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ASERRADERO EN GALEANA\2019-01-28-ASERRADERO-cambio de nombre\"/>
    </mc:Choice>
  </mc:AlternateContent>
  <bookViews>
    <workbookView xWindow="0" yWindow="0" windowWidth="13230" windowHeight="10935"/>
  </bookViews>
  <sheets>
    <sheet name="ASERRADERO" sheetId="6" r:id="rId1"/>
  </sheets>
  <definedNames>
    <definedName name="_xlnm.Print_Titles" localSheetId="0">ASERRADERO!$1:$14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7" i="6" l="1"/>
  <c r="H190" i="6" l="1"/>
  <c r="A190" i="6"/>
  <c r="A194" i="6"/>
  <c r="H188" i="6"/>
  <c r="H186" i="6"/>
  <c r="H184" i="6"/>
  <c r="H182" i="6"/>
  <c r="H180" i="6"/>
  <c r="H381" i="6"/>
  <c r="H377" i="6"/>
  <c r="H351" i="6"/>
  <c r="H346" i="6"/>
  <c r="H344" i="6"/>
  <c r="H342" i="6"/>
  <c r="H372" i="6"/>
  <c r="H370" i="6"/>
  <c r="H366" i="6"/>
  <c r="H362" i="6"/>
  <c r="H358" i="6"/>
  <c r="H356" i="6"/>
  <c r="H337" i="6"/>
  <c r="H335" i="6"/>
  <c r="H333" i="6"/>
  <c r="H326" i="6"/>
  <c r="H322" i="6"/>
  <c r="H328" i="6" l="1"/>
  <c r="H318" i="6"/>
  <c r="H292" i="6" l="1"/>
  <c r="H291" i="6"/>
  <c r="H289" i="6"/>
  <c r="H286" i="6"/>
  <c r="H283" i="6"/>
  <c r="H282" i="6"/>
  <c r="H281" i="6"/>
  <c r="H280" i="6"/>
  <c r="H279" i="6"/>
  <c r="H278" i="6"/>
  <c r="H277" i="6"/>
  <c r="H276" i="6"/>
  <c r="H275" i="6"/>
  <c r="H274" i="6"/>
  <c r="H273" i="6"/>
  <c r="H272" i="6"/>
  <c r="H271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247" i="6"/>
  <c r="H244" i="6"/>
  <c r="H227" i="6" l="1"/>
  <c r="H233" i="6"/>
  <c r="H231" i="6"/>
  <c r="H225" i="6"/>
  <c r="H209" i="6"/>
  <c r="H205" i="6"/>
  <c r="H241" i="6"/>
  <c r="H239" i="6"/>
  <c r="H237" i="6"/>
  <c r="H235" i="6"/>
  <c r="H229" i="6"/>
  <c r="H223" i="6"/>
  <c r="H221" i="6"/>
  <c r="H219" i="6"/>
  <c r="H215" i="6"/>
  <c r="H213" i="6"/>
  <c r="H211" i="6"/>
  <c r="H207" i="6"/>
  <c r="H203" i="6"/>
  <c r="H201" i="6"/>
  <c r="H313" i="6"/>
  <c r="H299" i="6"/>
  <c r="H311" i="6" l="1"/>
  <c r="H309" i="6"/>
  <c r="H307" i="6"/>
  <c r="H305" i="6"/>
  <c r="H303" i="6"/>
  <c r="H301" i="6"/>
  <c r="H297" i="6"/>
  <c r="H172" i="6"/>
  <c r="H141" i="6" l="1"/>
  <c r="H131" i="6"/>
  <c r="H176" i="6" l="1"/>
  <c r="H170" i="6"/>
  <c r="H168" i="6"/>
  <c r="H166" i="6"/>
  <c r="H164" i="6"/>
  <c r="H162" i="6"/>
  <c r="H160" i="6"/>
  <c r="H158" i="6"/>
  <c r="H156" i="6"/>
  <c r="H154" i="6"/>
  <c r="H149" i="6"/>
  <c r="H147" i="6"/>
  <c r="H145" i="6"/>
  <c r="H143" i="6"/>
  <c r="H139" i="6"/>
  <c r="H137" i="6"/>
  <c r="H135" i="6"/>
  <c r="H133" i="6"/>
  <c r="H126" i="6" l="1"/>
  <c r="H124" i="6"/>
  <c r="H95" i="6"/>
  <c r="H122" i="6"/>
  <c r="H116" i="6"/>
  <c r="H110" i="6" l="1"/>
  <c r="H108" i="6"/>
  <c r="H106" i="6"/>
  <c r="H77" i="6"/>
  <c r="H196" i="6"/>
  <c r="H194" i="6"/>
  <c r="H120" i="6"/>
  <c r="H118" i="6"/>
  <c r="H114" i="6"/>
  <c r="H102" i="6"/>
  <c r="H97" i="6"/>
  <c r="H93" i="6"/>
  <c r="H89" i="6"/>
  <c r="H87" i="6"/>
  <c r="H83" i="6" l="1"/>
  <c r="H81" i="6"/>
  <c r="H79" i="6"/>
  <c r="H73" i="6"/>
  <c r="H71" i="6"/>
  <c r="H69" i="6"/>
  <c r="H64" i="6" l="1"/>
  <c r="H62" i="6"/>
  <c r="H60" i="6"/>
  <c r="H56" i="6"/>
  <c r="H54" i="6"/>
  <c r="H52" i="6"/>
  <c r="H50" i="6"/>
  <c r="H48" i="6"/>
  <c r="H46" i="6"/>
  <c r="H44" i="6"/>
  <c r="H42" i="6"/>
  <c r="H33" i="6"/>
  <c r="H37" i="6"/>
  <c r="H31" i="6"/>
  <c r="H27" i="6"/>
  <c r="H22" i="6"/>
  <c r="A22" i="6"/>
  <c r="A27" i="6" s="1"/>
  <c r="A31" i="6" s="1"/>
  <c r="A37" i="6" s="1"/>
  <c r="A42" i="6" s="1"/>
  <c r="A44" i="6" s="1"/>
  <c r="A46" i="6" s="1"/>
  <c r="A48" i="6" s="1"/>
  <c r="A50" i="6" s="1"/>
  <c r="A52" i="6" s="1"/>
  <c r="A54" i="6" s="1"/>
  <c r="A56" i="6" s="1"/>
  <c r="A60" i="6" s="1"/>
  <c r="A62" i="6" s="1"/>
  <c r="A64" i="6" s="1"/>
  <c r="A69" i="6" s="1"/>
  <c r="A71" i="6" s="1"/>
  <c r="A73" i="6" s="1"/>
  <c r="A77" i="6" s="1"/>
  <c r="A79" i="6" s="1"/>
  <c r="A81" i="6" s="1"/>
  <c r="A83" i="6" s="1"/>
  <c r="H18" i="6"/>
  <c r="A87" i="6" l="1"/>
  <c r="A89" i="6" s="1"/>
  <c r="A93" i="6" s="1"/>
  <c r="H383" i="6"/>
  <c r="H384" i="6" s="1"/>
  <c r="H385" i="6" s="1"/>
  <c r="A95" i="6" l="1"/>
  <c r="A97" i="6" s="1"/>
  <c r="A102" i="6" s="1"/>
  <c r="A106" i="6" s="1"/>
  <c r="A108" i="6" s="1"/>
  <c r="A114" i="6" s="1"/>
  <c r="A116" i="6" s="1"/>
  <c r="A118" i="6" s="1"/>
  <c r="A120" i="6" s="1"/>
  <c r="A122" i="6" l="1"/>
  <c r="A124" i="6" l="1"/>
  <c r="A126" i="6" s="1"/>
  <c r="A131" i="6" s="1"/>
  <c r="A133" i="6" s="1"/>
  <c r="A135" i="6" l="1"/>
  <c r="A137" i="6" s="1"/>
  <c r="A139" i="6" s="1"/>
  <c r="A141" i="6" l="1"/>
  <c r="A143" i="6" s="1"/>
  <c r="A145" i="6" s="1"/>
  <c r="A147" i="6" s="1"/>
  <c r="A149" i="6" s="1"/>
  <c r="A154" i="6" s="1"/>
  <c r="A156" i="6" s="1"/>
  <c r="A158" i="6" s="1"/>
  <c r="A160" i="6" s="1"/>
  <c r="A162" i="6" s="1"/>
  <c r="A164" i="6" s="1"/>
  <c r="A166" i="6" s="1"/>
  <c r="A168" i="6" l="1"/>
  <c r="A170" i="6" s="1"/>
  <c r="A172" i="6" l="1"/>
  <c r="A176" i="6" s="1"/>
  <c r="A180" i="6" s="1"/>
  <c r="A182" i="6" s="1"/>
  <c r="A184" i="6" s="1"/>
  <c r="A186" i="6" s="1"/>
  <c r="A188" i="6" s="1"/>
  <c r="A196" i="6" s="1"/>
  <c r="A201" i="6" l="1"/>
  <c r="A203" i="6" s="1"/>
  <c r="A205" i="6" s="1"/>
  <c r="A207" i="6" s="1"/>
  <c r="A209" i="6" s="1"/>
  <c r="A211" i="6" s="1"/>
  <c r="A213" i="6" s="1"/>
  <c r="A215" i="6" s="1"/>
  <c r="A219" i="6" s="1"/>
  <c r="A221" i="6" s="1"/>
  <c r="A223" i="6" s="1"/>
  <c r="A225" i="6" s="1"/>
  <c r="A227" i="6" s="1"/>
  <c r="A229" i="6" s="1"/>
  <c r="A299" i="6"/>
  <c r="A301" i="6" s="1"/>
  <c r="A303" i="6" s="1"/>
  <c r="A305" i="6" s="1"/>
  <c r="A307" i="6" s="1"/>
  <c r="A309" i="6" s="1"/>
  <c r="A311" i="6" s="1"/>
  <c r="A313" i="6" s="1"/>
  <c r="A318" i="6" s="1"/>
  <c r="A322" i="6" s="1"/>
  <c r="A326" i="6" s="1"/>
  <c r="A328" i="6" s="1"/>
  <c r="A333" i="6" s="1"/>
  <c r="A335" i="6" s="1"/>
  <c r="A337" i="6" s="1"/>
  <c r="A342" i="6" s="1"/>
  <c r="A344" i="6" s="1"/>
  <c r="A356" i="6" l="1"/>
  <c r="A358" i="6" s="1"/>
  <c r="A362" i="6" s="1"/>
  <c r="A366" i="6" s="1"/>
  <c r="A370" i="6" s="1"/>
  <c r="A372" i="6" s="1"/>
  <c r="A377" i="6" s="1"/>
  <c r="A381" i="6" s="1"/>
  <c r="A346" i="6"/>
  <c r="A351" i="6" s="1"/>
  <c r="A231" i="6"/>
  <c r="A233" i="6" s="1"/>
  <c r="A235" i="6" s="1"/>
  <c r="A237" i="6" s="1"/>
  <c r="A239" i="6"/>
  <c r="A241" i="6" s="1"/>
  <c r="A244" i="6" s="1"/>
  <c r="A247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6" i="6" s="1"/>
  <c r="A289" i="6" s="1"/>
  <c r="A291" i="6" s="1"/>
  <c r="A292" i="6" s="1"/>
</calcChain>
</file>

<file path=xl/sharedStrings.xml><?xml version="1.0" encoding="utf-8"?>
<sst xmlns="http://schemas.openxmlformats.org/spreadsheetml/2006/main" count="415" uniqueCount="269">
  <si>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</si>
  <si>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</si>
  <si>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</si>
  <si>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</si>
  <si>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</si>
  <si>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</si>
  <si>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</si>
  <si>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</si>
  <si>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</si>
  <si>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</si>
  <si>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</si>
  <si>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</si>
  <si>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</si>
  <si>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</si>
  <si>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</si>
  <si>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SUBTOTAL</t>
  </si>
  <si>
    <t>IVA</t>
  </si>
  <si>
    <t>TOTAL</t>
  </si>
  <si>
    <t>TRAZO</t>
  </si>
  <si>
    <t>TRAZO Y NIVELACION DEL AREA A CONSTRUIR ESTABLECIENDO EJES DE REFERENCIA. INCLUYE: LOCALIZACION DE INSTALACIONES HIDRAULICAS, SANITARIAS, ELECTRICAS, GAS, TELMEX, ETC., BRIGADAS TOPOGRAFICAS A DISPOSICION DE LA SUPERVSION, EQUIPO, HERRAMIENTAS, MATERIALES DE CONSUMO, MANIOBRAS, ACARREOS, LIMPIEZA Y TODO   LO NECESARIO PARA SU CORRECTA EJECUCION.</t>
  </si>
  <si>
    <t>M2</t>
  </si>
  <si>
    <t xml:space="preserve">FUMIGACIONES </t>
  </si>
  <si>
    <r>
      <rPr>
        <b/>
        <sz val="9"/>
        <rFont val="Calibri"/>
        <family val="2"/>
        <scheme val="minor"/>
      </rPr>
      <t>FUMIGACION ANTITERMITA,</t>
    </r>
    <r>
      <rPr>
        <sz val="9"/>
        <rFont val="Calibri"/>
        <family val="2"/>
        <scheme val="minor"/>
      </rPr>
      <t xml:space="preserve"> PERFORACION DE FIRME FORMANDO CUADRICULA DE 50CM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CON PRODUCTOS DRAGNET, LIQUIDO DISUELTO EN UNA PROPORCION DE LITRO DE PRODUCTO POR 80LT. DE AGUA, INCLUYE: SUMINSTRO DE MATERIALES, APLICACIÓN CON BOMBA, EQUIPO DE SERGURIDAD, SELLADO DE PERFORACIONES, HERRAMIENTA, MANO DE OBRA Y TODO LO NECESARIO PARA SU CORRECTA EJECUCION</t>
    </r>
  </si>
  <si>
    <t>MOVIMIENTOS DE TIERRAS</t>
  </si>
  <si>
    <t>CARGA Y ACARREO</t>
  </si>
  <si>
    <t>M3</t>
  </si>
  <si>
    <t>EXCAVACIONES Y PERFORACIONES</t>
  </si>
  <si>
    <t>RELLENOS Y TERRAPLENES</t>
  </si>
  <si>
    <t>CARGA, ACARREO Y DESCARGA DEL MATERIAL PRODUCTO DEL CORTE, A TIRO LIBRE A SITIO APROBADO POR MUNICIPIO,  VOLUMEN MEDIDO EN SECCION A LINEAS DE PROYECTO.  INCLUYE: EQUIPO Y MANO DE OBRA Y TODO LO NECESARIO PARA LA CORRECTA EJECUCION DE LOS TRABAJOS.</t>
  </si>
  <si>
    <t>14200001</t>
  </si>
  <si>
    <t>RELLENO CON MATERIAL PRODUCTO DE LA EXCAVACION SELECCIONADO Y EN CAPAS NO MAYORES DE 20 CM DE ESPESOR, COMPACTADAS AL 95% DE SU PVSM, VOLUMEN MEDIDO EN SECCION, INCLUYE: MATERIAL, AGUA, HOMOGENIZACIÓN, EQUIPO, HERRAMIENTAS Y MANO DE OBRA.</t>
  </si>
  <si>
    <t>EXCAVACIONES EN MATERIAL TIPO I Y II  PARA CIMENTACIONES POR MEDIOS MECÁNICOS, VOLUMEN MEDIDO EN SECCION A LINEAS DE PROYECTO, INCLUYE: AFINE, TALUDES DE LA EXCAVACIÓN, MAQUINARIA, HERRAMIENTA, EQUIPO, MANO DE OBRA Y ACAMELLONAMIENTO PARA SU POSTERIOR RETIRO O REUTILIZACIÓN.</t>
  </si>
  <si>
    <t>SUBESTRUCTURA</t>
  </si>
  <si>
    <t>14160011</t>
  </si>
  <si>
    <t>ML</t>
  </si>
  <si>
    <t>PERFORACIÓN PREVIA PARA PILAS DE CIMENTACION  DE 0.60M DE DIAMETRO, EN GRAVAS Y BOLEOS, INCLUYE: ACCESOS, PLATAFORMAS DE TRABAJO, ADEME METÁLICO RECUPERABLE, LODOS BENTONÍTICOS O POLÍMEROS, TRASPALEO, ACAMELLONAMIENTO DE MATERIAL, RETIRO DE MATERIAL FUERA DE LA OBRA A TIRADERO AUTORIZADO POR EL MUNICIPIO</t>
  </si>
  <si>
    <t>PILOTES</t>
  </si>
  <si>
    <t>20120012</t>
  </si>
  <si>
    <t>ACERO DE REFUERZO PARA PILAS DE CIMENTACIÓN, A BASE DE VARILLAS CORRUGADAS DE FY=4,200 KG/CM2, AMARRADO EN EL LUGAR CON ALAMBRE RECOCIDO, INCLUYE: MATERIALES, CORTES, COLOCACIÓN DENTRO DE LA PERFORACIÓN, DESPERDICIOS, TRASLAPES (VER DETALLES DEL REFUERZO</t>
  </si>
  <si>
    <t>KG</t>
  </si>
  <si>
    <t>20120013</t>
  </si>
  <si>
    <t>20120014</t>
  </si>
  <si>
    <t>DEMOLICIÓN DE PARTE SUPERIOR PARA PILAS (DESCABECE) VOLUMEN MEDIDO EN SECCION. INCLUYE: MANO DE OBRA, MAQUINARIA, HERRAMIENTA, EQUIPO, ANDAMIOS  Y ESCALERAS.</t>
  </si>
  <si>
    <t>20160001</t>
  </si>
  <si>
    <t>FRONTERA EN DADOS CIMBRA COMÚN, AREA DE CONTACTO. INCLUYE: SUMINISTRO, CIMBRADO, DESCIMBRADO, CORTES, DESPERDICIOS, OBRA FALSA,  HERRAMIENTA, EQUIPO Y MANO DE OBRA.</t>
  </si>
  <si>
    <t>20160002</t>
  </si>
  <si>
    <t>ACERO DE REFUERZO  EN DADOS, A BASE DE VARILLAS CORRUGADAS Fy= 4,200 k/cm². INCLUYE: MATERIALES, CORTES, DESPERDICIOS, TRASLAPES (VER DETALLES DEL REFUERZO EN PLANOS), HABILITADO, COLOCACIÓN, ACARREOS, GANCHOS, SILLETAS, HERRAMIENTA, EQUIPO Y MANO DE OBRA</t>
  </si>
  <si>
    <t>20160003</t>
  </si>
  <si>
    <t>CONCRETO PREMEZCLADO EN PLANTA DOSIFICADORA PARA PILAS DE CIMENTACIÓN, CON ADITIVO SUPERFLUIDIZANTE Y/O REDUCTOR DE AGUA DE ALTO RANGO,  DE F'C=250 KG/CM2, TMA 3/4", REVENIMIENTO MÍNIMO DE 18 CM,   COLADO SEGÚN LAS NORMAS DEL ACI.  INCLUYE: SUMINISTRO, COLOCACIÓN, VIBRADO, BOMBEO, DESPERDICIOS, MANO DE OBRA, HERRAMIENTAS Y EQUIPO.</t>
  </si>
  <si>
    <t>CONCRETO PREMEZCLADO EN PLANTA DOSIFICADORA PARA DADOS CON ADITIVO SUPERFLUIDIZANTE Y/O REDUCTOR DE AGUA DE ALTO RANGO DE F'c=250 KG/CM2, TMA 3/4", REVENIMIENTO MÍNIMO DE 18 CM, COLADO SEGÚN LAS NORMAS DEL ACI, CURADO CON MEMBRANA. INCLUYE: SUMINISTRO, COLOCACIÓN, VIBRADO, BOMBEO, DESPERDICIOS, MANO DE OBRA, HERRAMIENTAS Y EQUIPO.</t>
  </si>
  <si>
    <t>PZA</t>
  </si>
  <si>
    <t>LTS</t>
  </si>
  <si>
    <t>GROUT PARA NIVELACIÓN DE PLACAS BASE, COLADO SEGÚN LAS NORMAS DEL ACI. INCLUYE: SUMINISTRO, COLOCACIÓN, CURADO, DESPERDICIOS, MANO DE OBRA Y EQUIPO.</t>
  </si>
  <si>
    <t>CIMENTACION</t>
  </si>
  <si>
    <t>20140007</t>
  </si>
  <si>
    <t>CIMBRA Y DESCIMBRA COMÚN PARA DALAS DE DESPLANTE, MEDIDA A LINEAS DE PROYECTO, UTILIZANDO MADERA, LOS TROQUELES Y DEMAS REFUERZOS SERÁN DISEÑADOS  POR EL CONTRATISTA, ASI COMO MOLDURAS Y CHAFLANES RESPETANDO LA GEOMETRIA DE LAS MISMAS, INCLUYE: TRAZO, FABRICACIÓN, CORTE, HABILITACION,  DESPERDICIOS, COLOCACION, MATERIALES, MANO DE OBRA, EQUIPO Y OBRA FALSA</t>
  </si>
  <si>
    <t>20140008</t>
  </si>
  <si>
    <t>ACERO DE REFUERZO EN  DALAS DEDESPLANTE  A BASE DE VARILLAS CORRUGADAS  DE Fy=4,200 KG/CM2, AMARRADO EN EL LUGAR CON ALAMBRE RECOCIDO, INCLUYE: MATERIALES, CORTES, DESPERDICIOS, TRASLAPES (VER DETALLES DEL REFUERZO EN PLANOS), HABILITADO, COLOCACIÓN, ACARREOS, GANCHOS, SILLETAS, HERRAMIENTA, EQUIPO Y MANO DE OBRA</t>
  </si>
  <si>
    <t>20140009</t>
  </si>
  <si>
    <t>CONCRETO PREMEZCLADO EN PLANTA DOSIFICADORA PARA DALAS DE DESPLANTE  DE FC=250 KG/CM2, TMA 3/4", REVENIMIENTO DE 16-18 CM, COLADO SEGÚN LAS NORMAS DEL ACI, CURADO CON MEMBRANA.INCLUYE: SUMINISTRO, COLOCACIÓN, VIBRADO, BOMBEO, DESPERDICIOS, MANO DE OBRA, HERRAMIENTAS Y EQUIPO.</t>
  </si>
  <si>
    <t>SUPERESTRUCTURA</t>
  </si>
  <si>
    <t>COLUMNAS</t>
  </si>
  <si>
    <t>22100002</t>
  </si>
  <si>
    <t>CIMBRA Y DESCIMBRA APARENTE PARA COLUMNAS,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</si>
  <si>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22100003</t>
  </si>
  <si>
    <t>ACERO DE REFUERZO EN COLUMNAS, A BASE DE VARILLAS CORRUGADAS DE Fy=4,200 KG/CM2, AMARRADO EN EL LUGAR CON ALAMBRE RECOCIDO. INCLUYE: MATERIALES, CORTES, DESPERDICIOS, TRASLAPES (VER DETALLES DEL REFUERZO EN PLANOS), HABILITADO, COLOCACIÓN, ACARREOS, GANCHOS, SILLETAS,  HERRAMIENTA, EQUIPO Y MANO DE OBRA.</t>
  </si>
  <si>
    <t>22100005</t>
  </si>
  <si>
    <t>LOSAS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</si>
  <si>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</si>
  <si>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</si>
  <si>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</si>
  <si>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</si>
  <si>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</si>
  <si>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ALIGERANTE DE BARROBLOCK  DE 20X20X30 CMS, ACOMODO EN LOSAS SEGÚN PLANO, INCLUYE: SUMISTRO Y COLOCACION, MATERIAL, HERRAMIENTQ, EQUIPO, MANO DE OBRA Y TODO LO NECESARIO PARA SU CORRECTA EJECUCION</t>
  </si>
  <si>
    <t>CONCRETO HECHO EN OBRA CON REVOLVEDORA, PARA COLUMNAS CON ADITIVO SUPERFLUIDIZANTE Y/O REDUCTOR DE AGUA DE ALTO RANGO, DE F'c=250 KG/CM2, TMA 3/4", REVENIMIENTO MÍNIMO DE 18 CM, COLADO SEGÚN LAS NORMAS DEL ACI, CURADO CON MEMBRANA. INCLUYE: SUMINISTRO, COLOCACIÓN, VIBRADO,  DESPERDICIOS, MANO DE OBRA, EQUIPO Y HERRAMIENTA.</t>
  </si>
  <si>
    <t>ACERO ESTRUCTURAL</t>
  </si>
  <si>
    <t>LOSA</t>
  </si>
  <si>
    <t>IMPERMEABILIZACION PARA CUBIERTA DE LAMINA  NUEVA R-72 CAL. 26 Y CANAL PLUVIAL, CON IMPERMEABILIZANTE ACRILICO MARCA FESTER ACRITON A BASE DE AGUA RENOVABLE DE SECADO EXTRA RAPIDO O SIMILAR EN CALIDAD. INCLUYE: SUMINISTRO DE MATERIALES, PREPARACION DE LA SUPERFICIE, SELLAR TODAS LAS PIJAS Y TRASLAPES CON UNA MASILLA DE POLIURETANO, COLOCACION DE BANDEOS EN LOS TRASLAPES A BASE DE TIRAS DE 15 CMS. DE ANCHO A LO LARGO DE LOS TRASLAPES EN DONDE SE EMBEBE UNA TELA DE REFUERZO EN 2 CAPAS DEL MATERIAL IMPERMEABILIZANTE, TRATAMIENTO DE PUNTOS CRITICOS, (CANALONES PLUVIALES, JUNTAS FLASHING , CHAFLANES, BASES DE TUBERIAS ETC) SELLAR LA SUPERFICIE EN GENERAL  PARA APLICAR 2 CAPAS DE IMPERMEABILIZANTES MARCA FESTER ACRITON O SIMILAR,  MATERIALES DE CONSUMO, SELLADORES, MARCA FESTER O SIMILAR, FLETE, MANIOBRAS, EQUIPO,MAQUINAS  AIRLESS PARA APLICAR EL PRODUCTO, LIMPIEZA, MANO DE OBRA Y TODO LO NECESARIO PARA SU CORRECTA EJECUCION.</t>
  </si>
  <si>
    <t>M2.</t>
  </si>
  <si>
    <t>ANCLAS MARCA AN-1 A BASE DE ACERO REDONDO LISO DE 3/4" DE DIAM. 20 CM X 90 CMS  CON ROSCA STD EN UN EXTREMO DE 10. CM DE LARGO, ACERO ASTM A-36, TUERCA Y ARANDELA. INCLUYE: MATERIALES, CORTES, DESPERDICIOS, SOLDADURA, PINTURA ANTICORROSIVA, HERRAMIENTA, EQUIPO Y MANO DE OBRA</t>
  </si>
  <si>
    <t>ALBAÑILERIA</t>
  </si>
  <si>
    <t>BANQUETAS Y RAMPAS</t>
  </si>
  <si>
    <t>FIRMES</t>
  </si>
  <si>
    <t>MUROS, DALAS Y CASTILLOS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</si>
  <si>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 Y MANO DE OBRA</t>
  </si>
  <si>
    <t>MURO DE BLOCK DE CONCRETO DE 15X20X40 CM.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</si>
  <si>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ZARPEO Y AFINE 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</si>
  <si>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INSTALACIONES SANITARIAS</t>
  </si>
  <si>
    <t>DRENAJE PLUVIAL</t>
  </si>
  <si>
    <t>SUMINISTRO, FABRICACIÓN Y COLOCACION DE ESTRUCTURAS METÁLICAS A BASE DE PERFILES ESTRUCTURALES ASTM A36 CERTIFICADO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Y DOS MANOS DE PINTURA APOXICA, MANO DE OBRA, EQUIPOS PARA TALADRAR Y TODO LO NECESARIO PARA SU CORRECTA INSTALACION</t>
  </si>
  <si>
    <t>SUMINISTRO, FABRICACIÓN Y FABRICACION DE ESTRUCTURAS METÁLICAS A BASE DE PERFILES ESTRUCTURALES ASTM A50 CERTIFICADO  DE ACUERDO PLANOS, (CONSIDERAR LOS DESCALIBRES DE MATERIAL Y SOLDADURAS. EL VOLUMEN MEDIDO ES "PESO PLANO"). INCLUYE: CORTES, AGUJEROS, TALADRADOS, PLACAS, PLACAS DE APOYOS, ATIEZADORES SOLDADURA PARA PLACAS (SMAW), EQUIPO DE CORTE, MÁQUINAS DE SOLDAR, LIMPIEZA DE LA ESTRUCTURA, PINTURA ANTICORROSIVA, Y DOS MANOS DE PINTURA APOXICA,  MANIOBRAS, MANO DE OBRA, EQUIPOS PARA TALADRAR Y TODO  LO NECESARIO PARA SU CORRECTA INSTALACION</t>
  </si>
  <si>
    <t>LAMINA GALVANIZADA PINTRO O SIMILAR, R-72 CAL.22 COLOR BLANCO PARA CUBIERTA, INCLUYE: SUMINISTRO DE MATERIALES, DESPERDICIOS, TRASLAPE, ACARREOS AL LUGAR DE SU UTILIZACION, ELEMENTOS DE FIJACION, ANDAMIOS, HERRAMIENTA, NIVELACION, MANO DE OBRA Y TODO LO NECESARIO PARA SU CORRECTA EJECUCION</t>
  </si>
  <si>
    <t>24140019</t>
  </si>
  <si>
    <t>EMPASTADO CON MORTERO CEMENTO ARENA 1:4 FINO, DE 2 CM APROXIMADOS DE ESPESOR PARA RECIBIR PISO. INCLUYE: SUMINISTRO DE MATERIALES, HERRAMIENTA, EQUIPO, MANO DE OBRA Y TODO LO NECESARIO PARA SU CORRECTA EJECUCIÓN.</t>
  </si>
  <si>
    <t>24180010</t>
  </si>
  <si>
    <t>SUMINISTRO Y CONSTRUCCION DE CERRAMIENTO DE CONCRETO DE 15 X 20 CM,  FABRICADO CON CONCRETO PREMEZCLADO EN PLANTA DOSIFICADORA DE FC=250 KG/CM2, ARMADO CON 4 VRS. 1/2" Y ESTRIBOS DE ALAMBRON @20CM. INCLUYE: MATERIALES, CIMBRA, DESCIMBRA, CURADO DE CONCRETO, ACERO DE REFUERZO, CORTES, ALAMBRE RECOCIDO,  HERRAMIENTA, EQUIPO, ELEVACIONES, ACARREOS, ANDAMIAJES Y MANO DE OBRA</t>
  </si>
  <si>
    <t>24180020</t>
  </si>
  <si>
    <t>SUMINISTRO Y COLOCACIÓN DE APLANADO DE YESO-AGUA DE HASTA 1.5 CM DE ESPESOR EN MUROS PLOMEADO Y MUESTREADO. INCLUYE: MATERIALES, HERRAMIENTA, EQUIPO, ELEVACIONES, ACARREOS, ANDAMIAJES, MANO DE OBRA Y TODO LO NECESARIO PARA SU CORRECTA EJECUCIÓN.</t>
  </si>
  <si>
    <t>SUMINISTRO Y COLOCACION DE BAJANTE PLUVIAL 4" X 4" DE LAMINA LISA COLOR BLANCO CALIBRE 22 (VER DETALLE EN PLANO) INCLUYE: MATERIAL, CORTES, DESPERDICIOS, CODOS, SUJETADORES, EQUIPO, HERRAMIENTA, MANO DE OBRA Y TODO LO NECESARIO PARA SU CORRECTA COLOCACION.</t>
  </si>
  <si>
    <t>SUMINISTRO Y COLOCACION DE CANALON PLUVIAL LAMINA LISA CALIBRE 22 COLOR BLANCO (VER DETALLE EN PLANO). INCLUYE: MATERIAL, EQUIPO, HERRAMIENTA, TRASLAPES, MANO DE OBRA Y TODO LO NECESARIO PARA SU CORRECTA COLOCACION.</t>
  </si>
  <si>
    <t>LAMINA TRANSLUCIDA ACRILYT G10 CRISTAL DE 1.4 MM O SIMILAR PARA CUBIERTA, INCLUYE: SUMINISTRO DE MATERIALES, DESPERDICIOS, TRASLAPE, ACARREOS AL LUGAR DE SU UTILIZACION, ELEMENTOS DE FIJACION, ANDAMIOS, HERRAMIENTA, NIVELACION, MANO DE OBRA Y TODO LO NECESARIO PARA SU CORRECTA EJECUCION</t>
  </si>
  <si>
    <t>PANEL AISLADO PARA MURO MARCA TERNIUM MULTYPANEL O SIMILAR, FABRICADO CON LAMINA METALICA EN AMBAS CARAS, CON ESPUMA DE POLIURETANO AL CENTRO. ESPESOR DE 1.5", INCLUYE: SUMINISTRO Y COLOCACION  DE MATERIALES, ACARREO, ELEVACIONES, ANDAMIAJES, TRAZOS, CORTES, DESPERDICIOS , RETIRO DE SOBRANTES FUERA DE LA OBRA, EQUIPO, HERRAMIENTA Y MANO DE OBRA EN CUALQUIER NIVEL.</t>
  </si>
  <si>
    <t>PANEL AISLADO MULTYTECHO MARCA MULTYPANEL O SIMILAR, COMPUESTO POR LAMINA METÁLICA CALIBRE 26 EN AMBAS CARAS Y NÚCLEO DE ESPUMA DE POLIURETANO, ESPESOR DE 1.5”,  INCLUYE: SUMINISTRO Y COLOCACION  DE MATERIALES, ACARREO, ELEVACIONES, ANDAMIAJES, TRAZOS, CORTES, DESPERDICIOS , RETIRO DE SOBRANTES FUERA DE LA OBRA, EQUIPO, HERRAMIENTA Y MANO DE OBRA EN CUALQUIER NIVEL.</t>
  </si>
  <si>
    <t>INSTALACIONES HIDRAULICAS</t>
  </si>
  <si>
    <t>TUBERIA</t>
  </si>
  <si>
    <t>SUMINISTRO E INSTALACIÓN DE TUBO DE PVC HIDRÁULICO DE 13 mm (1/2") Ø  INCLUYE: ACARREO,  CORTES,PEGAMENTO PARA PVC, LIJA, DESPERDICIOS,  PRUEBAS DE HERMETICIDAD, HERRAMIENTA, EQUIPO, MANO DE OBRA Y TODO LO NECESARIO PARA SU CORRECTA EJECUCION.</t>
  </si>
  <si>
    <t>SUMINISTRO E INSTALACIÓN DE CODO DE PVC HIDRÁULICO DE 90° X 19MM (3/4") Ø INCLUYE: ACARREO,  CORTES,PEGAMENTO PARA PVC, LIJA, DESPERDICIOS, PRUEBAS DE HERMETICIDAD, HERRAMIENTA, EQUIPO, MANO DE OBRA Y TODO LO NECESARIO PARA SU CORRECTA EJECUCION.</t>
  </si>
  <si>
    <t>SUMINISTRO E INSTALACIÓN DE CODO DE PVC HIDRÁULICO DE 90° X 13MM (1/2") Ø INCLUYE: ACARREO,  CORTES,PEGAMENTO PARA PVC, LIJA, DESPERDICIOS, PRUEBAS DE HERMETICIDAD, HERRAMIENTA, EQUIPO, MANO DE OBRA Y TODO LO NECESARIO PARA SU CORRECTA EJECUCION.</t>
  </si>
  <si>
    <t>SUMINISTRO E INSTALACIÓN DE TEE DE PVC HIDRAULICO 19MM (3/4") Ø   INCLUYE: ACARREO,  CORTES,PEGAMENTO PARA PVC, LIJA, DESPERDICIOS, PRUEBAS DE HERMETICIDAD, HERRAMIENTA, EQUIPO, MANO DE OBRA Y TODO LO NECESARIO PARA SU CORRECTA EJECUCION.</t>
  </si>
  <si>
    <t>SUMINISTRO E INSTALACIÓN DE ADAPTADOR (CONECTOR) ROSCA EXTERIOR  DE PVC HIDRAULICO 13MM (1/2") Ø INCLUYE: ACARREO,  CORTES,PEGAMENTO PARA PVC, LIJA, DESPERDICIOS, PRUEBAS DE HERMETICIDAD, HERRAMIENTA, EQUIPO, MANO DE OBRA Y TODO LO NECESARIO PARA SU CORRECTA EJECUCION.</t>
  </si>
  <si>
    <t>SUMINISTRO E INSTALACIÓN DE REDUCCION BUSHING DE PVC HIDRAULICO 3/4" A 1/2" Ø INCLUYE: ACARREO,  CORTES, PEGAMENTO PARA PVC, LIJA, DESPERDICIOS, PRUEBAS DE HERMETICIDAD, HERRAMIENTA, EQUIPO, MANO DE OBRA Y TODO LO NECESARIO PARA SU CORRECTA EJECUCION.</t>
  </si>
  <si>
    <t>LLAVE CROMADA DE NARIZ MARCA URREA MOD. 19CR DE 13 MM (1/2") DE DIAMETRO CON ROSCA EN AREA DE LIMPIEZA, INCLUYE: SUMINISTRO, COLOCACIÓN, EQUIPO, HERRAMIENTA, MANO DE OBRA Y TODO LO NECESARIO PARA SU CORRECTA EJECUCIÓN.</t>
  </si>
  <si>
    <t>TUBERIAS</t>
  </si>
  <si>
    <t>RED SANITARIA CON TUBERIA DE PVC DE 4" PARED GRUESA. INCLUYE: SUMINISTRO E INSTALACION, MATERIAL, PIEZAS ESPECIALES, CORTES, DESPERDICIOS, PRUEBAS, EXCAVACION, RELLENO, RANURAS, RESANES, EQUIPO, HERRAMIENTA, MANO DE OBRA Y TODO LO NECESARIO PARA SU CORRECTA EJECUCION.</t>
  </si>
  <si>
    <t>SUMINISTRO E INSTALACIÓN DE CODO DE PVC SANITARIO DE 45° X 100 MM (4")Ø  MARCA CHARLOTTE O SIMILAR,  INCLUYE: ACARREO, PEGAMENTO, PRUEBAS Y HERRAMIENTA.</t>
  </si>
  <si>
    <t>SUMINISTRO E INSTALACIÓN DE CODO DE PVC SANITARIO DE 45° X 50 MM (2")Ø MARCA CHARLOTTE O SIMILAR,  INCLUYE: ACARREO, PEGAMENTO, PRUEBAS Y HERRAMIENTA.</t>
  </si>
  <si>
    <t>RED SANITARIA CON TUBERIA DE PVC DE 2" PARED GRUESA. INCLUYE: SUMINISTRO E INSTALACION, MATERIAL, PIEZAS ESPECIALES, CORTES, DESPERDICIOS, PRUEBAS, EXCAVACION, RELLENO, RANURAS, RESANES, EQUIPO, HERRAMIENTA, MANO DE OBRA Y TODO LO NECESARIO PARA SU CORRECTA EJECUCIOM..</t>
  </si>
  <si>
    <t>SUMINISTRO E INSTALACIÓN DE YEE SENCILLA DE PVC SANITARIO DE 100 MM (4")Ø  MARCA CHARLOTTE O SIMILAR  INCLUYE: ACARREO, PEGAMENTO, PRUEBAS Y HERRAMIENTA.</t>
  </si>
  <si>
    <t>SUMINISTRO E INSTALACIÓN DE YEE SENCILLA DE PVC SANITARIO DE 100 MM (4")X 50 MM (2")Ø MARCA CHARLOTTE O SIMILAR  INCLUYE: ACARREO, PEGAMENTO, PRUEBAS Y HERRAMIENTA.</t>
  </si>
  <si>
    <t>SUMINISTRO E INSTALACIÓN DE CODO DE PVC SANITARIO DE 90° X 50 MM (2")Ø MARCA CHARLOTTE O SIMILAR  INCLUYE: ACARREO, PEGAMENTO, PRUEBAS Y HERRAMIENTA.</t>
  </si>
  <si>
    <t>SUMINISTRO E INSTALACIÓN DE CODO DE PVC SANITARIO DE 90° X 100 MM (4")Ø MARCA CHARLOTTE O SIMILAR  INCLUYE: MATERIAL, ACARREO, PEGAMENTO, PRUEBAS, EXCAVACION, RELLENO, RANURAS, RESANES, EQUIPO, HERRAMIENTA, MANO DE OBRA Y TODO LO NECESARIO PARA SU CORRECTA EJECUCION.</t>
  </si>
  <si>
    <t>SUMINISTRO E INSTALACIÓN DE REDUCCION BUSHING DE PVC SANITARIO  DE 100 MM (4") Ø - 50 MM (2")Ø . INCLUYE: MATERIAL, ACARREO, PEGAMENTO, PRUEBAS, EXCAVACION, RELLENO, RANURAS, RESANES, EQUIPO, HERRAMIENTA, MANO DE OBRA Y TODO LO NECESARIO PARA SU CORRECTA EJECUCION.</t>
  </si>
  <si>
    <t>CONEXIONES SANITARIAS</t>
  </si>
  <si>
    <t>SUMINISTRO E INSTALACIÓN DE COLADERA DE PVC SANITARIO DE  2"Ø . INCLUYE: MATERIAL, ACARREO, PEGAMENTO, PRUEBAS, EXCAVACION, RELLENO, RANURAS, RESANES, EQUIPO, HERRAMIENTA, MANO DE OBRA Y TODO LO NECESARIO PARA SU CORRECTA EJECUCION.</t>
  </si>
  <si>
    <t>SUMINISTRO E INSTALACIÓN DE TUBO DE PVC HIDRÁULICO DE 19 mm (3/4") Ø  INCLUYE: ACARREO,  CORTES,PEGAMENTO PARA PVC, LIJA, DESPERDICIOS, PRUEBAS DE HERMETICIDAD, HERRAMIENTA, EQUIPO, MANO DE OBRA Y TODO LO NECESARIO PARA SU CORRECTA EJECUCION.</t>
  </si>
  <si>
    <t>26100158</t>
  </si>
  <si>
    <t>SUMINISTRO E INSTALACIÓN DE TEE DE PVC HIDRAULICO 13MM (1/2") Ø INCLUYE: ACARREO,  CORTES,PEGAMENTO PARA PVC, LIJA, DESPERDICIOS, PRUEBAS DE HERMETICIDAD, HERRAMIENTA, EQUIPO, MANO DE OBRA Y TODO LO NECESARIO PARA SU CORRECTA EJECUCION.</t>
  </si>
  <si>
    <t>26100168</t>
  </si>
  <si>
    <t>SUMINISTRO E INSTALACIÓN DE ADAPTADOR ROSCA INTERIOR  DE PVC HIDRAULICO 13MM (1/2") Ø CEDULA 40  INCLUYE: ACARREO,  CORTES,PEGAMENTO PARA PVC, LIJA, DESPERDICIOS, PRUEBAS DE HERMETICIDAD, HERRAMIENTA, EQUIPO, MANO DE OBRA Y TODO LO NECESARIO PARA SU CORRECTA EJECUCION.</t>
  </si>
  <si>
    <t>CONSTRUCCION DE REGISTRO SANITARIO DE 60X60X70 CMS. INCLUYE MATERIAL Y MANO DE OBRA REALIZADO CON PISO DE CONCRETO FC=150 KG/CM2, MUROS DE BLOCK DE 4"ENTRELAZADOS CON VARILLA # 3 FORMANDO ESCUADRA CON EL PISO EN CADA ESQUINA DEL REGISTRO Y RELLENO DE CONCRETO</t>
  </si>
  <si>
    <t>INSTALACIONES ELECTRICAS</t>
  </si>
  <si>
    <t>BASE SOQUERK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  (L 16)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</si>
  <si>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</si>
  <si>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SAL</t>
  </si>
  <si>
    <t>APAGADOR SENCILLO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</si>
  <si>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t>APAGADOR DOBLE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</si>
  <si>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r>
      <t>SUMINISTRO E INSTALACIÓN DE UNIDAD DE ILUMINACION</t>
    </r>
    <r>
      <rPr>
        <sz val="7"/>
        <rFont val="Arial"/>
        <family val="2"/>
      </rPr>
      <t xml:space="preserve">, 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I</t>
    </r>
    <r>
      <rPr>
        <sz val="9"/>
        <rFont val="Calibri"/>
        <family val="2"/>
        <scheme val="minor"/>
      </rPr>
      <t>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  </r>
  </si>
  <si>
    <t>LUMINARIO LT SERIES CAMPANA LED IP 65 MODELO HC-A24 800W, MARCA LEDTRONICS O SIMILAR, EFICIENCIA DE 130LM/W, VOLTAJE 277: 100-277V, 47-63HZ, PF≥0.95, VIDA DE LEDS &gt;100,000 HORAS (TM21 L70), AHORO DE ENERGIA HASTA DEL 90%, (DEPENDIENDO DEL ARREGLO DE LUMINARIAS E INSTALACIÓN), COLOR CCT: 5000K, CRI&gt;70 (CRI&gt;80 OPCIONAL), ÁNGULOS DE APERTURA 120° UNIFORMIDAD DE LUZ SUPERIOR,  MANEJO ESTABLE DE TEMPERATURA,  DRIVER  MEANWELL IP 65 PARA ASEGURAR LARGA VIDA DEL PRODUCTO,  TAMAÑO PEQUEÑO (383MM X 195MM),  PESO LIGERO (6KG), DIFUSOR DE VIDRIO TEMPLADO PARA SEGURIDAD,  CUERPO DE LA CAMPANA HECHA DE ALUMINIO, TORNILLOS DE ACERO INOXIDABLE, NIVEL DE PROTECCIÓN IP65 INCLUYE: MANO DE OBRA Y MATERIALES REQUERIDOS, FLETE A OBRA, ACARREO,  CONEXIÓN Y PRUEBA, LIMPIEZA Y RETIRO DE SOBRANTES FUERA DE OBRA, EQUIPO DE SEGURIDAD, INSTALACIONES ESPECÍFICAS, EQUIPO Y HERRAMIENTA, EN CUALQUIER NIVEL.</t>
  </si>
  <si>
    <t>LUMINARIA LED LIGHTING ECOLOGY EXTERIOR PARA SOBREPONER EN MURO, MOD. ARIES WALL, EQUIPADO CON UNA LAMPARA MR16 LED DE 7W DE POTENCIA.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</si>
  <si>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SALIDA ELECTRICA DE LAMPARA  DE TECHO Y PISO CON POLIDUCTO NARANJA Y/O TUBO CONDUIT (SEGUN AREA) DE 3/4". INCLUYE:  SUMINISTRO DE MATERIAL  CONEXIONES,  CABLEADO CALIBRE 12 THHW, DUCTERIA, ENCINTADO, INSTALACION, CORTES, EQUIPO, COLOCACION,  HERRAMIENTA, MANIOBRAS, FLETE, EQUIPO Y TODO LO NECESARIO PARA SU CORRECTA EJECUCION Y MANO DE OBRA.</t>
  </si>
  <si>
    <t>CONTACTOS ATERRIZADOS DOBLES  INCLUYE: SUMINISTRO DE MATERIALES, CAJA CHALUPA DE 2" X 4" DE LAMINA GALVANIZADA MARCA FEMSA PARED GRUESA CABLE DE COBRE TIPO THHW, CONTACTOS POLARIZADOS DE 15 AMPERES, 127 VOLTS. TAPA MARCA BTCINO COLOR SEGUN MUESRTA, POLIDUCTO DE 3/4" PARED GRUESA, ACARREOS, COLOCACION, EQUIPO, HERRAMIENTA, ENCINTADO, DESPERDICIOS, MANO DE OBRA Y TODO LO NECESARIO PARA SU CORRECTA EJECUCION.</t>
  </si>
  <si>
    <t>CONTACTOS ATERRIZADOS DOBLES  INCLUYE: SUMINISTRO DE MATERIALES, CAJA CHALUPA DE 2" X 4" DE LAMINA GALVANIZADA MARCA FEMSA PARED GRUESA CABLE DE COBRE TIPO THHW, CONTACTOS POLARIZADOS DE 220 VOLTS. TAPA MARCA BTCINO COLOR SEGUN MUESRTA, POLIDUCTO DE 3/4" PARED GRUESA, ACARREOS, COLOCACION, EQUIPO, HERRAMIENTA, ENCINTADO, DESPERDICIOS, MANO DE OBRA Y TODO LO NECESARIO PARA SU CORRECTA EJECUCION.</t>
  </si>
  <si>
    <t xml:space="preserve">TABLEROS Y EQUIPOS </t>
  </si>
  <si>
    <t>SUMINISTRO E INSTALACIÓN DE DESCONECTADOR SIN FUSIBLES,3X30A, 600V, SERVICIO PESADO, NEMA 3R,  INCLUYENDO: MATERIALES, CONEXIONES, DESPERDICIO, M.O. Y HERRAMIENTA, SUPERVISION Y PRUEBAS.</t>
  </si>
  <si>
    <t>TMO</t>
  </si>
  <si>
    <t>EXCAVACION A CIELO ABIERTO PARA ALOJAR TUBOS CONDUIT DE PVC PESADO, ZANJA DE 30X60 CMS</t>
  </si>
  <si>
    <t>SUMINISTRO E INSTALACIÓN DE INTERRUPTOR TERMO MAGNÉTICO QO115 O SIMILAR, ENCHUFABLE, PARA CENTRO DE CARGA DE 1X 15 AMPS, 120/240VCA,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</si>
  <si>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TABLERO DE ZONA (ALUMBRADO Y EQUIPOS), (ACEPTA INTERRUPTORES ATORNILLABLES), DE 3F, 4H, 480/277 V.C.A., 42 CIRCUITOS, NF424AB22F CON INT. PPAL. DE 3X225 A, EMPOTRAR, NEMA1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</si>
  <si>
    <t>SUMINISTRO E INSTALACIÓN DE TABLERO DE ZONA (ALUMBRADO Y EQUIPOS), (ACEPTA INTERRUPTORES ATORNILLABLES), DE 3F, 4H, 240/127 V.C.A., 20 CIRCUITOS, NQOD204L12FO SIMILAR, EMPOTRAR, NEMA1,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</si>
  <si>
    <t>SUMINISTRO E INSTALACIÓN DE INTERRUPTOR TERMO MAGNÉTICO EGB14015 O SIMILAR, ENCHUFABLE, PARA CENTRO DE CARGA DE 1X 15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</si>
  <si>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EDB34015 O SIMILAR, ENCHUFABLE, PARA CENTRO DE CARGA DE 3X 15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</si>
  <si>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EDB34040 O SIMILAR, ENCHUFABLE, PARA CENTRO DE CARGA DE 3X 40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</si>
  <si>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EDB340700 O SIMILAR, ENCHUFABLE, PARA CENTRO DE CARGA DE 3X 70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</si>
  <si>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CABLE MONOPOLAR AISLAMIENTO THW-LS DE COBRE CALIBRE 12 AWG, AISLAMIENTO THW-LS,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</si>
  <si>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SUMINISTRO E INSTALACIÓN DE CABLE MONOPOLAR AISLAMIENTO THW-LS DE COBRE CALIBRE 8 AWG, AISLAMIENTO THW-LS,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</si>
  <si>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30140034</t>
  </si>
  <si>
    <t>SUMINISTRO E INSTALACIÓN DE CABLE MONOPOLAR  DE COBRE CALIBRE 4 AWG  THW-LS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</si>
  <si>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E INSTALACIÓN DE CABLE MONOPOLAR AISLAMIENTO THW-LS DE COBRE CALIBRE 4/0 AWG, AISLAMIENTO THW-LS 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</si>
  <si>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SUMINISTRO Y COLOCACIÓN DE CABLE DE COBRE DESNUDO CAL 8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</si>
  <si>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10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</si>
  <si>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14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</si>
  <si>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6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</si>
  <si>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FUERZA EQUIPOS</t>
  </si>
  <si>
    <t>SUMINISTRO E INSTALACIÓN DE TUBERIA CONDUIT PVC RIGIDA SERIE PEADA DE 21 MMØ EN TRAMO DE 3 MTS, INCLUYENDO: COPLES, CURVAS, MATERIALES, CONEXIONES, DESPERDICIO, M.O. Y HERRAMIENTA, SUPERVISION Y PRUEBAS.</t>
  </si>
  <si>
    <t>SUMINISTRO E INSTALACIÓN DE TUBERIA CONDUIT PVC RIGIDA SERIE PEADA DE 27 MMØ EN TRAMO DE 3 MTS, INCLUYENDO: COPLES, CURVAS, MATERIALES, CONEXIONES, DESPERDICIO, M.O. Y HERRAMIENTA, SUPERVISION Y PRUEBAS.</t>
  </si>
  <si>
    <t>SUMINISTRO E INSTALACIÓN DE TUBERIA CONDUIT PVC RIGIDA SERIE PEADA DE 53 MMØ EN TRAMO DE 3 MTS, INCLUYENDO: COPLES, CURVAS, MATERIALES, CONEXIONES, DESPERDICIO, M.O. Y HERRAMIENTA, SUPERVISION Y PRUEBAS.</t>
  </si>
  <si>
    <t>ILUMINACION Y CONTACTOS</t>
  </si>
  <si>
    <r>
      <t>SUMINISTRO, COLOCACIÓN Y PUESTA EN MARCHA DE GABINETE DE ACOMETIDA CONTENIENDO EQUIPO DE MEDICIÓN PROPIEDAD DE CIA. SUMINISTRADORA TIPO 1,</t>
    </r>
    <r>
      <rPr>
        <sz val="9"/>
        <rFont val="Calibri"/>
        <family val="2"/>
        <scheme val="minor"/>
      </rPr>
      <t xml:space="preserve"> INCLUYE; CARGO DIRECTO POR EL COSTO DE MANO DE OBRA Y MATERIALES REQUERIDOS, ACARREO, CONEXIONES Y PRUEBAS, TRAZO, NIVELACIÓN, ELEMENTOS DE FIJACIÓN, SOPORTERIA, LIMPIEZA Y RETIRO DE SOBRANTES FUERA DE OBRA, EQUIPO DE SEGURIDAD, INSTALACIONES ESPECÍFICAS, DEPRECIACIÓN Y DEMÁS CARGOS DERIVADOS DEL USO DE EQUIPO Y HERRAMIENTA, EN CUALQUIER NIVEL. </t>
    </r>
  </si>
  <si>
    <t>CLASE 15 KV</t>
  </si>
  <si>
    <r>
      <t xml:space="preserve">SUMINISTRO, COLOCACIÓN Y PUESTA EN MARCHA DE TRANSFORMADOR DE DISTRIBUCIÓN TIPO POSTE (TIPO "AA"),  DE 13200V/220-127V, CONEXIÓN DELTA ESTRELLA, CON 4 DERIVACIONES 2 ARRIBA 2 ABAJO DE 2.5% CADA UNA, OPERADAS DESDE EL EXTERIOR, PARA OPERAR 0-3000 M.S.N.M., CON UNA ELEVACIÓN DE TEMPERATURA DE 150°C. </t>
    </r>
    <r>
      <rPr>
        <sz val="9"/>
        <rFont val="Calibri"/>
        <family val="2"/>
        <scheme val="minor"/>
      </rPr>
      <t xml:space="preserve">INCLUYE; CARGO DIRECTO POR EL COSTO DE MANO DE OBRA Y MATERIALES REQUERIDOS, ACARREO, CONEXIONES Y PRUEBAS, TRAZO, NIVELACIÓN, ELEMENTOS DE FIJACIÓN, SOPORTERIA, LIMPIEZA Y RETIRO DE SOBRANTES FUERA DE OBRA, EQUIPO DE SEGURIDAD, INSTALACIONES ESPECÍFICAS, DEPRECIACIÓN Y DEMÁS CARGOS DERIVADOS DEL USO DE EQUIPO Y HERRAMIENTA, EN CUALQUIER NIVEL. </t>
    </r>
  </si>
  <si>
    <t>DE 150 KVA, CON UNA IMPEDANCIA DE 3.25%, USO GENERAL.</t>
  </si>
  <si>
    <r>
      <t xml:space="preserve">SUMINISTRO E INSTALACIÓN DE POSTE DE CONCRETO DE 7 MTS DE ALTO TIPO CFE </t>
    </r>
    <r>
      <rPr>
        <sz val="9"/>
        <rFont val="Calibri"/>
        <family val="2"/>
        <scheme val="minor"/>
      </rPr>
      <t>, 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</si>
  <si>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POSTE DE CONCRETO DE 7 MTS DE ALTO  TIPO CFE APROIBADO</t>
  </si>
  <si>
    <t>CONECTOR A COOMPRESION TIPOL OT CON ESTRIBO DE COBRE</t>
  </si>
  <si>
    <t>CONECTOR PARA LINEA VIVA</t>
  </si>
  <si>
    <t>AISLADOR TIPO ALFILER PARA 15 KV</t>
  </si>
  <si>
    <t>CRUCETA DE ACERO GALVANIZADO DE 2.44 MTS.</t>
  </si>
  <si>
    <t>ALAMBRA DE COBRE DESNUDO CAL. NO. 4 AWG</t>
  </si>
  <si>
    <t>MTS</t>
  </si>
  <si>
    <t>APARTA RAYOS  DE VOLTAJE PARA 15 KV  COMPLETO CON HERRAJES</t>
  </si>
  <si>
    <t>PERNO DOBLE ROSCA DE 15.8 MM DE DIAM.</t>
  </si>
  <si>
    <t>CORTA CIRCUITOS CON FUSIBLES DE 3 AMP PARA 15 KV</t>
  </si>
  <si>
    <t>SOPORTE CVI CON ABRAZADERA O TORNILLO</t>
  </si>
  <si>
    <t>FLEJE DE ACERO INOXIDABLE.</t>
  </si>
  <si>
    <t>CONECTOR PARA VARILLA A TIERRA TIPO GKP</t>
  </si>
  <si>
    <t>BAJADA DE TIERRA CAL 4 AWG.</t>
  </si>
  <si>
    <t>CONECTOR MECANICO TIPO VT PARA ALAMBRE DE COBRE CALIBRE 4 AWG</t>
  </si>
  <si>
    <t>TUBO FLEXIBLE DE ACERO GAL DE 32MM DE DIAM.</t>
  </si>
  <si>
    <t>CONECTOR RECTO PARA TUBO FLEXIBLE DE 32 MM DE DIA.</t>
  </si>
  <si>
    <t>CONTRATUERCA Y MONNITOR DE 32 MM DE DIAM</t>
  </si>
  <si>
    <t>GABINETE DE LAMINA NEGRA PINTADA  CON FONDO DE MADERA  TIPO CFE.</t>
  </si>
  <si>
    <t>TUBO ALBAÑAL DE 12 " DE DIAM CON TAPA ARMADA</t>
  </si>
  <si>
    <t>BENTONITA 50 KG</t>
  </si>
  <si>
    <t>VARILLA DE TIERAS DE 5/8 CUBIERTA DE COBRE</t>
  </si>
  <si>
    <t>CABLE DE ALUMINIO CAL 2 AWG</t>
  </si>
  <si>
    <t>BRAZO PARA RETENIDA</t>
  </si>
  <si>
    <t>CABLE DE ACERO PARA RETENIDA</t>
  </si>
  <si>
    <t>ABRAZADERA BS</t>
  </si>
  <si>
    <t>GRAPA Y BASE RB</t>
  </si>
  <si>
    <t>TUBO DE ACERO GALVANIZADO DE 51 MM DE DIAM.</t>
  </si>
  <si>
    <t>REMATE PREFORMADO P</t>
  </si>
  <si>
    <t>REMATE PREFORMADO PARA</t>
  </si>
  <si>
    <t>AISLADOR  TIPO 3R PARA RETENIDA</t>
  </si>
  <si>
    <t>GUARDA CABO G2</t>
  </si>
  <si>
    <t xml:space="preserve"> PERNO ANCLA PARA RETENIDA </t>
  </si>
  <si>
    <t xml:space="preserve"> PZA</t>
  </si>
  <si>
    <t>GRAPA PARA RETENIDA</t>
  </si>
  <si>
    <t>ANCLA C3</t>
  </si>
  <si>
    <r>
      <t xml:space="preserve">SUMINISTRO E INSTALACIÓN DE BASE PARA MEDICION </t>
    </r>
    <r>
      <rPr>
        <sz val="9"/>
        <rFont val="Calibri"/>
        <family val="2"/>
        <scheme val="minor"/>
      </rPr>
      <t>, 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</si>
  <si>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BASE PARA MEDICION TIPO CFE</t>
  </si>
  <si>
    <t>DE CONCRETO ARMADO DE 1 X 1  X 1 M. CON CAMA DE ARENA Y TAPA MOD. P-84</t>
  </si>
  <si>
    <t>TRAMITES Y PAGOS ANTE CFE</t>
  </si>
  <si>
    <t>TRAMITES Y PAGOS A UNIDAD VERIFICADORA</t>
  </si>
  <si>
    <r>
      <t xml:space="preserve">CONSTRUCCIÓN DE REGISTRO PARA INSTALACIONES ELÉCTRICAS Y DE ACOMETIDA. </t>
    </r>
    <r>
      <rPr>
        <sz val="9"/>
        <rFont val="Calibri"/>
        <family val="2"/>
        <scheme val="minor"/>
      </rPr>
      <t>INCLUYE: CARGO DIRECTO POR EL COSTO DE LOS MATERIALES Y MANO DE OBRA QUE INTERVENGAN, FLETE A OBRA, ACARREO HASTA EL LUGAR DE SU UTILIZACIÓN, DESPERDICIO, TRAZO, NIVELES, FIRME DE 10 CM. DE ESPESOR, CON CONCRETO F´C= 100 KG/CM2. AGREGADO MÁXIMO DE 19 MM. HECHO EN OBRA, APLANADO EN MURO INTERIOR, CON MORTERO CEMENTO-ARENA 1:5 DE 1.5 CM. DE ESPESOR, ACABADO PULIDO FINO. REMATE SUPERIOR EN MUROS, CON CADENA PERIMETRAL DE CONCRETO ARMADO DE 15 X 15 CM. ARMADO CON 4 VARILLAS DEL No.3 A.R. Y ESTRIBOS DEL No.2 .5 A CADA 20 CM. F´C=100 KG/CM2. TAPA HERMÉTICA DE CONCRETO DE 7 CM. DE ESPESOR. F´C=150 KG/CM2. ARMADA CON 4 VARILLAS DEL No.3 A.R. EN AMBOS SENTIDOS . CON MARCO Y CONTRA MARCO, A BASE DE ANGULO DE 1 1/4" X 1/8" Y 1 1/2" X 1/8" CON AGARRADERA TIPO LLAVE. ELABORACIÓN DEL CONCRETO Y MORTERO, CIMBRA Y DESCIMBRA. HABILITADO DE ACERO. LIMPIEZA Y RETIRO DE SOBRANTES FUERA DE OBRA, EQUIPO DE SEGURIDAD, INSTALACIONES ESPECIFICAS, DEPRECIACIÓN Y DEMÁS DERIVADOS DEL USO DE  HERRAMIENTA Y EQUIPO.</t>
    </r>
  </si>
  <si>
    <t>MUEBLES SANITARIOS</t>
  </si>
  <si>
    <t>INODOROS Y MINGITORIOS</t>
  </si>
  <si>
    <t>INODORO MARCA ORION MODELO SIMONE ( DE TAZA ALARGADA)  O EQUIVALENTE EN CALIDAD Y PRECIO COLOR HUESO, CON SISTEMA DE DESCARGA DUAL DE 4 Y 6 LITROS POR DESCARGA, CON ASIENTO Y TAPA DE PLASTICO MARCA ORION. INCLUYE: SUMINISTRO DE MATERIAL, COLOCACIÓN CON ACCESORIOS CUELLO, PIJAS, LLAVE DE CONTROL MARCA URREA, MANGUERA FLEXIBLE MARCA COFLEX O SIMILAR, TUBOS DE DESCARGA, ACARREOS, PRUEBAS, FLETE, EQUIPOS, HERRAMIENTA, MANO DE OBRA, Y TODO LO NECESARIO PARA SU CORRECTA EJECUCIÓN.</t>
  </si>
  <si>
    <t>LAVABOS</t>
  </si>
  <si>
    <t xml:space="preserve">LLAVES </t>
  </si>
  <si>
    <t>SUMINISTRO   Y   COLOCACION   DE   LLAVE INDIVIDUAL CON ROSCA PARA  MANGUERA MCA. URREA MOD. 19CR EN  ACABADO CROMADO O EQUIVALENTE INCLUYE: MATERIALES, MANO DE OBRA, HERRAMIENTA, ACARREO, FLETE A OBRA DEL MATERIAL, FIJACION, PRUEBAS, AJUSTE Y RETIRO DE SOBRANTES FUERA DE OBRA.</t>
  </si>
  <si>
    <t>SUMINISTRO Y COLOCACION DE LAVABO 4" Y PEDESTAL COSMOS  COLOR BLANCO MARCA ORION O SIMILAR, CON PEDESTAL DE CERAMICA PORCELANIZADA, INCLUYE: MATERIALES, MANO DE OBRA, HERRAMIENTA, ACARREO, FLETE A OBRA DEL MATERIAL, FIJACION, PRUEBAS, AJUSTE Y RETIRO DE SOBRANTES FUERA DE OBRA.</t>
  </si>
  <si>
    <t>SUMINISTRO E INSTALACIÓN DE LLAVE MEZCLADORA PARA LAVABO MARCA URREA MODELO NIZA CÓDIGO 55PN COLOR CROMO PULIDO O SIMILAR. INCLUYE HERRAJES, ELEMENTOS DE FIJACIÓN, MAGERAS FLEXIBLE MARCA COFLEX O SIMILAR, SUMINISTRO DE MATERIALES, HERRAMIENTA, EQUIPO, MANO DE OBRA Y TODO LO NECESARIO PARA SU CORRECTA EJECUCION.</t>
  </si>
  <si>
    <t>CANCELERIA</t>
  </si>
  <si>
    <t>VENTANAS</t>
  </si>
  <si>
    <t>CARPINTERIA</t>
  </si>
  <si>
    <t>PUERTAS</t>
  </si>
  <si>
    <t>ACABADOS</t>
  </si>
  <si>
    <t>PISOS</t>
  </si>
  <si>
    <t>ZOCLO A BASE DE PISO PORCELANICO ESMALTADO PULIDO RECTIFICADO DE 10 X 60 CMS MARCA DALTILE MOD. CREMA MARFIL  ZE60 O SIMILAR COLOR NATURAL, COLOCADO A HUESO CON ADHESIVO CREST Y BOQUILLA ANTIHONGOS, INCLUYE: SUMINISTRO Y COLOCACION, MATERIALES, CORTES, DESPERDICIOS, HERRAMIENTA, EQUIPO, MANO DE OBRA Y TODO LO NECESARIO PARA SU CORRECTA EJECUCION.</t>
  </si>
  <si>
    <t>CIELOS Y PLAFONES</t>
  </si>
  <si>
    <t>COLOCACIÓN DE PINTURA VINIL-ACRILICA EN CIELOS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</si>
  <si>
    <t>MUROS</t>
  </si>
  <si>
    <t>AZOTEAS Y PRETILES</t>
  </si>
  <si>
    <t>44160001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</si>
  <si>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</si>
  <si>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44160005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</si>
  <si>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</si>
  <si>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VENTANA CORREDIZA DE CANCEL DE ALUMINIO NATURAL DE 2" CON CRISTAL DE 6 MM TRANSLUCIDO, MEDIDAS 1.20 MTS DE ANCHO X 1.00 MTS DE ALTO. INCLUYE: SUMINISTRO Y COLOCACION, MATERIALES, HERRAJES, ELEMENTOS DE FIJACIÓN, HERRAMIENTA, EQUIPO, MANO DE OBRA Y TODO LO NECESARIO PARA SU CORRECTA EJECUCIÓN.</t>
  </si>
  <si>
    <t>VENTANA CORREDIZA DE CANCEL DE ALUMINIO NATURAL DE 2" CON CRISTAL DE 6 MM TRANSLUCIDO, MEDIDAS 1.00 MTS DE ANCHO X 1.00 MTS DE ALTO. INCLUYE: SUMINISTRO Y COLOCACION, MATERIALES, HERRAJES, ELEMENTOS DE FIJACIÓN, HERRAMIENTA, EQUIPO, MANO DE OBRA Y TODO LO NECESARIO PARA SU CORRECTA EJECUCIÓN.</t>
  </si>
  <si>
    <t>VENTANA CORREDIZA DE CANCEL DE ALUMINIO NATURAL DE 2" CON CRISTAL DE 6 MM TRANSLUCIDO, MEDIDAS 0.60 MTS DE ANCHO X 0.60 MTS DE ALTO. INCLUYE: SUMINISTRO Y COLOCACION, MATERIALES, HERRAJES, ELEMENTOS DE FIJACIÓN, HERRAMIENTA, EQUIPO, MANO DE OBRA Y TODO LO NECESARIO PARA SU CORRECTA EJECUCIÓN.</t>
  </si>
  <si>
    <t>PUERTA DE MULTIPANEL 1.10 mts X 2.20 mts CON  CUBIERTAS DE ACERO LISAS EN COLOR BLANCO PARA EXTERIOR, RESISTENTE AL POLVO Y AL AGUA, DURABLE, RESISTENTE A LA CORROSIÓN, ACABADO MATE CON MARCO METALICO,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</si>
  <si>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t>PUERTA DOBLE DE MULTIPANEL CON DOS HOJAS DE 1.50 mts X 2.80 mts CON  CUBIERTAS DE ACERO LISAS EN COLOR BLANCO PARA EXTERIOR, RESISTENTE AL POLVO Y AL AGUA, DURABLE, RESISTENTE A LA CORROSIÓN, ACABADO MATE CON MARCO METALICO, INCLUYE: VISAGRAS,  MARCO METALICO CON MISMO ACABADO DE LA PUERTA, MATERIALES, EQUIPO, TORNILLERIA, ELEMENTOS DE FIJACION, HERRAMIENTA, MANO DE OBRA Y TODO LO NECESARIO PARA SU CORRECTA EJECUCION.</t>
  </si>
  <si>
    <t>HERRERIA</t>
  </si>
  <si>
    <t>PORTON CORREDIZO METALICO DE 1.50 X 2.20 MTS FABRICADO CON BASTIDOR DE PER R-212 CAL 18 Y LAMINA GALVANIZADA TIPO G CAL 22, INCLUYE: SUMINISTRO E INSTALACION, MATERIALES, RIEL, CARRUCHAS, ELEMENTOS DE FIJACION,  VER DETALLE EN PLANO, HERRAMIENTA, EQUIPO, PINTURA,  MANO DE OBRA Y TODO LO NECESARIO PARA SU CORRECTA EJECUCION.</t>
  </si>
  <si>
    <t>PISO PORCELANICO DE 45 X 90  CMS MODELO FINISTERRA MARCA DALTILE O SIMILAR COLOR GRAY GFT2, COLOCADO A HUESO CON ADHESIVO CREST Y BOQUILLA ANTIHONGOS, INCLUYE: SUMINISTRO Y COLOCACION, MATERIALES, CORTES, DESPERDICIOS, HERRAMIENTA, EQUIPO, MANO DE OBRA Y TODO LO NECESARIO PARA SU CORRECTA EJECUCION.</t>
  </si>
  <si>
    <t>COLOCACIÓN DE PINTURA VINIL-ACRILICA EN MUROS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</si>
  <si>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VARIOS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</si>
  <si>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</si>
  <si>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</si>
  <si>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</si>
  <si>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</si>
  <si>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</si>
  <si>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</si>
  <si>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</si>
  <si>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FIRME 15 CM DE ESPESOR ACABADO PULIDO,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</si>
  <si>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FIRME 15 CM DE ESPESOR ACABADO APARENTE, CONCRETO PREMEZCLADO EN PLANTA DOSIFICADORA DE F'C=250 KG/CM2, TAMAÑO  MÁXIMO DE AGREGADO DE 19 MM, REFORZADO CON MALLA ELECTROSOLDADA 6-6-4/4,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</si>
  <si>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BANQUETA DE 12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</si>
  <si>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FOSA SEPTICA</t>
  </si>
  <si>
    <t>EXCAVACIONES EN MATERIAL TIPO I Y II  PARA FOSA SEPTICA POR MEDIOS MECÁNICOS, VOLUMEN MEDIDO EN SECCION A LINEAS DE PROYECTO, INCLUYE: AFINE, TALUDES DE LA EXCAVACIÓN, MAQUINARIA, HERRAMIENTA, EQUIPO, MANO DE OBRA Y ACAMELLONAMIENTO PARA SU POSTERIOR RETIRO O REUTILIZACIÓN.</t>
  </si>
  <si>
    <t>CIMBRA Y DESCIMBRA COMUN,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</si>
  <si>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ACERO DE REFUERZO, A BASE DE VARILLAS CORRUGADAS DE Fy=4,200 KG/CM2, AMARRADO EN EL LUGAR CON ALAMBRE RECOCIDO. INCLUYE: MATERIALES, CORTES, DESPERDICIOS, TRASLAPES (VER DETALLES DEL REFUERZO EN PLANOS), HABILITADO, COLOCACIÓN, ACARREOS, GANCHOS, SILLETAS,  HERRAMIENTA, EQUIPO Y MANO DE OBRA.</t>
  </si>
  <si>
    <t>CONCRETO HECHO EN OBRA CON REVOLVEDORA, CON ADITIVO SUPERFLUIDIZANTE Y/O REDUCTOR DE AGUA DE ALTO RANGO, DE F'c=250 KG/CM2, TMA 3/4", REVENIMIENTO MÍNIMO DE 18 CM, COLADO SEGÚN LAS NORMAS DEL ACI, CURADO CON MEMBRANA. INCLUYE: SUMINISTRO, COLOCACIÓN, VIBRADO,  DESPERDICIOS, MANO DE OBRA, EQUIPO Y HERRAMIENTA.</t>
  </si>
  <si>
    <t xml:space="preserve">ESCALERA MARINA A ABASE DE VARILLA #6 COMO ESCALONES ( 4 ESCALONES DESARROLLO DE LA VARILLA 1.20 MTS APROX, VER DETALLE EN PLANO) COLADA EN MURO DE CONCRETO, INCLUYE: SUMINISTRO Y COLOCACION, MATERIALES, HERRAMIENTA, EQUIPO, MANO DE OBRA Y TODO LO NECESARIO PARA SU CORRECTA EJECUCION </t>
  </si>
  <si>
    <t xml:space="preserve">TAPA REGISTRO DE 60 X 60 CMS DE CONCRETO REFORZADO HECHO EN OBRA F'c= 250KG/CM2 ARMADA CON VARILLA #4 @ 12CMS EN AMBOS SENTIDOS, Y MARCOS DE ANGULO DE 4" EN TAPA Y LOSA,  </t>
  </si>
  <si>
    <t>MUNICIPIO : GALEANA, NUEVO LEON</t>
  </si>
  <si>
    <t>FECHA:  28-ENE-2019</t>
  </si>
  <si>
    <t>PROYECTO :  CENTRO DE DESARROLLO FORESTAL</t>
  </si>
  <si>
    <t>OBRA          :  CONSTRUCCIÓN</t>
  </si>
  <si>
    <t>UBICACION :  CARRETERA LINARES - PABLILLO KM 22.5, EJIDO PABLILLO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</si>
</sst>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sz val="9"/>
      <color rgb="FF000000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>
      <alignment vertical="top"/>
    </xf>
  </cellStyleXfs>
  <cellXfs count="122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 applyProtection="1">
      <alignment horizontal="right" vertical="top" wrapText="1"/>
      <protection locked="0"/>
    </xf>
    <xf numFmtId="4" fontId="15" fillId="0" borderId="0" xfId="0" applyNumberFormat="1" applyFont="1" applyAlignment="1" applyProtection="1">
      <alignment vertical="top" wrapText="1"/>
      <protection locked="0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44" fontId="9" fillId="0" borderId="0" xfId="1" applyFont="1" applyFill="1" applyAlignment="1" applyProtection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0" fontId="15" fillId="0" borderId="0" xfId="0" applyFont="1" applyFill="1" applyAlignment="1">
      <alignment horizontal="center" vertical="top" wrapText="1"/>
    </xf>
    <xf numFmtId="4" fontId="15" fillId="0" borderId="0" xfId="0" applyNumberFormat="1" applyFont="1" applyFill="1" applyAlignment="1">
      <alignment horizontal="right" vertical="top" wrapText="1"/>
    </xf>
    <xf numFmtId="44" fontId="11" fillId="0" borderId="0" xfId="1" applyFont="1" applyFill="1" applyAlignment="1">
      <alignment horizontal="right" vertical="top" wrapText="1"/>
    </xf>
    <xf numFmtId="4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4" fontId="11" fillId="0" borderId="0" xfId="0" applyNumberFormat="1" applyFont="1" applyFill="1" applyAlignment="1">
      <alignment horizontal="right" vertical="top" wrapText="1"/>
    </xf>
    <xf numFmtId="44" fontId="9" fillId="0" borderId="4" xfId="1" applyFont="1" applyFill="1" applyBorder="1" applyAlignment="1" applyProtection="1">
      <alignment horizontal="right" vertical="top" wrapText="1"/>
    </xf>
    <xf numFmtId="43" fontId="15" fillId="0" borderId="0" xfId="3" applyFont="1" applyAlignment="1">
      <alignment horizontal="center" vertical="top"/>
    </xf>
    <xf numFmtId="0" fontId="15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19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44" fontId="9" fillId="3" borderId="0" xfId="1" applyFont="1" applyFill="1" applyAlignment="1" applyProtection="1">
      <alignment horizontal="right" vertical="top" wrapText="1"/>
    </xf>
    <xf numFmtId="0" fontId="15" fillId="0" borderId="0" xfId="0" applyFont="1" applyFill="1" applyAlignment="1">
      <alignment horizontal="justify" vertical="top"/>
    </xf>
    <xf numFmtId="44" fontId="15" fillId="0" borderId="0" xfId="1" applyFont="1" applyFill="1" applyAlignment="1" applyProtection="1">
      <alignment horizontal="right" vertical="top" wrapText="1"/>
      <protection locked="0"/>
    </xf>
    <xf numFmtId="0" fontId="15" fillId="0" borderId="0" xfId="0" applyFont="1" applyFill="1" applyAlignment="1" applyProtection="1">
      <alignment horizontal="justify" vertical="top" wrapText="1"/>
      <protection locked="0"/>
    </xf>
    <xf numFmtId="44" fontId="15" fillId="0" borderId="0" xfId="1" applyFont="1" applyFill="1" applyAlignment="1" applyProtection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4" fontId="21" fillId="0" borderId="0" xfId="0" applyNumberFormat="1" applyFont="1" applyFill="1" applyAlignment="1">
      <alignment horizontal="right" vertical="top" wrapText="1"/>
    </xf>
    <xf numFmtId="4" fontId="22" fillId="0" borderId="0" xfId="0" applyNumberFormat="1" applyFont="1" applyFill="1" applyAlignment="1">
      <alignment horizontal="right" vertical="top"/>
    </xf>
    <xf numFmtId="0" fontId="22" fillId="0" borderId="0" xfId="0" applyNumberFormat="1" applyFont="1" applyFill="1" applyAlignment="1">
      <alignment horizontal="justify" vertical="top"/>
    </xf>
    <xf numFmtId="0" fontId="13" fillId="3" borderId="0" xfId="0" applyFont="1" applyFill="1" applyAlignment="1">
      <alignment vertical="top" wrapText="1"/>
    </xf>
    <xf numFmtId="0" fontId="23" fillId="0" borderId="5" xfId="0" applyFont="1" applyFill="1" applyBorder="1" applyAlignment="1" applyProtection="1">
      <alignment horizontal="justify" vertical="top" wrapText="1"/>
    </xf>
    <xf numFmtId="0" fontId="13" fillId="3" borderId="0" xfId="0" applyFont="1" applyFill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0" fontId="15" fillId="0" borderId="0" xfId="0" applyFont="1" applyBorder="1" applyAlignment="1" applyProtection="1">
      <alignment horizontal="justify" vertical="top" wrapText="1"/>
      <protection locked="0"/>
    </xf>
    <xf numFmtId="44" fontId="15" fillId="0" borderId="0" xfId="1" applyFont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15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28" fillId="0" borderId="0" xfId="0" applyFont="1" applyFill="1" applyBorder="1" applyAlignment="1" applyProtection="1">
      <alignment horizontal="center" vertical="top" wrapText="1"/>
    </xf>
    <xf numFmtId="0" fontId="29" fillId="0" borderId="0" xfId="0" applyFont="1" applyFill="1" applyBorder="1" applyAlignment="1" applyProtection="1">
      <alignment horizontal="center" vertical="top" wrapText="1"/>
    </xf>
    <xf numFmtId="0" fontId="19" fillId="4" borderId="0" xfId="0" applyFont="1" applyFill="1" applyBorder="1" applyAlignment="1">
      <alignment vertical="top" wrapText="1"/>
    </xf>
    <xf numFmtId="0" fontId="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illares" xfId="3" builtinId="3"/>
    <cellStyle name="Moneda" xfId="1" builtinId="4"/>
    <cellStyle name="Normal" xfId="0" builtinId="0"/>
    <cellStyle name="Normal 2" xfId="4"/>
    <cellStyle name="Normal 22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2</xdr:col>
      <xdr:colOff>250268</xdr:colOff>
      <xdr:row>6</xdr:row>
      <xdr:rowOff>9525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9051" y="0"/>
          <a:ext cx="1536142" cy="1228725"/>
        </a:xfrm>
        <a:prstGeom prst="rect">
          <a:avLst/>
        </a:prstGeom>
      </xdr:spPr>
    </xdr:pic>
    <xdr:clientData/>
  </xdr:twoCellAnchor>
  <xdr:twoCellAnchor editAs="oneCell">
    <xdr:from>
      <xdr:col>6</xdr:col>
      <xdr:colOff>1429384</xdr:colOff>
      <xdr:row>0</xdr:row>
      <xdr:rowOff>0</xdr:rowOff>
    </xdr:from>
    <xdr:to>
      <xdr:col>7</xdr:col>
      <xdr:colOff>1387356</xdr:colOff>
      <xdr:row>6</xdr:row>
      <xdr:rowOff>9525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709" y="0"/>
          <a:ext cx="1720097" cy="122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776"/>
  <sheetViews>
    <sheetView tabSelected="1" view="pageBreakPreview" zoomScaleNormal="100" zoomScaleSheetLayoutView="100" workbookViewId="0">
      <selection activeCell="G11" sqref="G11"/>
    </sheetView>
  </sheetViews>
  <sheetFormatPr baseColWidth="10" defaultRowHeight="12.75" x14ac:dyDescent="0.25"/>
  <cols>
    <col min="1" max="1" width="8.140625" style="25" customWidth="1"/>
    <col min="2" max="2" width="11.42578125" style="25" customWidth="1"/>
    <col min="3" max="3" width="45.7109375" style="25" customWidth="1"/>
    <col min="4" max="4" width="6.140625" style="60" customWidth="1"/>
    <col min="5" max="5" width="10.42578125" style="61" customWidth="1"/>
    <col min="6" max="6" width="14.28515625" style="56" customWidth="1"/>
    <col min="7" max="7" width="26.42578125" style="57" customWidth="1"/>
    <col min="8" max="8" width="22.7109375" style="16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120" t="s">
        <v>1</v>
      </c>
      <c r="D3" s="120"/>
      <c r="E3" s="120"/>
      <c r="F3" s="120"/>
      <c r="G3" s="120"/>
      <c r="H3" s="117"/>
    </row>
    <row r="4" spans="1:8" s="5" customFormat="1" ht="15.75" x14ac:dyDescent="0.25">
      <c r="A4" s="1"/>
      <c r="B4" s="1"/>
      <c r="C4" s="121" t="s">
        <v>2</v>
      </c>
      <c r="D4" s="121"/>
      <c r="E4" s="121"/>
      <c r="F4" s="121"/>
      <c r="G4" s="121"/>
      <c r="H4" s="118"/>
    </row>
    <row r="5" spans="1:8" s="5" customFormat="1" ht="15.75" x14ac:dyDescent="0.25">
      <c r="A5" s="9"/>
      <c r="B5" s="9"/>
      <c r="C5" s="121" t="s">
        <v>3</v>
      </c>
      <c r="D5" s="121"/>
      <c r="E5" s="121"/>
      <c r="F5" s="121"/>
      <c r="G5" s="121"/>
      <c r="H5" s="118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" x14ac:dyDescent="0.25">
      <c r="C7" s="10"/>
      <c r="D7" s="11"/>
      <c r="E7" s="12"/>
      <c r="F7" s="13"/>
      <c r="G7" s="14"/>
      <c r="H7" s="4" t="s">
        <v>0</v>
      </c>
    </row>
    <row r="8" spans="1:8" s="5" customFormat="1" ht="15" x14ac:dyDescent="0.25">
      <c r="B8" s="119" t="s">
        <v>266</v>
      </c>
      <c r="C8" s="119"/>
      <c r="D8" s="119"/>
      <c r="E8" s="119"/>
      <c r="F8" s="119"/>
      <c r="G8" s="17"/>
    </row>
    <row r="9" spans="1:8" s="5" customFormat="1" ht="15" x14ac:dyDescent="0.25">
      <c r="B9" s="119" t="s">
        <v>267</v>
      </c>
      <c r="C9" s="119"/>
      <c r="D9" s="119"/>
      <c r="E9" s="119"/>
      <c r="F9" s="119"/>
      <c r="G9" s="17"/>
      <c r="H9" s="18" t="s">
        <v>4</v>
      </c>
    </row>
    <row r="10" spans="1:8" s="5" customFormat="1" ht="15" x14ac:dyDescent="0.25">
      <c r="B10" s="119" t="s">
        <v>268</v>
      </c>
      <c r="C10" s="119"/>
      <c r="D10" s="119"/>
      <c r="E10" s="119"/>
      <c r="F10" s="119"/>
      <c r="G10" s="17"/>
      <c r="H10" s="17"/>
    </row>
    <row r="11" spans="1:8" s="5" customFormat="1" ht="15" x14ac:dyDescent="0.25">
      <c r="B11" s="119" t="s">
        <v>264</v>
      </c>
      <c r="C11" s="119"/>
      <c r="D11" s="119"/>
      <c r="E11" s="119"/>
      <c r="F11" s="119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5</v>
      </c>
      <c r="G12" s="23"/>
      <c r="H12" s="24" t="s">
        <v>265</v>
      </c>
    </row>
    <row r="13" spans="1:8" ht="26.25" thickBot="1" x14ac:dyDescent="0.3">
      <c r="A13" s="26" t="s">
        <v>6</v>
      </c>
      <c r="B13" s="27" t="s">
        <v>7</v>
      </c>
      <c r="C13" s="27" t="s">
        <v>8</v>
      </c>
      <c r="D13" s="27" t="s">
        <v>9</v>
      </c>
      <c r="E13" s="28" t="s">
        <v>10</v>
      </c>
      <c r="F13" s="29" t="s">
        <v>11</v>
      </c>
      <c r="G13" s="30" t="s">
        <v>12</v>
      </c>
      <c r="H13" s="31" t="s">
        <v>13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72"/>
      <c r="B15" s="73" t="s">
        <v>14</v>
      </c>
      <c r="C15" s="74"/>
      <c r="D15" s="75"/>
      <c r="E15" s="76"/>
      <c r="F15" s="77"/>
      <c r="G15" s="78"/>
      <c r="H15" s="79"/>
    </row>
    <row r="16" spans="1:8" x14ac:dyDescent="0.25">
      <c r="A16" s="39"/>
      <c r="B16" s="40" t="s">
        <v>18</v>
      </c>
      <c r="C16" s="41"/>
      <c r="D16" s="42"/>
      <c r="E16" s="43"/>
      <c r="F16" s="44"/>
      <c r="G16" s="45"/>
      <c r="H16" s="45"/>
    </row>
    <row r="17" spans="1:8" x14ac:dyDescent="0.25">
      <c r="A17" s="46"/>
      <c r="B17" s="46"/>
      <c r="C17" s="47"/>
      <c r="D17" s="48"/>
      <c r="E17" s="49"/>
      <c r="F17" s="50"/>
      <c r="G17" s="51"/>
      <c r="H17" s="52"/>
    </row>
    <row r="18" spans="1:8" s="55" customFormat="1" ht="96" x14ac:dyDescent="0.25">
      <c r="A18" s="48">
        <v>10</v>
      </c>
      <c r="B18" s="48"/>
      <c r="C18" s="53" t="s">
        <v>19</v>
      </c>
      <c r="D18" s="48" t="s">
        <v>20</v>
      </c>
      <c r="E18" s="64">
        <v>633</v>
      </c>
      <c r="F18" s="50"/>
      <c r="G18" s="54"/>
      <c r="H18" s="52">
        <f>F18*E18</f>
        <v>0</v>
      </c>
    </row>
    <row r="19" spans="1:8" x14ac:dyDescent="0.25">
      <c r="A19" s="46"/>
      <c r="B19" s="46"/>
      <c r="C19" s="47"/>
      <c r="D19" s="48"/>
      <c r="E19" s="49"/>
      <c r="F19" s="50"/>
      <c r="G19" s="51"/>
      <c r="H19" s="52"/>
    </row>
    <row r="20" spans="1:8" x14ac:dyDescent="0.25">
      <c r="A20" s="39"/>
      <c r="B20" s="40" t="s">
        <v>21</v>
      </c>
      <c r="C20" s="41"/>
      <c r="D20" s="42"/>
      <c r="E20" s="43"/>
      <c r="F20" s="44"/>
      <c r="G20" s="45"/>
      <c r="H20" s="45"/>
    </row>
    <row r="21" spans="1:8" s="55" customFormat="1" ht="12" x14ac:dyDescent="0.25">
      <c r="A21" s="48"/>
      <c r="B21" s="48"/>
      <c r="C21" s="53"/>
      <c r="D21" s="48"/>
      <c r="E21" s="49"/>
      <c r="F21" s="50"/>
      <c r="G21" s="54"/>
      <c r="H21" s="52"/>
    </row>
    <row r="22" spans="1:8" s="55" customFormat="1" ht="96" x14ac:dyDescent="0.25">
      <c r="A22" s="48">
        <f>A18+10</f>
        <v>20</v>
      </c>
      <c r="B22" s="48">
        <v>12160001</v>
      </c>
      <c r="C22" s="81" t="s">
        <v>22</v>
      </c>
      <c r="D22" s="48" t="s">
        <v>20</v>
      </c>
      <c r="E22" s="64">
        <v>633</v>
      </c>
      <c r="F22" s="50"/>
      <c r="G22" s="54"/>
      <c r="H22" s="52">
        <f>F22*E22</f>
        <v>0</v>
      </c>
    </row>
    <row r="23" spans="1:8" s="55" customFormat="1" x14ac:dyDescent="0.25">
      <c r="A23" s="48"/>
      <c r="B23" s="32"/>
      <c r="C23" s="53"/>
      <c r="D23" s="48"/>
      <c r="E23" s="70"/>
      <c r="F23" s="50"/>
      <c r="G23" s="54"/>
      <c r="H23" s="52"/>
    </row>
    <row r="24" spans="1:8" ht="15.75" x14ac:dyDescent="0.25">
      <c r="A24" s="72"/>
      <c r="B24" s="73" t="s">
        <v>23</v>
      </c>
      <c r="C24" s="74"/>
      <c r="D24" s="75"/>
      <c r="E24" s="76"/>
      <c r="F24" s="77"/>
      <c r="G24" s="78"/>
      <c r="H24" s="79"/>
    </row>
    <row r="25" spans="1:8" x14ac:dyDescent="0.25">
      <c r="A25" s="39"/>
      <c r="B25" s="40" t="s">
        <v>24</v>
      </c>
      <c r="C25" s="41"/>
      <c r="D25" s="42"/>
      <c r="E25" s="43"/>
      <c r="F25" s="44"/>
      <c r="G25" s="45"/>
      <c r="H25" s="82"/>
    </row>
    <row r="26" spans="1:8" s="55" customFormat="1" ht="12" x14ac:dyDescent="0.25">
      <c r="A26" s="48"/>
      <c r="B26" s="48"/>
      <c r="C26" s="53"/>
      <c r="D26" s="48"/>
      <c r="E26" s="49"/>
      <c r="F26" s="50"/>
      <c r="G26" s="54"/>
      <c r="H26" s="52"/>
    </row>
    <row r="27" spans="1:8" s="87" customFormat="1" ht="72" x14ac:dyDescent="0.25">
      <c r="A27" s="63">
        <f>A22+10</f>
        <v>30</v>
      </c>
      <c r="B27" s="63">
        <v>14140014</v>
      </c>
      <c r="C27" s="83" t="s">
        <v>28</v>
      </c>
      <c r="D27" s="63" t="s">
        <v>25</v>
      </c>
      <c r="E27" s="64">
        <v>12.3</v>
      </c>
      <c r="F27" s="84"/>
      <c r="G27" s="85"/>
      <c r="H27" s="86">
        <f>F27*E27</f>
        <v>0</v>
      </c>
    </row>
    <row r="28" spans="1:8" s="87" customFormat="1" ht="12" x14ac:dyDescent="0.25">
      <c r="A28" s="63"/>
      <c r="B28" s="63"/>
      <c r="C28" s="83"/>
      <c r="D28" s="63"/>
      <c r="E28" s="64"/>
      <c r="F28" s="84"/>
      <c r="G28" s="85"/>
      <c r="H28" s="86"/>
    </row>
    <row r="29" spans="1:8" x14ac:dyDescent="0.25">
      <c r="A29" s="39"/>
      <c r="B29" s="40" t="s">
        <v>26</v>
      </c>
      <c r="C29" s="41"/>
      <c r="D29" s="42"/>
      <c r="E29" s="43"/>
      <c r="F29" s="44"/>
      <c r="G29" s="45"/>
      <c r="H29" s="82"/>
    </row>
    <row r="30" spans="1:8" s="55" customFormat="1" ht="12" x14ac:dyDescent="0.25">
      <c r="A30" s="48"/>
      <c r="B30" s="48"/>
      <c r="C30" s="53"/>
      <c r="D30" s="48"/>
      <c r="E30" s="49"/>
      <c r="F30" s="50"/>
      <c r="G30" s="54"/>
      <c r="H30" s="52"/>
    </row>
    <row r="31" spans="1:8" s="87" customFormat="1" ht="84" x14ac:dyDescent="0.25">
      <c r="A31" s="63">
        <f>A27+10</f>
        <v>40</v>
      </c>
      <c r="B31" s="63">
        <v>14160005</v>
      </c>
      <c r="C31" s="88" t="s">
        <v>31</v>
      </c>
      <c r="D31" s="63" t="s">
        <v>25</v>
      </c>
      <c r="E31" s="64">
        <v>14.3</v>
      </c>
      <c r="F31" s="84"/>
      <c r="G31" s="85"/>
      <c r="H31" s="86">
        <f>F31*E31</f>
        <v>0</v>
      </c>
    </row>
    <row r="32" spans="1:8" s="87" customFormat="1" ht="12" x14ac:dyDescent="0.25">
      <c r="A32" s="63"/>
      <c r="B32" s="63"/>
      <c r="C32" s="88"/>
      <c r="D32" s="63"/>
      <c r="E32" s="64"/>
      <c r="F32" s="84"/>
      <c r="G32" s="85"/>
      <c r="H32" s="86"/>
    </row>
    <row r="33" spans="1:8" s="87" customFormat="1" ht="84" x14ac:dyDescent="0.25">
      <c r="A33" s="63"/>
      <c r="B33" s="63" t="s">
        <v>33</v>
      </c>
      <c r="C33" s="88" t="s">
        <v>35</v>
      </c>
      <c r="D33" s="63" t="s">
        <v>34</v>
      </c>
      <c r="E33" s="64">
        <v>66</v>
      </c>
      <c r="F33" s="84"/>
      <c r="G33" s="85"/>
      <c r="H33" s="86">
        <f>F33*E33</f>
        <v>0</v>
      </c>
    </row>
    <row r="34" spans="1:8" s="87" customFormat="1" ht="12" x14ac:dyDescent="0.25">
      <c r="A34" s="63"/>
      <c r="B34" s="63"/>
      <c r="C34" s="88"/>
      <c r="D34" s="63"/>
      <c r="E34" s="64"/>
      <c r="F34" s="84"/>
      <c r="G34" s="85"/>
      <c r="H34" s="86"/>
    </row>
    <row r="35" spans="1:8" x14ac:dyDescent="0.25">
      <c r="A35" s="39"/>
      <c r="B35" s="40" t="s">
        <v>27</v>
      </c>
      <c r="C35" s="41"/>
      <c r="D35" s="42"/>
      <c r="E35" s="43"/>
      <c r="F35" s="44"/>
      <c r="G35" s="45"/>
      <c r="H35" s="82"/>
    </row>
    <row r="36" spans="1:8" s="59" customFormat="1" x14ac:dyDescent="0.25">
      <c r="A36" s="89"/>
      <c r="B36" s="90"/>
      <c r="C36" s="91"/>
      <c r="D36" s="92"/>
      <c r="E36" s="93"/>
      <c r="F36" s="94"/>
      <c r="G36" s="95"/>
      <c r="H36" s="58"/>
    </row>
    <row r="37" spans="1:8" s="87" customFormat="1" ht="72" x14ac:dyDescent="0.25">
      <c r="A37" s="63">
        <f>A31+10</f>
        <v>50</v>
      </c>
      <c r="B37" s="63" t="s">
        <v>29</v>
      </c>
      <c r="C37" s="88" t="s">
        <v>30</v>
      </c>
      <c r="D37" s="63" t="s">
        <v>25</v>
      </c>
      <c r="E37" s="64">
        <v>2</v>
      </c>
      <c r="F37" s="84"/>
      <c r="G37" s="85"/>
      <c r="H37" s="86">
        <f>F37*E37</f>
        <v>0</v>
      </c>
    </row>
    <row r="38" spans="1:8" s="55" customFormat="1" ht="12" x14ac:dyDescent="0.25">
      <c r="A38" s="48"/>
      <c r="B38" s="48"/>
      <c r="C38" s="53"/>
      <c r="D38" s="48"/>
      <c r="E38" s="49"/>
      <c r="F38" s="50"/>
      <c r="G38" s="54"/>
      <c r="H38" s="52"/>
    </row>
    <row r="39" spans="1:8" ht="15.75" x14ac:dyDescent="0.25">
      <c r="A39" s="72"/>
      <c r="B39" s="73" t="s">
        <v>32</v>
      </c>
      <c r="C39" s="74"/>
      <c r="D39" s="75"/>
      <c r="E39" s="76"/>
      <c r="F39" s="77"/>
      <c r="G39" s="78"/>
      <c r="H39" s="79"/>
    </row>
    <row r="40" spans="1:8" x14ac:dyDescent="0.25">
      <c r="A40" s="39"/>
      <c r="B40" s="40" t="s">
        <v>36</v>
      </c>
      <c r="C40" s="41"/>
      <c r="D40" s="42"/>
      <c r="E40" s="43"/>
      <c r="F40" s="44"/>
      <c r="G40" s="45"/>
      <c r="H40" s="82"/>
    </row>
    <row r="41" spans="1:8" x14ac:dyDescent="0.25">
      <c r="A41" s="48"/>
      <c r="B41" s="32"/>
      <c r="C41" s="80"/>
      <c r="D41" s="48"/>
      <c r="E41" s="49"/>
      <c r="F41" s="50"/>
      <c r="G41" s="51"/>
      <c r="H41" s="52"/>
    </row>
    <row r="42" spans="1:8" s="87" customFormat="1" ht="72" x14ac:dyDescent="0.25">
      <c r="A42" s="63">
        <f>A37+10</f>
        <v>60</v>
      </c>
      <c r="B42" s="63" t="s">
        <v>37</v>
      </c>
      <c r="C42" s="88" t="s">
        <v>38</v>
      </c>
      <c r="D42" s="63" t="s">
        <v>39</v>
      </c>
      <c r="E42" s="64">
        <v>1753</v>
      </c>
      <c r="F42" s="84"/>
      <c r="G42" s="85"/>
      <c r="H42" s="86">
        <f t="shared" ref="H42:H56" si="0">F42*E42</f>
        <v>0</v>
      </c>
    </row>
    <row r="43" spans="1:8" s="87" customFormat="1" ht="12" x14ac:dyDescent="0.25">
      <c r="A43" s="63"/>
      <c r="B43" s="63"/>
      <c r="C43" s="88"/>
      <c r="D43" s="63"/>
      <c r="E43" s="64"/>
      <c r="F43" s="84"/>
      <c r="G43" s="85"/>
      <c r="H43" s="86"/>
    </row>
    <row r="44" spans="1:8" s="87" customFormat="1" ht="84" x14ac:dyDescent="0.25">
      <c r="A44" s="63">
        <f>A42+10</f>
        <v>70</v>
      </c>
      <c r="B44" s="63" t="s">
        <v>40</v>
      </c>
      <c r="C44" s="88" t="s">
        <v>48</v>
      </c>
      <c r="D44" s="63" t="s">
        <v>25</v>
      </c>
      <c r="E44" s="64">
        <v>17.5</v>
      </c>
      <c r="F44" s="84"/>
      <c r="G44" s="85"/>
      <c r="H44" s="86">
        <f t="shared" si="0"/>
        <v>0</v>
      </c>
    </row>
    <row r="45" spans="1:8" s="87" customFormat="1" ht="12" x14ac:dyDescent="0.25">
      <c r="A45" s="63"/>
      <c r="B45" s="63"/>
      <c r="C45" s="88"/>
      <c r="D45" s="63"/>
      <c r="E45" s="64"/>
      <c r="F45" s="84"/>
      <c r="G45" s="85"/>
      <c r="H45" s="86"/>
    </row>
    <row r="46" spans="1:8" s="87" customFormat="1" ht="48" x14ac:dyDescent="0.25">
      <c r="A46" s="63">
        <f t="shared" ref="A46" si="1">A44+10</f>
        <v>80</v>
      </c>
      <c r="B46" s="63" t="s">
        <v>41</v>
      </c>
      <c r="C46" s="88" t="s">
        <v>42</v>
      </c>
      <c r="D46" s="63" t="s">
        <v>25</v>
      </c>
      <c r="E46" s="64">
        <v>3.73</v>
      </c>
      <c r="F46" s="84"/>
      <c r="G46" s="85"/>
      <c r="H46" s="86">
        <f t="shared" si="0"/>
        <v>0</v>
      </c>
    </row>
    <row r="47" spans="1:8" x14ac:dyDescent="0.25">
      <c r="A47" s="63"/>
      <c r="B47" s="32"/>
      <c r="C47" s="80"/>
      <c r="D47" s="48"/>
      <c r="E47" s="49"/>
      <c r="F47" s="50"/>
      <c r="G47" s="51"/>
      <c r="H47" s="52"/>
    </row>
    <row r="48" spans="1:8" s="87" customFormat="1" ht="48" x14ac:dyDescent="0.25">
      <c r="A48" s="63">
        <f t="shared" ref="A48" si="2">A46+10</f>
        <v>90</v>
      </c>
      <c r="B48" s="63" t="s">
        <v>43</v>
      </c>
      <c r="C48" s="88" t="s">
        <v>44</v>
      </c>
      <c r="D48" s="63" t="s">
        <v>20</v>
      </c>
      <c r="E48" s="64">
        <v>61.6</v>
      </c>
      <c r="F48" s="84"/>
      <c r="G48" s="85"/>
      <c r="H48" s="86">
        <f t="shared" si="0"/>
        <v>0</v>
      </c>
    </row>
    <row r="49" spans="1:8" s="87" customFormat="1" ht="12" x14ac:dyDescent="0.25">
      <c r="A49" s="63"/>
      <c r="B49" s="63"/>
      <c r="C49" s="88"/>
      <c r="D49" s="63"/>
      <c r="E49" s="64"/>
      <c r="F49" s="84"/>
      <c r="G49" s="85"/>
      <c r="H49" s="86"/>
    </row>
    <row r="50" spans="1:8" s="87" customFormat="1" ht="72" x14ac:dyDescent="0.25">
      <c r="A50" s="63">
        <f t="shared" ref="A50" si="3">A48+10</f>
        <v>100</v>
      </c>
      <c r="B50" s="63" t="s">
        <v>45</v>
      </c>
      <c r="C50" s="88" t="s">
        <v>46</v>
      </c>
      <c r="D50" s="63" t="s">
        <v>39</v>
      </c>
      <c r="E50" s="64">
        <v>1123</v>
      </c>
      <c r="F50" s="84"/>
      <c r="G50" s="85"/>
      <c r="H50" s="86">
        <f t="shared" si="0"/>
        <v>0</v>
      </c>
    </row>
    <row r="51" spans="1:8" s="87" customFormat="1" ht="12" x14ac:dyDescent="0.25">
      <c r="A51" s="63"/>
      <c r="B51" s="63"/>
      <c r="C51" s="88"/>
      <c r="D51" s="63"/>
      <c r="E51" s="64"/>
      <c r="F51" s="84"/>
      <c r="G51" s="85"/>
      <c r="H51" s="86"/>
    </row>
    <row r="52" spans="1:8" s="87" customFormat="1" ht="84" x14ac:dyDescent="0.25">
      <c r="A52" s="63">
        <f t="shared" ref="A52" si="4">A50+10</f>
        <v>110</v>
      </c>
      <c r="B52" s="63" t="s">
        <v>47</v>
      </c>
      <c r="C52" s="88" t="s">
        <v>49</v>
      </c>
      <c r="D52" s="63" t="s">
        <v>25</v>
      </c>
      <c r="E52" s="64">
        <v>10.8</v>
      </c>
      <c r="F52" s="84"/>
      <c r="G52" s="85"/>
      <c r="H52" s="86">
        <f t="shared" si="0"/>
        <v>0</v>
      </c>
    </row>
    <row r="53" spans="1:8" s="87" customFormat="1" ht="12" x14ac:dyDescent="0.25">
      <c r="A53" s="63"/>
      <c r="B53" s="63"/>
      <c r="C53" s="88"/>
      <c r="D53" s="63"/>
      <c r="E53" s="64"/>
      <c r="F53" s="84"/>
      <c r="G53" s="85"/>
      <c r="H53" s="86"/>
    </row>
    <row r="54" spans="1:8" s="87" customFormat="1" ht="72" x14ac:dyDescent="0.25">
      <c r="A54" s="63">
        <f t="shared" ref="A54" si="5">A52+10</f>
        <v>120</v>
      </c>
      <c r="B54" s="63"/>
      <c r="C54" s="88" t="s">
        <v>79</v>
      </c>
      <c r="D54" s="63" t="s">
        <v>50</v>
      </c>
      <c r="E54" s="64">
        <v>112</v>
      </c>
      <c r="F54" s="84"/>
      <c r="G54" s="85"/>
      <c r="H54" s="86">
        <f t="shared" si="0"/>
        <v>0</v>
      </c>
    </row>
    <row r="55" spans="1:8" x14ac:dyDescent="0.25">
      <c r="A55" s="63"/>
      <c r="B55" s="32"/>
      <c r="C55" s="80"/>
      <c r="D55" s="48"/>
      <c r="E55" s="49"/>
      <c r="F55" s="50"/>
      <c r="G55" s="51"/>
      <c r="H55" s="52"/>
    </row>
    <row r="56" spans="1:8" ht="36" x14ac:dyDescent="0.25">
      <c r="A56" s="63">
        <f t="shared" ref="A56" si="6">A54+10</f>
        <v>130</v>
      </c>
      <c r="B56" s="32"/>
      <c r="C56" s="88" t="s">
        <v>52</v>
      </c>
      <c r="D56" s="48" t="s">
        <v>51</v>
      </c>
      <c r="E56" s="49">
        <v>9</v>
      </c>
      <c r="F56" s="50"/>
      <c r="G56" s="51"/>
      <c r="H56" s="86">
        <f t="shared" si="0"/>
        <v>0</v>
      </c>
    </row>
    <row r="57" spans="1:8" x14ac:dyDescent="0.25">
      <c r="A57" s="48"/>
      <c r="B57" s="32"/>
      <c r="C57" s="80"/>
      <c r="D57" s="48"/>
      <c r="E57" s="49"/>
      <c r="F57" s="50"/>
      <c r="G57" s="51"/>
      <c r="H57" s="52"/>
    </row>
    <row r="58" spans="1:8" x14ac:dyDescent="0.25">
      <c r="A58" s="39"/>
      <c r="B58" s="40" t="s">
        <v>53</v>
      </c>
      <c r="C58" s="41"/>
      <c r="D58" s="42"/>
      <c r="E58" s="43"/>
      <c r="F58" s="44"/>
      <c r="G58" s="45"/>
      <c r="H58" s="82"/>
    </row>
    <row r="59" spans="1:8" x14ac:dyDescent="0.25">
      <c r="A59" s="48"/>
      <c r="B59" s="32"/>
      <c r="C59" s="80"/>
      <c r="D59" s="48"/>
      <c r="E59" s="49"/>
      <c r="F59" s="50"/>
      <c r="G59" s="51"/>
      <c r="H59" s="52"/>
    </row>
    <row r="60" spans="1:8" s="87" customFormat="1" ht="96" x14ac:dyDescent="0.25">
      <c r="A60" s="63">
        <f>A56+10</f>
        <v>140</v>
      </c>
      <c r="B60" s="63" t="s">
        <v>54</v>
      </c>
      <c r="C60" s="88" t="s">
        <v>55</v>
      </c>
      <c r="D60" s="63" t="s">
        <v>20</v>
      </c>
      <c r="E60" s="64">
        <v>28.2</v>
      </c>
      <c r="F60" s="84"/>
      <c r="G60" s="85"/>
      <c r="H60" s="86">
        <f>F60*E60</f>
        <v>0</v>
      </c>
    </row>
    <row r="61" spans="1:8" s="87" customFormat="1" ht="12" x14ac:dyDescent="0.25">
      <c r="A61" s="63"/>
      <c r="B61" s="63"/>
      <c r="C61" s="88"/>
      <c r="D61" s="63"/>
      <c r="E61" s="64"/>
      <c r="F61" s="84"/>
      <c r="G61" s="85"/>
      <c r="H61" s="86"/>
    </row>
    <row r="62" spans="1:8" s="87" customFormat="1" ht="70.5" customHeight="1" x14ac:dyDescent="0.25">
      <c r="A62" s="63">
        <f>A60+10</f>
        <v>150</v>
      </c>
      <c r="B62" s="63" t="s">
        <v>56</v>
      </c>
      <c r="C62" s="88" t="s">
        <v>57</v>
      </c>
      <c r="D62" s="63" t="s">
        <v>39</v>
      </c>
      <c r="E62" s="64">
        <v>438</v>
      </c>
      <c r="F62" s="84"/>
      <c r="G62" s="85"/>
      <c r="H62" s="86">
        <f>F62*E62</f>
        <v>0</v>
      </c>
    </row>
    <row r="63" spans="1:8" s="87" customFormat="1" ht="12" x14ac:dyDescent="0.25">
      <c r="A63" s="63"/>
      <c r="B63" s="63"/>
      <c r="C63" s="88"/>
      <c r="D63" s="63"/>
      <c r="E63" s="64"/>
      <c r="F63" s="84"/>
      <c r="G63" s="85"/>
      <c r="H63" s="86"/>
    </row>
    <row r="64" spans="1:8" s="87" customFormat="1" ht="72" x14ac:dyDescent="0.25">
      <c r="A64" s="63">
        <f>A62+10</f>
        <v>160</v>
      </c>
      <c r="B64" s="63" t="s">
        <v>58</v>
      </c>
      <c r="C64" s="88" t="s">
        <v>59</v>
      </c>
      <c r="D64" s="63" t="s">
        <v>25</v>
      </c>
      <c r="E64" s="64">
        <v>3.5</v>
      </c>
      <c r="F64" s="84"/>
      <c r="G64" s="85"/>
      <c r="H64" s="86">
        <f>F64*E64</f>
        <v>0</v>
      </c>
    </row>
    <row r="65" spans="1:8" x14ac:dyDescent="0.25">
      <c r="A65" s="48"/>
      <c r="B65" s="32"/>
      <c r="C65" s="80"/>
      <c r="D65" s="48"/>
      <c r="E65" s="49"/>
      <c r="F65" s="50"/>
      <c r="G65" s="51"/>
      <c r="H65" s="52"/>
    </row>
    <row r="66" spans="1:8" ht="15.75" x14ac:dyDescent="0.25">
      <c r="A66" s="72"/>
      <c r="B66" s="73" t="s">
        <v>60</v>
      </c>
      <c r="C66" s="74"/>
      <c r="D66" s="75"/>
      <c r="E66" s="76"/>
      <c r="F66" s="77"/>
      <c r="G66" s="78"/>
      <c r="H66" s="79"/>
    </row>
    <row r="67" spans="1:8" x14ac:dyDescent="0.25">
      <c r="A67" s="39"/>
      <c r="B67" s="40" t="s">
        <v>61</v>
      </c>
      <c r="C67" s="41"/>
      <c r="D67" s="42"/>
      <c r="E67" s="43"/>
      <c r="F67" s="44"/>
      <c r="G67" s="45"/>
      <c r="H67" s="45"/>
    </row>
    <row r="68" spans="1:8" s="55" customFormat="1" ht="12" x14ac:dyDescent="0.25">
      <c r="A68" s="48"/>
      <c r="B68" s="48"/>
      <c r="C68" s="53"/>
      <c r="D68" s="48"/>
      <c r="E68" s="49"/>
      <c r="F68" s="50"/>
      <c r="G68" s="54"/>
      <c r="H68" s="52"/>
    </row>
    <row r="69" spans="1:8" s="87" customFormat="1" ht="94.5" customHeight="1" x14ac:dyDescent="0.25">
      <c r="A69" s="63">
        <f>A64+10</f>
        <v>170</v>
      </c>
      <c r="B69" s="63" t="s">
        <v>62</v>
      </c>
      <c r="C69" s="88" t="s">
        <v>63</v>
      </c>
      <c r="D69" s="63" t="s">
        <v>20</v>
      </c>
      <c r="E69" s="64">
        <v>23</v>
      </c>
      <c r="F69" s="84"/>
      <c r="G69" s="85"/>
      <c r="H69" s="86">
        <f t="shared" ref="H69" si="7">F69*E69</f>
        <v>0</v>
      </c>
    </row>
    <row r="70" spans="1:8" s="87" customFormat="1" ht="12" x14ac:dyDescent="0.25">
      <c r="A70" s="63"/>
      <c r="B70" s="63"/>
      <c r="C70" s="88"/>
      <c r="D70" s="63"/>
      <c r="E70" s="64"/>
      <c r="F70" s="84"/>
      <c r="G70" s="85"/>
      <c r="H70" s="86"/>
    </row>
    <row r="71" spans="1:8" s="87" customFormat="1" ht="69.75" customHeight="1" x14ac:dyDescent="0.25">
      <c r="A71" s="63">
        <f>A69+10</f>
        <v>180</v>
      </c>
      <c r="B71" s="63" t="s">
        <v>64</v>
      </c>
      <c r="C71" s="88" t="s">
        <v>65</v>
      </c>
      <c r="D71" s="63" t="s">
        <v>39</v>
      </c>
      <c r="E71" s="64">
        <v>246</v>
      </c>
      <c r="F71" s="84"/>
      <c r="G71" s="85"/>
      <c r="H71" s="86">
        <f t="shared" ref="H71" si="8">F71*E71</f>
        <v>0</v>
      </c>
    </row>
    <row r="72" spans="1:8" s="87" customFormat="1" ht="12" x14ac:dyDescent="0.25">
      <c r="A72" s="63"/>
      <c r="B72" s="63"/>
      <c r="C72" s="88"/>
      <c r="D72" s="63"/>
      <c r="E72" s="64"/>
      <c r="F72" s="84"/>
      <c r="G72" s="85"/>
      <c r="H72" s="86"/>
    </row>
    <row r="73" spans="1:8" s="87" customFormat="1" ht="90.75" customHeight="1" x14ac:dyDescent="0.25">
      <c r="A73" s="63">
        <f>A71+10</f>
        <v>190</v>
      </c>
      <c r="B73" s="63" t="s">
        <v>66</v>
      </c>
      <c r="C73" s="88" t="s">
        <v>74</v>
      </c>
      <c r="D73" s="63" t="s">
        <v>25</v>
      </c>
      <c r="E73" s="64">
        <v>1.2</v>
      </c>
      <c r="F73" s="84"/>
      <c r="G73" s="85"/>
      <c r="H73" s="86">
        <f t="shared" ref="H73" si="9">F73*E73</f>
        <v>0</v>
      </c>
    </row>
    <row r="74" spans="1:8" s="55" customFormat="1" ht="12" x14ac:dyDescent="0.25">
      <c r="A74" s="48"/>
      <c r="B74" s="48"/>
      <c r="C74" s="53"/>
      <c r="D74" s="48"/>
      <c r="E74" s="49"/>
      <c r="F74" s="50"/>
      <c r="G74" s="54"/>
      <c r="H74" s="52"/>
    </row>
    <row r="75" spans="1:8" x14ac:dyDescent="0.25">
      <c r="A75" s="39"/>
      <c r="B75" s="40" t="s">
        <v>67</v>
      </c>
      <c r="C75" s="41"/>
      <c r="D75" s="42"/>
      <c r="E75" s="43"/>
      <c r="F75" s="44"/>
      <c r="G75" s="45"/>
      <c r="H75" s="82"/>
    </row>
    <row r="76" spans="1:8" s="55" customFormat="1" ht="12" x14ac:dyDescent="0.25">
      <c r="A76" s="48"/>
      <c r="B76" s="48"/>
      <c r="C76" s="53"/>
      <c r="D76" s="48"/>
      <c r="E76" s="49"/>
      <c r="F76" s="50"/>
      <c r="G76" s="54"/>
      <c r="H76" s="52"/>
    </row>
    <row r="77" spans="1:8" s="55" customFormat="1" ht="93" customHeight="1" x14ac:dyDescent="0.25">
      <c r="A77" s="48">
        <f>A73+10</f>
        <v>200</v>
      </c>
      <c r="B77" s="48">
        <v>22260001</v>
      </c>
      <c r="C77" s="53" t="s">
        <v>68</v>
      </c>
      <c r="D77" s="48" t="s">
        <v>20</v>
      </c>
      <c r="E77" s="64">
        <v>62.33</v>
      </c>
      <c r="F77" s="50"/>
      <c r="G77" s="54"/>
      <c r="H77" s="52">
        <f>F77*E77</f>
        <v>0</v>
      </c>
    </row>
    <row r="78" spans="1:8" s="55" customFormat="1" ht="12" x14ac:dyDescent="0.25">
      <c r="A78" s="48"/>
      <c r="B78" s="48"/>
      <c r="C78" s="53"/>
      <c r="D78" s="48"/>
      <c r="E78" s="49"/>
      <c r="F78" s="50"/>
      <c r="G78" s="54"/>
      <c r="H78" s="52"/>
    </row>
    <row r="79" spans="1:8" s="55" customFormat="1" ht="69" customHeight="1" x14ac:dyDescent="0.25">
      <c r="A79" s="48">
        <f>A77+10</f>
        <v>210</v>
      </c>
      <c r="B79" s="48" t="s">
        <v>69</v>
      </c>
      <c r="C79" s="53" t="s">
        <v>70</v>
      </c>
      <c r="D79" s="48" t="s">
        <v>39</v>
      </c>
      <c r="E79" s="96">
        <v>352</v>
      </c>
      <c r="F79" s="50"/>
      <c r="G79" s="54"/>
      <c r="H79" s="52">
        <f t="shared" ref="H79" si="10">F79*E79</f>
        <v>0</v>
      </c>
    </row>
    <row r="80" spans="1:8" s="55" customFormat="1" ht="12" x14ac:dyDescent="0.25">
      <c r="A80" s="48"/>
      <c r="B80" s="48"/>
      <c r="C80" s="53"/>
      <c r="D80" s="48"/>
      <c r="E80" s="49"/>
      <c r="F80" s="50"/>
      <c r="G80" s="54"/>
      <c r="H80" s="52"/>
    </row>
    <row r="81" spans="1:8" s="55" customFormat="1" ht="60" customHeight="1" x14ac:dyDescent="0.25">
      <c r="A81" s="48">
        <f>A79+10</f>
        <v>220</v>
      </c>
      <c r="B81" s="48" t="s">
        <v>71</v>
      </c>
      <c r="C81" s="53" t="s">
        <v>72</v>
      </c>
      <c r="D81" s="48" t="s">
        <v>25</v>
      </c>
      <c r="E81" s="64">
        <v>6.5</v>
      </c>
      <c r="F81" s="50"/>
      <c r="G81" s="54"/>
      <c r="H81" s="52">
        <f t="shared" ref="H81" si="11">F81*E81</f>
        <v>0</v>
      </c>
    </row>
    <row r="82" spans="1:8" s="55" customFormat="1" ht="12" x14ac:dyDescent="0.25">
      <c r="A82" s="48"/>
      <c r="B82" s="48"/>
      <c r="C82" s="53"/>
      <c r="D82" s="48"/>
      <c r="E82" s="49"/>
      <c r="F82" s="50"/>
      <c r="G82" s="54"/>
      <c r="H82" s="52"/>
    </row>
    <row r="83" spans="1:8" s="55" customFormat="1" ht="46.5" customHeight="1" x14ac:dyDescent="0.25">
      <c r="A83" s="48">
        <f>A81+10</f>
        <v>230</v>
      </c>
      <c r="B83" s="48">
        <v>22260014</v>
      </c>
      <c r="C83" s="53" t="s">
        <v>73</v>
      </c>
      <c r="D83" s="48" t="s">
        <v>50</v>
      </c>
      <c r="E83" s="64">
        <v>540</v>
      </c>
      <c r="F83" s="50"/>
      <c r="G83" s="54"/>
      <c r="H83" s="52">
        <f t="shared" ref="H83" si="12">F83*E83</f>
        <v>0</v>
      </c>
    </row>
    <row r="84" spans="1:8" s="55" customFormat="1" ht="12" x14ac:dyDescent="0.25">
      <c r="A84" s="48"/>
      <c r="B84" s="48"/>
      <c r="C84" s="53"/>
      <c r="D84" s="48"/>
      <c r="E84" s="64"/>
      <c r="F84" s="50"/>
      <c r="G84" s="54"/>
      <c r="H84" s="52"/>
    </row>
    <row r="85" spans="1:8" x14ac:dyDescent="0.25">
      <c r="A85" s="40"/>
      <c r="B85" s="40" t="s">
        <v>75</v>
      </c>
      <c r="C85" s="41"/>
      <c r="D85" s="42"/>
      <c r="E85" s="43"/>
      <c r="F85" s="44"/>
      <c r="G85" s="45"/>
      <c r="H85" s="45"/>
    </row>
    <row r="86" spans="1:8" s="55" customFormat="1" ht="12" x14ac:dyDescent="0.25">
      <c r="A86" s="48"/>
      <c r="B86" s="63"/>
      <c r="C86" s="83"/>
      <c r="D86" s="63"/>
      <c r="E86" s="64"/>
      <c r="F86" s="84"/>
      <c r="G86" s="85"/>
      <c r="H86" s="86"/>
    </row>
    <row r="87" spans="1:8" s="55" customFormat="1" ht="144" x14ac:dyDescent="0.25">
      <c r="A87" s="48">
        <f>A83+10</f>
        <v>240</v>
      </c>
      <c r="B87" s="48">
        <v>22200010</v>
      </c>
      <c r="C87" s="53" t="s">
        <v>89</v>
      </c>
      <c r="D87" s="48" t="s">
        <v>39</v>
      </c>
      <c r="E87" s="64">
        <v>3676</v>
      </c>
      <c r="F87" s="84"/>
      <c r="G87" s="85"/>
      <c r="H87" s="52">
        <f>F87*E87</f>
        <v>0</v>
      </c>
    </row>
    <row r="88" spans="1:8" x14ac:dyDescent="0.25">
      <c r="A88" s="48"/>
      <c r="B88" s="90"/>
      <c r="C88" s="91"/>
      <c r="D88" s="92"/>
      <c r="E88" s="93"/>
      <c r="F88" s="94"/>
      <c r="G88" s="95"/>
      <c r="H88" s="95"/>
    </row>
    <row r="89" spans="1:8" s="55" customFormat="1" ht="144" x14ac:dyDescent="0.25">
      <c r="A89" s="48">
        <f>A87+10</f>
        <v>250</v>
      </c>
      <c r="B89" s="48">
        <v>22200011</v>
      </c>
      <c r="C89" s="53" t="s">
        <v>90</v>
      </c>
      <c r="D89" s="48" t="s">
        <v>39</v>
      </c>
      <c r="E89" s="64">
        <v>10752</v>
      </c>
      <c r="F89" s="84"/>
      <c r="G89" s="85"/>
      <c r="H89" s="52">
        <f>F89*E89</f>
        <v>0</v>
      </c>
    </row>
    <row r="90" spans="1:8" s="55" customFormat="1" ht="12" x14ac:dyDescent="0.25">
      <c r="A90" s="48"/>
      <c r="B90" s="63"/>
      <c r="C90" s="88"/>
      <c r="D90" s="63"/>
      <c r="E90" s="64"/>
      <c r="F90" s="84"/>
      <c r="G90" s="85"/>
      <c r="H90" s="86"/>
    </row>
    <row r="91" spans="1:8" x14ac:dyDescent="0.25">
      <c r="A91" s="40"/>
      <c r="B91" s="40" t="s">
        <v>76</v>
      </c>
      <c r="C91" s="41"/>
      <c r="D91" s="42"/>
      <c r="E91" s="43"/>
      <c r="F91" s="44"/>
      <c r="G91" s="45"/>
      <c r="H91" s="45"/>
    </row>
    <row r="92" spans="1:8" s="55" customFormat="1" ht="12" x14ac:dyDescent="0.25">
      <c r="A92" s="48"/>
      <c r="B92" s="63"/>
      <c r="C92" s="88"/>
      <c r="D92" s="63"/>
      <c r="E92" s="64"/>
      <c r="F92" s="84"/>
      <c r="G92" s="85"/>
      <c r="H92" s="86"/>
    </row>
    <row r="93" spans="1:8" s="55" customFormat="1" ht="72" x14ac:dyDescent="0.25">
      <c r="A93" s="48">
        <f>A89+10</f>
        <v>260</v>
      </c>
      <c r="B93" s="48">
        <v>22260010</v>
      </c>
      <c r="C93" s="53" t="s">
        <v>91</v>
      </c>
      <c r="D93" s="48" t="s">
        <v>20</v>
      </c>
      <c r="E93" s="64">
        <v>490</v>
      </c>
      <c r="F93" s="84"/>
      <c r="G93" s="85"/>
      <c r="H93" s="52">
        <f>F93*E93</f>
        <v>0</v>
      </c>
    </row>
    <row r="94" spans="1:8" s="55" customFormat="1" ht="12" x14ac:dyDescent="0.25">
      <c r="A94" s="48"/>
      <c r="B94" s="48"/>
      <c r="C94" s="53"/>
      <c r="D94" s="48"/>
      <c r="E94" s="64"/>
      <c r="F94" s="84"/>
      <c r="G94" s="85"/>
      <c r="H94" s="52"/>
    </row>
    <row r="95" spans="1:8" s="55" customFormat="1" ht="72" x14ac:dyDescent="0.25">
      <c r="A95" s="48">
        <f>A93+10</f>
        <v>270</v>
      </c>
      <c r="B95" s="48"/>
      <c r="C95" s="53" t="s">
        <v>100</v>
      </c>
      <c r="D95" s="48" t="s">
        <v>20</v>
      </c>
      <c r="E95" s="64">
        <v>60</v>
      </c>
      <c r="F95" s="84"/>
      <c r="G95" s="85"/>
      <c r="H95" s="52">
        <f>F95*E95</f>
        <v>0</v>
      </c>
    </row>
    <row r="96" spans="1:8" s="55" customFormat="1" ht="12" x14ac:dyDescent="0.25">
      <c r="A96" s="48"/>
      <c r="B96" s="48"/>
      <c r="C96" s="53"/>
      <c r="D96" s="48"/>
      <c r="E96" s="64"/>
      <c r="F96" s="84"/>
      <c r="G96" s="85"/>
      <c r="H96" s="52"/>
    </row>
    <row r="97" spans="1:8" ht="229.5" customHeight="1" x14ac:dyDescent="0.25">
      <c r="A97" s="48">
        <f>A95+10</f>
        <v>280</v>
      </c>
      <c r="B97" s="90"/>
      <c r="C97" s="53" t="s">
        <v>77</v>
      </c>
      <c r="D97" s="48" t="s">
        <v>78</v>
      </c>
      <c r="E97" s="64">
        <v>550</v>
      </c>
      <c r="F97" s="94"/>
      <c r="G97" s="95"/>
      <c r="H97" s="52">
        <f>F97*E97</f>
        <v>0</v>
      </c>
    </row>
    <row r="98" spans="1:8" x14ac:dyDescent="0.25">
      <c r="A98" s="48"/>
      <c r="B98" s="90"/>
      <c r="C98" s="53"/>
      <c r="D98" s="48"/>
      <c r="E98" s="64"/>
      <c r="F98" s="94"/>
      <c r="G98" s="95"/>
      <c r="H98" s="52"/>
    </row>
    <row r="99" spans="1:8" ht="15.75" x14ac:dyDescent="0.25">
      <c r="A99" s="73"/>
      <c r="B99" s="73" t="s">
        <v>80</v>
      </c>
      <c r="C99" s="74"/>
      <c r="D99" s="75"/>
      <c r="E99" s="76"/>
      <c r="F99" s="77"/>
      <c r="G99" s="78"/>
      <c r="H99" s="79"/>
    </row>
    <row r="100" spans="1:8" x14ac:dyDescent="0.25">
      <c r="A100" s="40"/>
      <c r="B100" s="40" t="s">
        <v>81</v>
      </c>
      <c r="C100" s="41"/>
      <c r="D100" s="42"/>
      <c r="E100" s="43"/>
      <c r="F100" s="44"/>
      <c r="G100" s="45"/>
      <c r="H100" s="45"/>
    </row>
    <row r="101" spans="1:8" s="55" customFormat="1" ht="12" x14ac:dyDescent="0.25">
      <c r="A101" s="48"/>
      <c r="B101" s="48"/>
      <c r="C101" s="53"/>
      <c r="D101" s="48"/>
      <c r="E101" s="49"/>
      <c r="F101" s="50"/>
      <c r="G101" s="54"/>
      <c r="H101" s="52"/>
    </row>
    <row r="102" spans="1:8" s="55" customFormat="1" ht="109.5" customHeight="1" x14ac:dyDescent="0.25">
      <c r="A102" s="48">
        <f>A97+10</f>
        <v>290</v>
      </c>
      <c r="B102" s="48">
        <v>24100001</v>
      </c>
      <c r="C102" s="53" t="s">
        <v>256</v>
      </c>
      <c r="D102" s="48" t="s">
        <v>20</v>
      </c>
      <c r="E102" s="64">
        <v>3</v>
      </c>
      <c r="F102" s="50"/>
      <c r="G102" s="54"/>
      <c r="H102" s="52">
        <f t="shared" ref="H102" si="13">F102*E102</f>
        <v>0</v>
      </c>
    </row>
    <row r="103" spans="1:8" s="55" customFormat="1" ht="12" x14ac:dyDescent="0.25">
      <c r="A103" s="48"/>
      <c r="B103" s="48"/>
      <c r="C103" s="53"/>
      <c r="D103" s="48"/>
      <c r="E103" s="49"/>
      <c r="F103" s="50"/>
      <c r="G103" s="54"/>
      <c r="H103" s="52"/>
    </row>
    <row r="104" spans="1:8" x14ac:dyDescent="0.25">
      <c r="A104" s="40"/>
      <c r="B104" s="40" t="s">
        <v>82</v>
      </c>
      <c r="C104" s="41"/>
      <c r="D104" s="42"/>
      <c r="E104" s="43"/>
      <c r="F104" s="44"/>
      <c r="G104" s="45"/>
      <c r="H104" s="45"/>
    </row>
    <row r="105" spans="1:8" s="59" customFormat="1" x14ac:dyDescent="0.25">
      <c r="A105" s="48"/>
      <c r="B105" s="90"/>
      <c r="C105" s="91"/>
      <c r="D105" s="92"/>
      <c r="E105" s="93"/>
      <c r="F105" s="94"/>
      <c r="G105" s="95"/>
      <c r="H105" s="95"/>
    </row>
    <row r="106" spans="1:8" s="55" customFormat="1" ht="144" x14ac:dyDescent="0.25">
      <c r="A106" s="48">
        <f>A102+10</f>
        <v>300</v>
      </c>
      <c r="B106" s="48"/>
      <c r="C106" s="53" t="s">
        <v>254</v>
      </c>
      <c r="D106" s="48" t="s">
        <v>20</v>
      </c>
      <c r="E106" s="64">
        <v>52</v>
      </c>
      <c r="F106" s="50"/>
      <c r="G106" s="54"/>
      <c r="H106" s="52">
        <f t="shared" ref="H106" si="14">F106*E106</f>
        <v>0</v>
      </c>
    </row>
    <row r="107" spans="1:8" s="59" customFormat="1" x14ac:dyDescent="0.25">
      <c r="A107" s="48"/>
      <c r="B107" s="90"/>
      <c r="C107" s="91"/>
      <c r="D107" s="92"/>
      <c r="E107" s="93"/>
      <c r="F107" s="94"/>
      <c r="G107" s="95"/>
      <c r="H107" s="95"/>
    </row>
    <row r="108" spans="1:8" s="55" customFormat="1" ht="144" x14ac:dyDescent="0.25">
      <c r="A108" s="48">
        <f>A106+10</f>
        <v>310</v>
      </c>
      <c r="B108" s="48"/>
      <c r="C108" s="53" t="s">
        <v>255</v>
      </c>
      <c r="D108" s="48" t="s">
        <v>20</v>
      </c>
      <c r="E108" s="64">
        <v>505</v>
      </c>
      <c r="F108" s="50"/>
      <c r="G108" s="54"/>
      <c r="H108" s="52">
        <f t="shared" ref="H108:H110" si="15">F108*E108</f>
        <v>0</v>
      </c>
    </row>
    <row r="109" spans="1:8" s="87" customFormat="1" ht="12" x14ac:dyDescent="0.25">
      <c r="A109" s="48"/>
      <c r="B109" s="63"/>
      <c r="C109" s="88"/>
      <c r="D109" s="63"/>
      <c r="E109" s="64"/>
      <c r="F109" s="84"/>
      <c r="G109" s="85"/>
      <c r="H109" s="86"/>
    </row>
    <row r="110" spans="1:8" s="55" customFormat="1" ht="60" x14ac:dyDescent="0.25">
      <c r="A110" s="48"/>
      <c r="B110" s="48" t="s">
        <v>92</v>
      </c>
      <c r="C110" s="53" t="s">
        <v>93</v>
      </c>
      <c r="D110" s="48" t="s">
        <v>20</v>
      </c>
      <c r="E110" s="64">
        <v>20</v>
      </c>
      <c r="F110" s="50"/>
      <c r="G110" s="54"/>
      <c r="H110" s="52">
        <f t="shared" si="15"/>
        <v>0</v>
      </c>
    </row>
    <row r="111" spans="1:8" s="87" customFormat="1" ht="12" x14ac:dyDescent="0.25">
      <c r="A111" s="48"/>
      <c r="B111" s="63"/>
      <c r="C111" s="88"/>
      <c r="D111" s="63"/>
      <c r="E111" s="64"/>
      <c r="F111" s="84"/>
      <c r="G111" s="85"/>
      <c r="H111" s="86"/>
    </row>
    <row r="112" spans="1:8" x14ac:dyDescent="0.25">
      <c r="A112" s="40"/>
      <c r="B112" s="40" t="s">
        <v>83</v>
      </c>
      <c r="C112" s="41"/>
      <c r="D112" s="42"/>
      <c r="E112" s="43"/>
      <c r="F112" s="44"/>
      <c r="G112" s="45"/>
      <c r="H112" s="45"/>
    </row>
    <row r="113" spans="1:8" s="87" customFormat="1" ht="12" x14ac:dyDescent="0.25">
      <c r="A113" s="48"/>
      <c r="B113" s="63"/>
      <c r="C113" s="88"/>
      <c r="D113" s="63"/>
      <c r="E113" s="64"/>
      <c r="F113" s="84"/>
      <c r="G113" s="85"/>
      <c r="H113" s="86"/>
    </row>
    <row r="114" spans="1:8" s="87" customFormat="1" ht="84" x14ac:dyDescent="0.25">
      <c r="A114" s="48">
        <f>A108+10</f>
        <v>320</v>
      </c>
      <c r="B114" s="48">
        <v>24180006</v>
      </c>
      <c r="C114" s="53" t="s">
        <v>84</v>
      </c>
      <c r="D114" s="48" t="s">
        <v>34</v>
      </c>
      <c r="E114" s="64">
        <v>14</v>
      </c>
      <c r="F114" s="84"/>
      <c r="G114" s="85"/>
      <c r="H114" s="52">
        <f t="shared" ref="H114" si="16">F114*E114</f>
        <v>0</v>
      </c>
    </row>
    <row r="115" spans="1:8" s="87" customFormat="1" ht="12" x14ac:dyDescent="0.25">
      <c r="A115" s="48"/>
      <c r="B115" s="48"/>
      <c r="C115" s="53"/>
      <c r="D115" s="48"/>
      <c r="E115" s="64"/>
      <c r="F115" s="84"/>
      <c r="G115" s="85"/>
      <c r="H115" s="52"/>
    </row>
    <row r="116" spans="1:8" s="55" customFormat="1" ht="96" x14ac:dyDescent="0.25">
      <c r="A116" s="48">
        <f t="shared" ref="A116" si="17">A114+10</f>
        <v>330</v>
      </c>
      <c r="B116" s="48" t="s">
        <v>94</v>
      </c>
      <c r="C116" s="53" t="s">
        <v>95</v>
      </c>
      <c r="D116" s="48" t="s">
        <v>34</v>
      </c>
      <c r="E116" s="64">
        <v>48</v>
      </c>
      <c r="F116" s="97"/>
      <c r="G116" s="98"/>
      <c r="H116" s="52">
        <f t="shared" ref="H116" si="18">F116*E116</f>
        <v>0</v>
      </c>
    </row>
    <row r="117" spans="1:8" s="87" customFormat="1" ht="12" x14ac:dyDescent="0.25">
      <c r="A117" s="48"/>
      <c r="B117" s="63"/>
      <c r="C117" s="88"/>
      <c r="D117" s="63"/>
      <c r="E117" s="64"/>
      <c r="F117" s="84"/>
      <c r="G117" s="85"/>
      <c r="H117" s="86"/>
    </row>
    <row r="118" spans="1:8" s="87" customFormat="1" ht="72" customHeight="1" x14ac:dyDescent="0.25">
      <c r="A118" s="48">
        <f>A116+10</f>
        <v>340</v>
      </c>
      <c r="B118" s="63">
        <v>24180011</v>
      </c>
      <c r="C118" s="53" t="s">
        <v>85</v>
      </c>
      <c r="D118" s="48" t="s">
        <v>20</v>
      </c>
      <c r="E118" s="64">
        <v>150</v>
      </c>
      <c r="F118" s="84"/>
      <c r="G118" s="85"/>
      <c r="H118" s="52">
        <f t="shared" ref="H118" si="19">F118*E118</f>
        <v>0</v>
      </c>
    </row>
    <row r="119" spans="1:8" s="87" customFormat="1" ht="12" x14ac:dyDescent="0.25">
      <c r="A119" s="48"/>
      <c r="B119" s="63"/>
      <c r="C119" s="53"/>
      <c r="D119" s="48"/>
      <c r="E119" s="64"/>
      <c r="F119" s="84"/>
      <c r="G119" s="85"/>
      <c r="H119" s="86"/>
    </row>
    <row r="120" spans="1:8" s="87" customFormat="1" ht="108" x14ac:dyDescent="0.25">
      <c r="A120" s="48">
        <f t="shared" ref="A120" si="20">A118+10</f>
        <v>350</v>
      </c>
      <c r="B120" s="63">
        <v>24180013</v>
      </c>
      <c r="C120" s="53" t="s">
        <v>86</v>
      </c>
      <c r="D120" s="48" t="s">
        <v>20</v>
      </c>
      <c r="E120" s="64">
        <v>108</v>
      </c>
      <c r="F120" s="84"/>
      <c r="G120" s="85"/>
      <c r="H120" s="52">
        <f t="shared" ref="H120:H126" si="21">F120*E120</f>
        <v>0</v>
      </c>
    </row>
    <row r="121" spans="1:8" s="87" customFormat="1" ht="12" x14ac:dyDescent="0.25">
      <c r="A121" s="48"/>
      <c r="B121" s="63"/>
      <c r="C121" s="53"/>
      <c r="D121" s="48"/>
      <c r="E121" s="64"/>
      <c r="F121" s="84"/>
      <c r="G121" s="85"/>
      <c r="H121" s="52"/>
    </row>
    <row r="122" spans="1:8" s="55" customFormat="1" ht="60" customHeight="1" x14ac:dyDescent="0.25">
      <c r="A122" s="48">
        <f>A120+10</f>
        <v>360</v>
      </c>
      <c r="B122" s="48" t="s">
        <v>96</v>
      </c>
      <c r="C122" s="53" t="s">
        <v>97</v>
      </c>
      <c r="D122" s="48" t="s">
        <v>20</v>
      </c>
      <c r="E122" s="64">
        <v>182</v>
      </c>
      <c r="F122" s="97"/>
      <c r="G122" s="98"/>
      <c r="H122" s="52">
        <f t="shared" si="21"/>
        <v>0</v>
      </c>
    </row>
    <row r="123" spans="1:8" s="87" customFormat="1" ht="12" x14ac:dyDescent="0.25">
      <c r="A123" s="48"/>
      <c r="B123" s="63"/>
      <c r="C123" s="53"/>
      <c r="D123" s="48"/>
      <c r="E123" s="64"/>
      <c r="F123" s="84"/>
      <c r="G123" s="85"/>
      <c r="H123" s="52"/>
    </row>
    <row r="124" spans="1:8" s="87" customFormat="1" ht="108" x14ac:dyDescent="0.25">
      <c r="A124" s="48">
        <f>A122+10</f>
        <v>370</v>
      </c>
      <c r="B124" s="63"/>
      <c r="C124" s="53" t="s">
        <v>101</v>
      </c>
      <c r="D124" s="48" t="s">
        <v>20</v>
      </c>
      <c r="E124" s="64">
        <v>100</v>
      </c>
      <c r="F124" s="84"/>
      <c r="G124" s="85"/>
      <c r="H124" s="52">
        <f t="shared" si="21"/>
        <v>0</v>
      </c>
    </row>
    <row r="125" spans="1:8" s="87" customFormat="1" ht="12" x14ac:dyDescent="0.25">
      <c r="A125" s="48"/>
      <c r="B125" s="63"/>
      <c r="C125" s="53"/>
      <c r="D125" s="48"/>
      <c r="E125" s="64"/>
      <c r="F125" s="84"/>
      <c r="G125" s="85"/>
      <c r="H125" s="52"/>
    </row>
    <row r="126" spans="1:8" s="87" customFormat="1" ht="96" x14ac:dyDescent="0.25">
      <c r="A126" s="48">
        <f>A124+10</f>
        <v>380</v>
      </c>
      <c r="B126" s="63"/>
      <c r="C126" s="53" t="s">
        <v>102</v>
      </c>
      <c r="D126" s="48" t="s">
        <v>20</v>
      </c>
      <c r="E126" s="64">
        <v>34</v>
      </c>
      <c r="F126" s="84"/>
      <c r="G126" s="85"/>
      <c r="H126" s="52">
        <f t="shared" si="21"/>
        <v>0</v>
      </c>
    </row>
    <row r="127" spans="1:8" s="87" customFormat="1" ht="12" x14ac:dyDescent="0.25">
      <c r="A127" s="48"/>
      <c r="B127" s="63"/>
      <c r="C127" s="53"/>
      <c r="D127" s="48"/>
      <c r="E127" s="64"/>
      <c r="F127" s="84"/>
      <c r="G127" s="85"/>
      <c r="H127" s="52"/>
    </row>
    <row r="128" spans="1:8" ht="15.75" x14ac:dyDescent="0.25">
      <c r="A128" s="72"/>
      <c r="B128" s="73" t="s">
        <v>103</v>
      </c>
      <c r="C128" s="74"/>
      <c r="D128" s="75"/>
      <c r="E128" s="76"/>
      <c r="F128" s="77"/>
      <c r="G128" s="78"/>
      <c r="H128" s="79"/>
    </row>
    <row r="129" spans="1:8" x14ac:dyDescent="0.25">
      <c r="A129" s="39"/>
      <c r="B129" s="99" t="s">
        <v>104</v>
      </c>
      <c r="C129" s="44"/>
      <c r="D129" s="42"/>
      <c r="E129" s="43"/>
      <c r="F129" s="44"/>
      <c r="G129" s="45"/>
      <c r="H129" s="45"/>
    </row>
    <row r="130" spans="1:8" s="55" customFormat="1" ht="12" x14ac:dyDescent="0.25">
      <c r="A130" s="48"/>
      <c r="B130" s="48"/>
      <c r="C130" s="88"/>
      <c r="D130" s="48"/>
      <c r="E130" s="49"/>
      <c r="F130" s="50"/>
      <c r="G130" s="54"/>
      <c r="H130" s="52"/>
    </row>
    <row r="131" spans="1:8" s="55" customFormat="1" ht="72" x14ac:dyDescent="0.25">
      <c r="A131" s="48">
        <f>A126+10</f>
        <v>390</v>
      </c>
      <c r="B131" s="48">
        <v>26100142</v>
      </c>
      <c r="C131" s="53" t="s">
        <v>124</v>
      </c>
      <c r="D131" s="48" t="s">
        <v>34</v>
      </c>
      <c r="E131" s="64">
        <v>18</v>
      </c>
      <c r="F131" s="50"/>
      <c r="G131" s="54"/>
      <c r="H131" s="52">
        <f t="shared" ref="H131" si="22">F131*E131</f>
        <v>0</v>
      </c>
    </row>
    <row r="132" spans="1:8" s="55" customFormat="1" ht="12" x14ac:dyDescent="0.25">
      <c r="A132" s="48"/>
      <c r="B132" s="48"/>
      <c r="C132" s="88"/>
      <c r="D132" s="48"/>
      <c r="E132" s="49"/>
      <c r="F132" s="50"/>
      <c r="G132" s="54"/>
      <c r="H132" s="52"/>
    </row>
    <row r="133" spans="1:8" s="55" customFormat="1" ht="72" x14ac:dyDescent="0.25">
      <c r="A133" s="48">
        <f>A131+10</f>
        <v>400</v>
      </c>
      <c r="B133" s="48">
        <v>26100143</v>
      </c>
      <c r="C133" s="53" t="s">
        <v>105</v>
      </c>
      <c r="D133" s="48" t="s">
        <v>34</v>
      </c>
      <c r="E133" s="64">
        <v>10</v>
      </c>
      <c r="F133" s="50"/>
      <c r="G133" s="54"/>
      <c r="H133" s="52">
        <f t="shared" ref="H133" si="23">F133*E133</f>
        <v>0</v>
      </c>
    </row>
    <row r="134" spans="1:8" s="55" customFormat="1" ht="12" x14ac:dyDescent="0.25">
      <c r="A134" s="48"/>
      <c r="B134" s="48"/>
      <c r="C134" s="53"/>
      <c r="D134" s="48"/>
      <c r="E134" s="64"/>
      <c r="F134" s="50"/>
      <c r="G134" s="54"/>
      <c r="H134" s="52"/>
    </row>
    <row r="135" spans="1:8" s="55" customFormat="1" ht="72" x14ac:dyDescent="0.25">
      <c r="A135" s="48">
        <f>A133+10</f>
        <v>410</v>
      </c>
      <c r="B135" s="48">
        <v>26100147</v>
      </c>
      <c r="C135" s="53" t="s">
        <v>106</v>
      </c>
      <c r="D135" s="48" t="s">
        <v>50</v>
      </c>
      <c r="E135" s="64">
        <v>2</v>
      </c>
      <c r="F135" s="50"/>
      <c r="G135" s="54"/>
      <c r="H135" s="52">
        <f t="shared" ref="H135" si="24">F135*E135</f>
        <v>0</v>
      </c>
    </row>
    <row r="136" spans="1:8" s="55" customFormat="1" ht="12" x14ac:dyDescent="0.25">
      <c r="A136" s="48"/>
      <c r="B136" s="48"/>
      <c r="C136" s="53"/>
      <c r="D136" s="48"/>
      <c r="E136" s="49"/>
      <c r="F136" s="50"/>
      <c r="G136" s="54"/>
      <c r="H136" s="52"/>
    </row>
    <row r="137" spans="1:8" s="55" customFormat="1" ht="72" x14ac:dyDescent="0.25">
      <c r="A137" s="48">
        <f>A135+10</f>
        <v>420</v>
      </c>
      <c r="B137" s="48">
        <v>26100148</v>
      </c>
      <c r="C137" s="53" t="s">
        <v>107</v>
      </c>
      <c r="D137" s="48" t="s">
        <v>50</v>
      </c>
      <c r="E137" s="64">
        <v>11</v>
      </c>
      <c r="F137" s="50"/>
      <c r="G137" s="54"/>
      <c r="H137" s="52">
        <f t="shared" ref="H137" si="25">F137*E137</f>
        <v>0</v>
      </c>
    </row>
    <row r="138" spans="1:8" s="55" customFormat="1" ht="12" x14ac:dyDescent="0.25">
      <c r="A138" s="48"/>
      <c r="B138" s="48"/>
      <c r="C138" s="53"/>
      <c r="D138" s="48"/>
      <c r="E138" s="49"/>
      <c r="F138" s="50"/>
      <c r="G138" s="54"/>
      <c r="H138" s="52"/>
    </row>
    <row r="139" spans="1:8" s="55" customFormat="1" ht="60" x14ac:dyDescent="0.25">
      <c r="A139" s="48">
        <f>A137+10</f>
        <v>430</v>
      </c>
      <c r="B139" s="48">
        <v>26100157</v>
      </c>
      <c r="C139" s="53" t="s">
        <v>108</v>
      </c>
      <c r="D139" s="48" t="s">
        <v>50</v>
      </c>
      <c r="E139" s="64">
        <v>4</v>
      </c>
      <c r="F139" s="50"/>
      <c r="G139" s="54"/>
      <c r="H139" s="52">
        <f t="shared" ref="H139:H141" si="26">F139*E139</f>
        <v>0</v>
      </c>
    </row>
    <row r="140" spans="1:8" s="55" customFormat="1" ht="12" x14ac:dyDescent="0.25">
      <c r="A140" s="48"/>
      <c r="B140" s="48"/>
      <c r="C140" s="53"/>
      <c r="D140" s="48"/>
      <c r="E140" s="64"/>
      <c r="F140" s="50"/>
      <c r="G140" s="54"/>
      <c r="H140" s="52"/>
    </row>
    <row r="141" spans="1:8" s="55" customFormat="1" ht="60" x14ac:dyDescent="0.25">
      <c r="A141" s="48">
        <f>A139+10</f>
        <v>440</v>
      </c>
      <c r="B141" s="48" t="s">
        <v>125</v>
      </c>
      <c r="C141" s="53" t="s">
        <v>126</v>
      </c>
      <c r="D141" s="48" t="s">
        <v>50</v>
      </c>
      <c r="E141" s="64">
        <v>5</v>
      </c>
      <c r="F141" s="50"/>
      <c r="G141" s="54"/>
      <c r="H141" s="52">
        <f t="shared" si="26"/>
        <v>0</v>
      </c>
    </row>
    <row r="142" spans="1:8" s="55" customFormat="1" ht="12" x14ac:dyDescent="0.25">
      <c r="A142" s="48"/>
      <c r="B142" s="48"/>
      <c r="C142" s="53"/>
      <c r="D142" s="48"/>
      <c r="E142" s="64"/>
      <c r="F142" s="50"/>
      <c r="G142" s="54"/>
      <c r="H142" s="52"/>
    </row>
    <row r="143" spans="1:8" s="55" customFormat="1" ht="72" x14ac:dyDescent="0.25">
      <c r="A143" s="48">
        <f>A141+10</f>
        <v>450</v>
      </c>
      <c r="B143" s="48">
        <v>26100163</v>
      </c>
      <c r="C143" s="53" t="s">
        <v>109</v>
      </c>
      <c r="D143" s="48" t="s">
        <v>50</v>
      </c>
      <c r="E143" s="64">
        <v>4</v>
      </c>
      <c r="F143" s="50"/>
      <c r="G143" s="54"/>
      <c r="H143" s="52">
        <f t="shared" ref="H143" si="27">F143*E143</f>
        <v>0</v>
      </c>
    </row>
    <row r="144" spans="1:8" s="55" customFormat="1" ht="12" x14ac:dyDescent="0.25">
      <c r="A144" s="48"/>
      <c r="B144" s="48"/>
      <c r="C144" s="100"/>
      <c r="D144" s="48"/>
      <c r="E144" s="49"/>
      <c r="F144" s="50"/>
      <c r="G144" s="54"/>
      <c r="H144" s="52"/>
    </row>
    <row r="145" spans="1:8" s="55" customFormat="1" ht="72" x14ac:dyDescent="0.25">
      <c r="A145" s="48">
        <f>A143+10</f>
        <v>460</v>
      </c>
      <c r="B145" s="48" t="s">
        <v>127</v>
      </c>
      <c r="C145" s="53" t="s">
        <v>128</v>
      </c>
      <c r="D145" s="48" t="s">
        <v>50</v>
      </c>
      <c r="E145" s="64">
        <v>2</v>
      </c>
      <c r="F145" s="50"/>
      <c r="G145" s="54"/>
      <c r="H145" s="52">
        <f t="shared" ref="H145:H149" si="28">F145*E145</f>
        <v>0</v>
      </c>
    </row>
    <row r="146" spans="1:8" s="55" customFormat="1" ht="12" x14ac:dyDescent="0.25">
      <c r="A146" s="48"/>
      <c r="B146" s="48"/>
      <c r="C146" s="53"/>
      <c r="D146" s="48"/>
      <c r="E146" s="64"/>
      <c r="F146" s="50"/>
      <c r="G146" s="54"/>
      <c r="H146" s="52"/>
    </row>
    <row r="147" spans="1:8" s="55" customFormat="1" ht="63.75" customHeight="1" x14ac:dyDescent="0.25">
      <c r="A147" s="48">
        <f>A145+10</f>
        <v>470</v>
      </c>
      <c r="B147" s="48"/>
      <c r="C147" s="53" t="s">
        <v>110</v>
      </c>
      <c r="D147" s="48" t="s">
        <v>50</v>
      </c>
      <c r="E147" s="64">
        <v>6</v>
      </c>
      <c r="F147" s="50"/>
      <c r="G147" s="54"/>
      <c r="H147" s="52">
        <f t="shared" si="28"/>
        <v>0</v>
      </c>
    </row>
    <row r="148" spans="1:8" s="55" customFormat="1" ht="12" x14ac:dyDescent="0.25">
      <c r="A148" s="48"/>
      <c r="B148" s="48"/>
      <c r="C148" s="53"/>
      <c r="D148" s="48"/>
      <c r="E148" s="50"/>
      <c r="F148" s="50"/>
      <c r="G148" s="54"/>
      <c r="H148" s="52"/>
    </row>
    <row r="149" spans="1:8" s="55" customFormat="1" ht="60" x14ac:dyDescent="0.25">
      <c r="A149" s="48">
        <f>A147+10</f>
        <v>480</v>
      </c>
      <c r="B149" s="48"/>
      <c r="C149" s="53" t="s">
        <v>111</v>
      </c>
      <c r="D149" s="48"/>
      <c r="E149" s="64">
        <v>2</v>
      </c>
      <c r="F149" s="50"/>
      <c r="G149" s="54"/>
      <c r="H149" s="52">
        <f t="shared" si="28"/>
        <v>0</v>
      </c>
    </row>
    <row r="150" spans="1:8" s="55" customFormat="1" ht="12" x14ac:dyDescent="0.25">
      <c r="A150" s="48"/>
      <c r="B150" s="48"/>
      <c r="C150" s="53"/>
      <c r="D150" s="48"/>
      <c r="E150" s="49"/>
      <c r="F150" s="50"/>
      <c r="G150" s="54"/>
      <c r="H150" s="52"/>
    </row>
    <row r="151" spans="1:8" ht="15.75" x14ac:dyDescent="0.25">
      <c r="A151" s="72"/>
      <c r="B151" s="73" t="s">
        <v>87</v>
      </c>
      <c r="C151" s="74"/>
      <c r="D151" s="75"/>
      <c r="E151" s="76"/>
      <c r="F151" s="77"/>
      <c r="G151" s="78"/>
      <c r="H151" s="79"/>
    </row>
    <row r="152" spans="1:8" x14ac:dyDescent="0.25">
      <c r="A152" s="39"/>
      <c r="B152" s="99" t="s">
        <v>112</v>
      </c>
      <c r="C152" s="44"/>
      <c r="D152" s="42"/>
      <c r="E152" s="43"/>
      <c r="F152" s="44"/>
      <c r="G152" s="45"/>
      <c r="H152" s="45"/>
    </row>
    <row r="153" spans="1:8" s="55" customFormat="1" ht="12" x14ac:dyDescent="0.25">
      <c r="A153" s="48"/>
      <c r="B153" s="48"/>
      <c r="C153" s="53"/>
      <c r="D153" s="48"/>
      <c r="E153" s="64"/>
      <c r="F153" s="50"/>
      <c r="G153" s="54"/>
      <c r="H153" s="52"/>
    </row>
    <row r="154" spans="1:8" s="55" customFormat="1" ht="72" x14ac:dyDescent="0.25">
      <c r="A154" s="48">
        <f>A149+10</f>
        <v>490</v>
      </c>
      <c r="B154" s="48">
        <v>28100002</v>
      </c>
      <c r="C154" s="53" t="s">
        <v>113</v>
      </c>
      <c r="D154" s="48" t="s">
        <v>34</v>
      </c>
      <c r="E154" s="64">
        <v>25</v>
      </c>
      <c r="F154" s="50"/>
      <c r="G154" s="54"/>
      <c r="H154" s="52">
        <f t="shared" ref="H154" si="29">F154*E154</f>
        <v>0</v>
      </c>
    </row>
    <row r="155" spans="1:8" s="55" customFormat="1" ht="12" x14ac:dyDescent="0.25">
      <c r="A155" s="48"/>
      <c r="B155" s="48"/>
      <c r="C155" s="53"/>
      <c r="D155" s="48"/>
      <c r="E155" s="49"/>
      <c r="F155" s="50"/>
      <c r="G155" s="54"/>
      <c r="H155" s="52"/>
    </row>
    <row r="156" spans="1:8" s="55" customFormat="1" ht="37.5" customHeight="1" x14ac:dyDescent="0.25">
      <c r="A156" s="48">
        <f>A154+10</f>
        <v>500</v>
      </c>
      <c r="B156" s="48">
        <v>28100011</v>
      </c>
      <c r="C156" s="53" t="s">
        <v>114</v>
      </c>
      <c r="D156" s="48" t="s">
        <v>50</v>
      </c>
      <c r="E156" s="64">
        <v>4</v>
      </c>
      <c r="F156" s="50"/>
      <c r="G156" s="54"/>
      <c r="H156" s="52">
        <f t="shared" ref="H156:H170" si="30">F156*E156</f>
        <v>0</v>
      </c>
    </row>
    <row r="157" spans="1:8" s="55" customFormat="1" ht="12" x14ac:dyDescent="0.25">
      <c r="A157" s="48"/>
      <c r="B157" s="48"/>
      <c r="C157" s="53"/>
      <c r="D157" s="48"/>
      <c r="E157" s="64"/>
      <c r="F157" s="50"/>
      <c r="G157" s="54"/>
      <c r="H157" s="52"/>
    </row>
    <row r="158" spans="1:8" s="55" customFormat="1" ht="36" customHeight="1" x14ac:dyDescent="0.25">
      <c r="A158" s="48">
        <f>A156+10</f>
        <v>510</v>
      </c>
      <c r="B158" s="48">
        <v>28100012</v>
      </c>
      <c r="C158" s="53" t="s">
        <v>115</v>
      </c>
      <c r="D158" s="48" t="s">
        <v>50</v>
      </c>
      <c r="E158" s="64">
        <v>4</v>
      </c>
      <c r="F158" s="50"/>
      <c r="G158" s="54"/>
      <c r="H158" s="52">
        <f t="shared" si="30"/>
        <v>0</v>
      </c>
    </row>
    <row r="159" spans="1:8" s="55" customFormat="1" ht="12" x14ac:dyDescent="0.25">
      <c r="A159" s="48"/>
      <c r="B159" s="48"/>
      <c r="C159" s="53"/>
      <c r="D159" s="48"/>
      <c r="E159" s="64"/>
      <c r="F159" s="50"/>
      <c r="G159" s="54"/>
      <c r="H159" s="52"/>
    </row>
    <row r="160" spans="1:8" s="55" customFormat="1" ht="72" x14ac:dyDescent="0.25">
      <c r="A160" s="48">
        <f>A158+10</f>
        <v>520</v>
      </c>
      <c r="B160" s="48">
        <v>28100014</v>
      </c>
      <c r="C160" s="53" t="s">
        <v>116</v>
      </c>
      <c r="D160" s="48" t="s">
        <v>34</v>
      </c>
      <c r="E160" s="64">
        <v>10</v>
      </c>
      <c r="F160" s="50"/>
      <c r="G160" s="54"/>
      <c r="H160" s="52">
        <f t="shared" si="30"/>
        <v>0</v>
      </c>
    </row>
    <row r="161" spans="1:8" s="55" customFormat="1" ht="12" x14ac:dyDescent="0.25">
      <c r="A161" s="48"/>
      <c r="B161" s="48"/>
      <c r="C161" s="53"/>
      <c r="D161" s="48"/>
      <c r="E161" s="64"/>
      <c r="F161" s="50"/>
      <c r="G161" s="54"/>
      <c r="H161" s="52"/>
    </row>
    <row r="162" spans="1:8" s="55" customFormat="1" ht="38.25" customHeight="1" x14ac:dyDescent="0.25">
      <c r="A162" s="48">
        <f>A160+10</f>
        <v>530</v>
      </c>
      <c r="B162" s="48">
        <v>28100016</v>
      </c>
      <c r="C162" s="53" t="s">
        <v>117</v>
      </c>
      <c r="D162" s="48" t="s">
        <v>50</v>
      </c>
      <c r="E162" s="64">
        <v>2</v>
      </c>
      <c r="F162" s="50"/>
      <c r="G162" s="54"/>
      <c r="H162" s="52">
        <f t="shared" si="30"/>
        <v>0</v>
      </c>
    </row>
    <row r="163" spans="1:8" s="55" customFormat="1" ht="12" x14ac:dyDescent="0.25">
      <c r="A163" s="48"/>
      <c r="B163" s="48"/>
      <c r="C163" s="53"/>
      <c r="D163" s="48"/>
      <c r="E163" s="64"/>
      <c r="F163" s="50"/>
      <c r="G163" s="54"/>
      <c r="H163" s="52"/>
    </row>
    <row r="164" spans="1:8" s="55" customFormat="1" ht="48" x14ac:dyDescent="0.25">
      <c r="A164" s="48">
        <f>A162+10</f>
        <v>540</v>
      </c>
      <c r="B164" s="48">
        <v>28100017</v>
      </c>
      <c r="C164" s="53" t="s">
        <v>118</v>
      </c>
      <c r="D164" s="48" t="s">
        <v>50</v>
      </c>
      <c r="E164" s="64">
        <v>1</v>
      </c>
      <c r="F164" s="50"/>
      <c r="G164" s="54"/>
      <c r="H164" s="52">
        <f t="shared" si="30"/>
        <v>0</v>
      </c>
    </row>
    <row r="165" spans="1:8" s="55" customFormat="1" ht="12" x14ac:dyDescent="0.25">
      <c r="A165" s="48"/>
      <c r="B165" s="48"/>
      <c r="C165" s="53"/>
      <c r="D165" s="48"/>
      <c r="E165" s="64"/>
      <c r="F165" s="50"/>
      <c r="G165" s="54"/>
      <c r="H165" s="52"/>
    </row>
    <row r="166" spans="1:8" s="55" customFormat="1" ht="39.75" customHeight="1" x14ac:dyDescent="0.25">
      <c r="A166" s="48">
        <f>A164+10</f>
        <v>550</v>
      </c>
      <c r="B166" s="48">
        <v>28100034</v>
      </c>
      <c r="C166" s="53" t="s">
        <v>119</v>
      </c>
      <c r="D166" s="48" t="s">
        <v>50</v>
      </c>
      <c r="E166" s="64">
        <v>2</v>
      </c>
      <c r="F166" s="50"/>
      <c r="G166" s="54"/>
      <c r="H166" s="52">
        <f t="shared" si="30"/>
        <v>0</v>
      </c>
    </row>
    <row r="167" spans="1:8" s="55" customFormat="1" ht="12" x14ac:dyDescent="0.25">
      <c r="A167" s="48"/>
      <c r="B167" s="48"/>
      <c r="C167" s="53"/>
      <c r="D167" s="48"/>
      <c r="E167" s="64"/>
      <c r="F167" s="50"/>
      <c r="G167" s="54"/>
      <c r="H167" s="52"/>
    </row>
    <row r="168" spans="1:8" s="55" customFormat="1" ht="72" x14ac:dyDescent="0.25">
      <c r="A168" s="48">
        <f>A166+10</f>
        <v>560</v>
      </c>
      <c r="B168" s="48">
        <v>28100066</v>
      </c>
      <c r="C168" s="53" t="s">
        <v>120</v>
      </c>
      <c r="D168" s="48" t="s">
        <v>50</v>
      </c>
      <c r="E168" s="64">
        <v>2</v>
      </c>
      <c r="F168" s="50"/>
      <c r="G168" s="54"/>
      <c r="H168" s="52">
        <f t="shared" si="30"/>
        <v>0</v>
      </c>
    </row>
    <row r="169" spans="1:8" s="55" customFormat="1" ht="12" x14ac:dyDescent="0.25">
      <c r="A169" s="48"/>
      <c r="B169" s="48"/>
      <c r="C169" s="53"/>
      <c r="D169" s="48"/>
      <c r="E169" s="64"/>
      <c r="F169" s="50"/>
      <c r="G169" s="54"/>
      <c r="H169" s="52"/>
    </row>
    <row r="170" spans="1:8" s="55" customFormat="1" ht="72" x14ac:dyDescent="0.25">
      <c r="A170" s="48">
        <f>A168+10</f>
        <v>570</v>
      </c>
      <c r="B170" s="48">
        <v>28100071</v>
      </c>
      <c r="C170" s="53" t="s">
        <v>121</v>
      </c>
      <c r="D170" s="48" t="s">
        <v>50</v>
      </c>
      <c r="E170" s="64">
        <v>1</v>
      </c>
      <c r="F170" s="50"/>
      <c r="G170" s="54"/>
      <c r="H170" s="52">
        <f t="shared" si="30"/>
        <v>0</v>
      </c>
    </row>
    <row r="171" spans="1:8" s="55" customFormat="1" ht="12" x14ac:dyDescent="0.25">
      <c r="A171" s="48"/>
      <c r="B171" s="48"/>
      <c r="C171" s="53"/>
      <c r="D171" s="48"/>
      <c r="E171" s="50"/>
      <c r="F171" s="50"/>
      <c r="G171" s="54"/>
      <c r="H171" s="52"/>
    </row>
    <row r="172" spans="1:8" s="55" customFormat="1" ht="72" x14ac:dyDescent="0.25">
      <c r="A172" s="48">
        <f>A170+10</f>
        <v>580</v>
      </c>
      <c r="B172" s="48"/>
      <c r="C172" s="53" t="s">
        <v>129</v>
      </c>
      <c r="D172" s="48" t="s">
        <v>50</v>
      </c>
      <c r="E172" s="64">
        <v>1</v>
      </c>
      <c r="F172" s="50"/>
      <c r="G172" s="54"/>
      <c r="H172" s="52">
        <f t="shared" ref="H172" si="31">F172*E172</f>
        <v>0</v>
      </c>
    </row>
    <row r="173" spans="1:8" s="55" customFormat="1" ht="12" x14ac:dyDescent="0.25">
      <c r="A173" s="48"/>
      <c r="B173" s="48"/>
      <c r="C173" s="53"/>
      <c r="D173" s="48"/>
      <c r="E173" s="64"/>
      <c r="F173" s="50"/>
      <c r="G173" s="54"/>
      <c r="H173" s="52"/>
    </row>
    <row r="174" spans="1:8" x14ac:dyDescent="0.25">
      <c r="A174" s="39"/>
      <c r="B174" s="40" t="s">
        <v>122</v>
      </c>
      <c r="C174" s="44"/>
      <c r="D174" s="42"/>
      <c r="E174" s="43"/>
      <c r="F174" s="44"/>
      <c r="G174" s="45"/>
      <c r="H174" s="82"/>
    </row>
    <row r="175" spans="1:8" s="55" customFormat="1" ht="12" x14ac:dyDescent="0.25">
      <c r="A175" s="48"/>
      <c r="B175" s="48"/>
      <c r="C175" s="53"/>
      <c r="D175" s="48"/>
      <c r="E175" s="64"/>
      <c r="F175" s="50"/>
      <c r="G175" s="54"/>
      <c r="H175" s="52"/>
    </row>
    <row r="176" spans="1:8" s="55" customFormat="1" ht="60" x14ac:dyDescent="0.25">
      <c r="A176" s="48">
        <f>A172+10</f>
        <v>590</v>
      </c>
      <c r="B176" s="48">
        <v>28120075</v>
      </c>
      <c r="C176" s="53" t="s">
        <v>123</v>
      </c>
      <c r="D176" s="48" t="s">
        <v>50</v>
      </c>
      <c r="E176" s="64">
        <v>2</v>
      </c>
      <c r="F176" s="50"/>
      <c r="G176" s="54"/>
      <c r="H176" s="52">
        <f t="shared" ref="H176" si="32">F176*E176</f>
        <v>0</v>
      </c>
    </row>
    <row r="177" spans="1:8" s="87" customFormat="1" ht="12" x14ac:dyDescent="0.25">
      <c r="A177" s="48"/>
      <c r="B177" s="63"/>
      <c r="C177" s="53"/>
      <c r="D177" s="48"/>
      <c r="E177" s="64"/>
      <c r="F177" s="84"/>
      <c r="G177" s="85"/>
      <c r="H177" s="52"/>
    </row>
    <row r="178" spans="1:8" x14ac:dyDescent="0.25">
      <c r="A178" s="39"/>
      <c r="B178" s="40" t="s">
        <v>257</v>
      </c>
      <c r="C178" s="44"/>
      <c r="D178" s="42"/>
      <c r="E178" s="43"/>
      <c r="F178" s="44"/>
      <c r="G178" s="45"/>
      <c r="H178" s="82"/>
    </row>
    <row r="179" spans="1:8" s="87" customFormat="1" ht="12" x14ac:dyDescent="0.25">
      <c r="A179" s="48"/>
      <c r="B179" s="63"/>
      <c r="C179" s="53"/>
      <c r="D179" s="48"/>
      <c r="E179" s="64"/>
      <c r="F179" s="84"/>
      <c r="G179" s="85"/>
      <c r="H179" s="52"/>
    </row>
    <row r="180" spans="1:8" s="87" customFormat="1" ht="72" x14ac:dyDescent="0.25">
      <c r="A180" s="48">
        <f>A176+10</f>
        <v>600</v>
      </c>
      <c r="B180" s="63"/>
      <c r="C180" s="53" t="s">
        <v>258</v>
      </c>
      <c r="D180" s="48" t="s">
        <v>25</v>
      </c>
      <c r="E180" s="64">
        <v>12</v>
      </c>
      <c r="F180" s="84"/>
      <c r="G180" s="85"/>
      <c r="H180" s="52">
        <f t="shared" ref="H180:H186" si="33">F180*E180</f>
        <v>0</v>
      </c>
    </row>
    <row r="181" spans="1:8" s="87" customFormat="1" ht="12" x14ac:dyDescent="0.25">
      <c r="A181" s="48"/>
      <c r="B181" s="63"/>
      <c r="C181" s="53"/>
      <c r="D181" s="48"/>
      <c r="E181" s="64"/>
      <c r="F181" s="84"/>
      <c r="G181" s="85"/>
      <c r="H181" s="52"/>
    </row>
    <row r="182" spans="1:8" s="87" customFormat="1" ht="96" x14ac:dyDescent="0.25">
      <c r="A182" s="48">
        <f>A180+10</f>
        <v>610</v>
      </c>
      <c r="B182" s="63"/>
      <c r="C182" s="88" t="s">
        <v>259</v>
      </c>
      <c r="D182" s="63" t="s">
        <v>20</v>
      </c>
      <c r="E182" s="64">
        <v>31</v>
      </c>
      <c r="F182" s="84"/>
      <c r="G182" s="85"/>
      <c r="H182" s="52">
        <f t="shared" si="33"/>
        <v>0</v>
      </c>
    </row>
    <row r="183" spans="1:8" s="87" customFormat="1" ht="12" x14ac:dyDescent="0.25">
      <c r="A183" s="48"/>
      <c r="B183" s="63"/>
      <c r="C183" s="88"/>
      <c r="D183" s="63"/>
      <c r="E183" s="64"/>
      <c r="F183" s="84"/>
      <c r="G183" s="85"/>
      <c r="H183" s="52"/>
    </row>
    <row r="184" spans="1:8" s="87" customFormat="1" ht="84" x14ac:dyDescent="0.25">
      <c r="A184" s="48">
        <f t="shared" ref="A184" si="34">A182+10</f>
        <v>620</v>
      </c>
      <c r="B184" s="63"/>
      <c r="C184" s="88" t="s">
        <v>260</v>
      </c>
      <c r="D184" s="63" t="s">
        <v>39</v>
      </c>
      <c r="E184" s="64">
        <v>255</v>
      </c>
      <c r="F184" s="84"/>
      <c r="G184" s="85"/>
      <c r="H184" s="52">
        <f t="shared" si="33"/>
        <v>0</v>
      </c>
    </row>
    <row r="185" spans="1:8" s="87" customFormat="1" ht="12" x14ac:dyDescent="0.25">
      <c r="A185" s="48"/>
      <c r="B185" s="63"/>
      <c r="C185" s="88"/>
      <c r="D185" s="63"/>
      <c r="E185" s="64"/>
      <c r="F185" s="84"/>
      <c r="G185" s="85"/>
      <c r="H185" s="52"/>
    </row>
    <row r="186" spans="1:8" s="87" customFormat="1" ht="84" x14ac:dyDescent="0.25">
      <c r="A186" s="48">
        <f t="shared" ref="A186" si="35">A184+10</f>
        <v>630</v>
      </c>
      <c r="B186" s="63"/>
      <c r="C186" s="88" t="s">
        <v>261</v>
      </c>
      <c r="D186" s="63" t="s">
        <v>25</v>
      </c>
      <c r="E186" s="64">
        <v>4.8</v>
      </c>
      <c r="F186" s="84"/>
      <c r="G186" s="85"/>
      <c r="H186" s="52">
        <f t="shared" si="33"/>
        <v>0</v>
      </c>
    </row>
    <row r="187" spans="1:8" s="87" customFormat="1" ht="12" x14ac:dyDescent="0.25">
      <c r="A187" s="48"/>
      <c r="B187" s="63"/>
      <c r="C187" s="53"/>
      <c r="D187" s="48"/>
      <c r="E187" s="64"/>
      <c r="F187" s="84"/>
      <c r="G187" s="85"/>
      <c r="H187" s="52"/>
    </row>
    <row r="188" spans="1:8" s="87" customFormat="1" ht="72" x14ac:dyDescent="0.25">
      <c r="A188" s="48">
        <f t="shared" ref="A188:A190" si="36">A186+10</f>
        <v>640</v>
      </c>
      <c r="B188" s="63"/>
      <c r="C188" s="53" t="s">
        <v>262</v>
      </c>
      <c r="D188" s="48" t="s">
        <v>50</v>
      </c>
      <c r="E188" s="64">
        <v>1</v>
      </c>
      <c r="F188" s="84"/>
      <c r="G188" s="85"/>
      <c r="H188" s="52">
        <f t="shared" ref="H188:H190" si="37">F188*E188</f>
        <v>0</v>
      </c>
    </row>
    <row r="189" spans="1:8" s="87" customFormat="1" ht="12" x14ac:dyDescent="0.25">
      <c r="A189" s="48"/>
      <c r="B189" s="63"/>
      <c r="C189" s="53"/>
      <c r="D189" s="48"/>
      <c r="E189" s="64"/>
      <c r="F189" s="84"/>
      <c r="G189" s="85"/>
      <c r="H189" s="52"/>
    </row>
    <row r="190" spans="1:8" s="87" customFormat="1" ht="48" x14ac:dyDescent="0.25">
      <c r="A190" s="48">
        <f t="shared" si="36"/>
        <v>650</v>
      </c>
      <c r="B190" s="63"/>
      <c r="C190" s="53" t="s">
        <v>263</v>
      </c>
      <c r="D190" s="48" t="s">
        <v>50</v>
      </c>
      <c r="E190" s="64">
        <v>1</v>
      </c>
      <c r="F190" s="84"/>
      <c r="G190" s="85"/>
      <c r="H190" s="52">
        <f t="shared" si="37"/>
        <v>0</v>
      </c>
    </row>
    <row r="191" spans="1:8" s="87" customFormat="1" ht="12" x14ac:dyDescent="0.25">
      <c r="A191" s="48"/>
      <c r="B191" s="63"/>
      <c r="C191" s="53"/>
      <c r="D191" s="48"/>
      <c r="E191" s="64"/>
      <c r="F191" s="84"/>
      <c r="G191" s="85"/>
      <c r="H191" s="52"/>
    </row>
    <row r="192" spans="1:8" x14ac:dyDescent="0.25">
      <c r="A192" s="40"/>
      <c r="B192" s="40" t="s">
        <v>88</v>
      </c>
      <c r="C192" s="41"/>
      <c r="D192" s="42"/>
      <c r="E192" s="43"/>
      <c r="F192" s="44"/>
      <c r="G192" s="45"/>
      <c r="H192" s="45"/>
    </row>
    <row r="193" spans="1:8" s="87" customFormat="1" ht="12" x14ac:dyDescent="0.25">
      <c r="A193" s="48"/>
      <c r="B193" s="63"/>
      <c r="C193" s="88"/>
      <c r="D193" s="63"/>
      <c r="E193" s="64"/>
      <c r="F193" s="84"/>
      <c r="G193" s="85"/>
      <c r="H193" s="86"/>
    </row>
    <row r="194" spans="1:8" s="55" customFormat="1" ht="60" x14ac:dyDescent="0.25">
      <c r="A194" s="48">
        <f>A190+10</f>
        <v>660</v>
      </c>
      <c r="B194" s="63">
        <v>28140008</v>
      </c>
      <c r="C194" s="53" t="s">
        <v>99</v>
      </c>
      <c r="D194" s="48" t="s">
        <v>34</v>
      </c>
      <c r="E194" s="64">
        <v>80</v>
      </c>
      <c r="F194" s="50"/>
      <c r="G194" s="54"/>
      <c r="H194" s="52">
        <f t="shared" ref="H194" si="38">F194*E194</f>
        <v>0</v>
      </c>
    </row>
    <row r="195" spans="1:8" s="55" customFormat="1" ht="12" x14ac:dyDescent="0.25">
      <c r="A195" s="48"/>
      <c r="B195" s="48"/>
      <c r="C195" s="53"/>
      <c r="D195" s="48"/>
      <c r="E195" s="49"/>
      <c r="F195" s="50"/>
      <c r="G195" s="54"/>
      <c r="H195" s="52"/>
    </row>
    <row r="196" spans="1:8" s="55" customFormat="1" ht="72" x14ac:dyDescent="0.25">
      <c r="A196" s="48">
        <f>A194+10</f>
        <v>670</v>
      </c>
      <c r="B196" s="63">
        <v>28140009</v>
      </c>
      <c r="C196" s="53" t="s">
        <v>98</v>
      </c>
      <c r="D196" s="48" t="s">
        <v>34</v>
      </c>
      <c r="E196" s="64">
        <v>15</v>
      </c>
      <c r="F196" s="50"/>
      <c r="G196" s="54"/>
      <c r="H196" s="52">
        <f t="shared" ref="H196" si="39">F196*E196</f>
        <v>0</v>
      </c>
    </row>
    <row r="197" spans="1:8" s="55" customFormat="1" ht="12" x14ac:dyDescent="0.25">
      <c r="A197" s="48"/>
      <c r="B197" s="48"/>
      <c r="C197" s="53"/>
      <c r="D197" s="48"/>
      <c r="E197" s="49"/>
      <c r="F197" s="50"/>
      <c r="G197" s="54"/>
      <c r="H197" s="52"/>
    </row>
    <row r="198" spans="1:8" ht="15.75" x14ac:dyDescent="0.25">
      <c r="A198" s="73"/>
      <c r="B198" s="73" t="s">
        <v>130</v>
      </c>
      <c r="C198" s="74"/>
      <c r="D198" s="75"/>
      <c r="E198" s="76"/>
      <c r="F198" s="77"/>
      <c r="G198" s="78"/>
      <c r="H198" s="79"/>
    </row>
    <row r="199" spans="1:8" x14ac:dyDescent="0.25">
      <c r="A199" s="40"/>
      <c r="B199" s="40" t="s">
        <v>142</v>
      </c>
      <c r="C199" s="41"/>
      <c r="D199" s="42"/>
      <c r="E199" s="43"/>
      <c r="F199" s="44"/>
      <c r="G199" s="45"/>
      <c r="H199" s="45"/>
    </row>
    <row r="200" spans="1:8" s="55" customFormat="1" ht="12" x14ac:dyDescent="0.25">
      <c r="A200" s="48"/>
      <c r="B200" s="48"/>
      <c r="C200" s="53"/>
      <c r="D200" s="48"/>
      <c r="E200" s="49"/>
      <c r="F200" s="50"/>
      <c r="G200" s="54"/>
      <c r="H200" s="52"/>
    </row>
    <row r="201" spans="1:8" s="87" customFormat="1" ht="48.75" customHeight="1" x14ac:dyDescent="0.25">
      <c r="A201" s="48">
        <f>A196+10</f>
        <v>680</v>
      </c>
      <c r="B201" s="63"/>
      <c r="C201" s="53" t="s">
        <v>143</v>
      </c>
      <c r="D201" s="48" t="s">
        <v>50</v>
      </c>
      <c r="E201" s="64">
        <v>4</v>
      </c>
      <c r="F201" s="84"/>
      <c r="G201" s="85"/>
      <c r="H201" s="52">
        <f t="shared" ref="H201:H209" si="40">F201*E201</f>
        <v>0</v>
      </c>
    </row>
    <row r="202" spans="1:8" s="87" customFormat="1" ht="12" x14ac:dyDescent="0.25">
      <c r="A202" s="48"/>
      <c r="B202" s="63"/>
      <c r="C202" s="88"/>
      <c r="D202" s="63"/>
      <c r="E202" s="64"/>
      <c r="F202" s="84"/>
      <c r="G202" s="85"/>
      <c r="H202" s="86"/>
    </row>
    <row r="203" spans="1:8" s="87" customFormat="1" ht="135.75" customHeight="1" x14ac:dyDescent="0.25">
      <c r="A203" s="48">
        <f>A201+10</f>
        <v>690</v>
      </c>
      <c r="B203" s="63"/>
      <c r="C203" s="53" t="s">
        <v>147</v>
      </c>
      <c r="D203" s="48" t="s">
        <v>50</v>
      </c>
      <c r="E203" s="64">
        <v>1</v>
      </c>
      <c r="F203" s="84"/>
      <c r="G203" s="85"/>
      <c r="H203" s="52">
        <f t="shared" si="40"/>
        <v>0</v>
      </c>
    </row>
    <row r="204" spans="1:8" s="87" customFormat="1" ht="12" x14ac:dyDescent="0.25">
      <c r="A204" s="48"/>
      <c r="B204" s="63"/>
      <c r="C204" s="88"/>
      <c r="D204" s="63"/>
      <c r="E204" s="64"/>
      <c r="F204" s="84"/>
      <c r="G204" s="85"/>
      <c r="H204" s="86"/>
    </row>
    <row r="205" spans="1:8" s="87" customFormat="1" ht="144" x14ac:dyDescent="0.25">
      <c r="A205" s="48">
        <f t="shared" ref="A205" si="41">A203+10</f>
        <v>700</v>
      </c>
      <c r="B205" s="63"/>
      <c r="C205" s="88" t="s">
        <v>148</v>
      </c>
      <c r="D205" s="63" t="s">
        <v>50</v>
      </c>
      <c r="E205" s="64">
        <v>1</v>
      </c>
      <c r="F205" s="84"/>
      <c r="G205" s="85"/>
      <c r="H205" s="52">
        <f t="shared" si="40"/>
        <v>0</v>
      </c>
    </row>
    <row r="206" spans="1:8" s="87" customFormat="1" ht="12" x14ac:dyDescent="0.25">
      <c r="A206" s="48"/>
      <c r="B206" s="63"/>
      <c r="C206" s="88"/>
      <c r="D206" s="63"/>
      <c r="E206" s="64"/>
      <c r="F206" s="84"/>
      <c r="G206" s="85"/>
      <c r="H206" s="86"/>
    </row>
    <row r="207" spans="1:8" s="87" customFormat="1" ht="107.25" customHeight="1" x14ac:dyDescent="0.25">
      <c r="A207" s="48">
        <f t="shared" ref="A207" si="42">A205+10</f>
        <v>710</v>
      </c>
      <c r="B207" s="63"/>
      <c r="C207" s="53" t="s">
        <v>146</v>
      </c>
      <c r="D207" s="48" t="s">
        <v>50</v>
      </c>
      <c r="E207" s="64">
        <v>14</v>
      </c>
      <c r="F207" s="84"/>
      <c r="G207" s="85"/>
      <c r="H207" s="52">
        <f t="shared" si="40"/>
        <v>0</v>
      </c>
    </row>
    <row r="208" spans="1:8" s="87" customFormat="1" ht="12" x14ac:dyDescent="0.25">
      <c r="A208" s="48"/>
      <c r="B208" s="63"/>
      <c r="C208" s="88"/>
      <c r="D208" s="63"/>
      <c r="E208" s="64"/>
      <c r="F208" s="84"/>
      <c r="G208" s="85"/>
      <c r="H208" s="86"/>
    </row>
    <row r="209" spans="1:8" s="87" customFormat="1" ht="132" x14ac:dyDescent="0.25">
      <c r="A209" s="48">
        <f t="shared" ref="A209" si="43">A207+10</f>
        <v>720</v>
      </c>
      <c r="B209" s="63"/>
      <c r="C209" s="53" t="s">
        <v>149</v>
      </c>
      <c r="D209" s="63" t="s">
        <v>50</v>
      </c>
      <c r="E209" s="64">
        <v>2</v>
      </c>
      <c r="F209" s="84"/>
      <c r="G209" s="85"/>
      <c r="H209" s="52">
        <f t="shared" si="40"/>
        <v>0</v>
      </c>
    </row>
    <row r="210" spans="1:8" s="87" customFormat="1" ht="12" x14ac:dyDescent="0.25">
      <c r="A210" s="48"/>
      <c r="B210" s="63"/>
      <c r="C210" s="88"/>
      <c r="D210" s="63"/>
      <c r="E210" s="64"/>
      <c r="F210" s="84"/>
      <c r="G210" s="85"/>
      <c r="H210" s="86"/>
    </row>
    <row r="211" spans="1:8" s="87" customFormat="1" ht="132" x14ac:dyDescent="0.25">
      <c r="A211" s="48">
        <f t="shared" ref="A211" si="44">A209+10</f>
        <v>730</v>
      </c>
      <c r="B211" s="63"/>
      <c r="C211" s="53" t="s">
        <v>150</v>
      </c>
      <c r="D211" s="48" t="s">
        <v>50</v>
      </c>
      <c r="E211" s="64">
        <v>7</v>
      </c>
      <c r="F211" s="84"/>
      <c r="G211" s="85"/>
      <c r="H211" s="52">
        <f t="shared" ref="H211:H213" si="45">F211*E211</f>
        <v>0</v>
      </c>
    </row>
    <row r="212" spans="1:8" s="87" customFormat="1" ht="12" x14ac:dyDescent="0.25">
      <c r="A212" s="48"/>
      <c r="B212" s="63"/>
      <c r="C212" s="53"/>
      <c r="D212" s="48"/>
      <c r="E212" s="64"/>
      <c r="F212" s="84"/>
      <c r="G212" s="85"/>
      <c r="H212" s="52"/>
    </row>
    <row r="213" spans="1:8" s="87" customFormat="1" ht="132" x14ac:dyDescent="0.25">
      <c r="A213" s="48">
        <f t="shared" ref="A213" si="46">A211+10</f>
        <v>740</v>
      </c>
      <c r="B213" s="63"/>
      <c r="C213" s="53" t="s">
        <v>151</v>
      </c>
      <c r="D213" s="48" t="s">
        <v>50</v>
      </c>
      <c r="E213" s="64">
        <v>4</v>
      </c>
      <c r="F213" s="84"/>
      <c r="G213" s="85"/>
      <c r="H213" s="52">
        <f t="shared" si="45"/>
        <v>0</v>
      </c>
    </row>
    <row r="214" spans="1:8" s="87" customFormat="1" ht="12" x14ac:dyDescent="0.25">
      <c r="A214" s="48"/>
      <c r="B214" s="63"/>
      <c r="C214" s="88"/>
      <c r="D214" s="63"/>
      <c r="E214" s="64"/>
      <c r="F214" s="84"/>
      <c r="G214" s="85"/>
      <c r="H214" s="86"/>
    </row>
    <row r="215" spans="1:8" s="87" customFormat="1" ht="132" x14ac:dyDescent="0.25">
      <c r="A215" s="48">
        <f t="shared" ref="A215" si="47">A213+10</f>
        <v>750</v>
      </c>
      <c r="B215" s="63"/>
      <c r="C215" s="53" t="s">
        <v>152</v>
      </c>
      <c r="D215" s="48" t="s">
        <v>50</v>
      </c>
      <c r="E215" s="64">
        <v>1</v>
      </c>
      <c r="F215" s="84"/>
      <c r="G215" s="85"/>
      <c r="H215" s="52">
        <f t="shared" ref="H215" si="48">F215*E215</f>
        <v>0</v>
      </c>
    </row>
    <row r="216" spans="1:8" s="87" customFormat="1" ht="12" x14ac:dyDescent="0.25">
      <c r="A216" s="48"/>
      <c r="B216" s="63"/>
      <c r="C216" s="53"/>
      <c r="D216" s="48"/>
      <c r="E216" s="64"/>
      <c r="F216" s="84"/>
      <c r="G216" s="85"/>
      <c r="H216" s="52"/>
    </row>
    <row r="217" spans="1:8" x14ac:dyDescent="0.25">
      <c r="A217" s="40"/>
      <c r="B217" s="101" t="s">
        <v>162</v>
      </c>
      <c r="C217" s="41"/>
      <c r="D217" s="42"/>
      <c r="E217" s="43"/>
      <c r="F217" s="44"/>
      <c r="G217" s="45"/>
      <c r="H217" s="45"/>
    </row>
    <row r="218" spans="1:8" s="87" customFormat="1" ht="12" x14ac:dyDescent="0.25">
      <c r="A218" s="48"/>
      <c r="B218" s="63"/>
      <c r="C218" s="53"/>
      <c r="D218" s="48"/>
      <c r="E218" s="64"/>
      <c r="F218" s="84"/>
      <c r="G218" s="85"/>
      <c r="H218" s="86"/>
    </row>
    <row r="219" spans="1:8" s="87" customFormat="1" ht="156" x14ac:dyDescent="0.25">
      <c r="A219" s="48">
        <f>A215+10</f>
        <v>760</v>
      </c>
      <c r="B219" s="63"/>
      <c r="C219" s="53" t="s">
        <v>153</v>
      </c>
      <c r="D219" s="48" t="s">
        <v>34</v>
      </c>
      <c r="E219" s="64">
        <v>788</v>
      </c>
      <c r="F219" s="84"/>
      <c r="G219" s="85"/>
      <c r="H219" s="52">
        <f t="shared" ref="H219:H221" si="49">F219*E219</f>
        <v>0</v>
      </c>
    </row>
    <row r="220" spans="1:8" s="87" customFormat="1" ht="12" x14ac:dyDescent="0.25">
      <c r="A220" s="48"/>
      <c r="B220" s="63"/>
      <c r="C220" s="88"/>
      <c r="D220" s="63"/>
      <c r="E220" s="64"/>
      <c r="F220" s="84"/>
      <c r="G220" s="85"/>
      <c r="H220" s="86"/>
    </row>
    <row r="221" spans="1:8" s="87" customFormat="1" ht="156" x14ac:dyDescent="0.25">
      <c r="A221" s="48">
        <f>A219+10</f>
        <v>770</v>
      </c>
      <c r="B221" s="63"/>
      <c r="C221" s="53" t="s">
        <v>154</v>
      </c>
      <c r="D221" s="48" t="s">
        <v>34</v>
      </c>
      <c r="E221" s="64">
        <v>315</v>
      </c>
      <c r="F221" s="84"/>
      <c r="G221" s="85"/>
      <c r="H221" s="52">
        <f t="shared" si="49"/>
        <v>0</v>
      </c>
    </row>
    <row r="222" spans="1:8" s="87" customFormat="1" ht="12" x14ac:dyDescent="0.25">
      <c r="A222" s="48"/>
      <c r="B222" s="63"/>
      <c r="C222" s="53"/>
      <c r="D222" s="48"/>
      <c r="E222" s="64"/>
      <c r="F222" s="84"/>
      <c r="G222" s="85"/>
      <c r="H222" s="52"/>
    </row>
    <row r="223" spans="1:8" s="87" customFormat="1" ht="120" x14ac:dyDescent="0.25">
      <c r="A223" s="48">
        <f t="shared" ref="A223" si="50">A221+10</f>
        <v>780</v>
      </c>
      <c r="B223" s="63"/>
      <c r="C223" s="53" t="s">
        <v>156</v>
      </c>
      <c r="D223" s="48" t="s">
        <v>34</v>
      </c>
      <c r="E223" s="64">
        <v>45</v>
      </c>
      <c r="F223" s="84"/>
      <c r="G223" s="85"/>
      <c r="H223" s="52">
        <f t="shared" ref="H223:H225" si="51">F223*E223</f>
        <v>0</v>
      </c>
    </row>
    <row r="224" spans="1:8" s="87" customFormat="1" ht="12" x14ac:dyDescent="0.25">
      <c r="A224" s="48"/>
      <c r="B224" s="63"/>
      <c r="C224" s="53"/>
      <c r="D224" s="48"/>
      <c r="E224" s="64"/>
      <c r="F224" s="84"/>
      <c r="G224" s="85"/>
      <c r="H224" s="52"/>
    </row>
    <row r="225" spans="1:8" s="87" customFormat="1" ht="156" x14ac:dyDescent="0.25">
      <c r="A225" s="48">
        <f t="shared" ref="A225" si="52">A223+10</f>
        <v>790</v>
      </c>
      <c r="B225" s="63" t="s">
        <v>155</v>
      </c>
      <c r="C225" s="53" t="s">
        <v>157</v>
      </c>
      <c r="D225" s="48" t="s">
        <v>34</v>
      </c>
      <c r="E225" s="64">
        <v>15</v>
      </c>
      <c r="F225" s="84"/>
      <c r="G225" s="85"/>
      <c r="H225" s="52">
        <f t="shared" si="51"/>
        <v>0</v>
      </c>
    </row>
    <row r="226" spans="1:8" s="87" customFormat="1" ht="12" x14ac:dyDescent="0.25">
      <c r="A226" s="48"/>
      <c r="B226" s="63"/>
      <c r="C226" s="88"/>
      <c r="D226" s="63"/>
      <c r="E226" s="64"/>
      <c r="F226" s="84"/>
      <c r="G226" s="85"/>
      <c r="H226" s="86"/>
    </row>
    <row r="227" spans="1:8" s="87" customFormat="1" ht="109.5" customHeight="1" x14ac:dyDescent="0.25">
      <c r="A227" s="48">
        <f>A225+10</f>
        <v>800</v>
      </c>
      <c r="B227" s="63"/>
      <c r="C227" s="53" t="s">
        <v>161</v>
      </c>
      <c r="D227" s="48" t="s">
        <v>34</v>
      </c>
      <c r="E227" s="64">
        <v>5</v>
      </c>
      <c r="F227" s="84"/>
      <c r="G227" s="85"/>
      <c r="H227" s="52">
        <f t="shared" ref="H227" si="53">F227*E227</f>
        <v>0</v>
      </c>
    </row>
    <row r="228" spans="1:8" s="87" customFormat="1" ht="12" x14ac:dyDescent="0.25">
      <c r="A228" s="48"/>
      <c r="B228" s="63"/>
      <c r="C228" s="88"/>
      <c r="D228" s="63"/>
      <c r="E228" s="64"/>
      <c r="F228" s="84"/>
      <c r="G228" s="85"/>
      <c r="H228" s="86"/>
    </row>
    <row r="229" spans="1:8" s="87" customFormat="1" ht="109.5" customHeight="1" x14ac:dyDescent="0.25">
      <c r="A229" s="48">
        <f>A227+10</f>
        <v>810</v>
      </c>
      <c r="B229" s="63"/>
      <c r="C229" s="53" t="s">
        <v>158</v>
      </c>
      <c r="D229" s="48" t="s">
        <v>34</v>
      </c>
      <c r="E229" s="64">
        <v>15</v>
      </c>
      <c r="F229" s="84"/>
      <c r="G229" s="85"/>
      <c r="H229" s="52">
        <f t="shared" ref="H229:H237" si="54">F229*E229</f>
        <v>0</v>
      </c>
    </row>
    <row r="230" spans="1:8" s="87" customFormat="1" ht="12" x14ac:dyDescent="0.25">
      <c r="A230" s="48"/>
      <c r="B230" s="63"/>
      <c r="C230" s="53"/>
      <c r="D230" s="48"/>
      <c r="E230" s="64"/>
      <c r="F230" s="84"/>
      <c r="G230" s="85"/>
      <c r="H230" s="52"/>
    </row>
    <row r="231" spans="1:8" s="87" customFormat="1" ht="109.5" customHeight="1" x14ac:dyDescent="0.25">
      <c r="A231" s="48">
        <f t="shared" ref="A231:A233" si="55">A229+10</f>
        <v>820</v>
      </c>
      <c r="B231" s="63"/>
      <c r="C231" s="53" t="s">
        <v>159</v>
      </c>
      <c r="D231" s="48" t="s">
        <v>34</v>
      </c>
      <c r="E231" s="64">
        <v>107</v>
      </c>
      <c r="F231" s="84"/>
      <c r="G231" s="85"/>
      <c r="H231" s="52">
        <f t="shared" ref="H231" si="56">F231*E231</f>
        <v>0</v>
      </c>
    </row>
    <row r="232" spans="1:8" s="87" customFormat="1" ht="12" x14ac:dyDescent="0.25">
      <c r="A232" s="48"/>
      <c r="B232" s="63"/>
      <c r="C232" s="53"/>
      <c r="D232" s="48"/>
      <c r="E232" s="64"/>
      <c r="F232" s="84"/>
      <c r="G232" s="85"/>
      <c r="H232" s="52"/>
    </row>
    <row r="233" spans="1:8" s="87" customFormat="1" ht="109.5" customHeight="1" x14ac:dyDescent="0.25">
      <c r="A233" s="48">
        <f t="shared" si="55"/>
        <v>830</v>
      </c>
      <c r="B233" s="63"/>
      <c r="C233" s="53" t="s">
        <v>160</v>
      </c>
      <c r="D233" s="48" t="s">
        <v>34</v>
      </c>
      <c r="E233" s="64">
        <v>259</v>
      </c>
      <c r="F233" s="84"/>
      <c r="G233" s="85"/>
      <c r="H233" s="52">
        <f t="shared" ref="H233" si="57">F233*E233</f>
        <v>0</v>
      </c>
    </row>
    <row r="234" spans="1:8" s="87" customFormat="1" ht="12" x14ac:dyDescent="0.25">
      <c r="A234" s="48"/>
      <c r="B234" s="63"/>
      <c r="C234" s="53"/>
      <c r="D234" s="48"/>
      <c r="E234" s="64"/>
      <c r="F234" s="84"/>
      <c r="G234" s="85"/>
      <c r="H234" s="52"/>
    </row>
    <row r="235" spans="1:8" s="87" customFormat="1" ht="60" x14ac:dyDescent="0.25">
      <c r="A235" s="48">
        <f>A233+10</f>
        <v>840</v>
      </c>
      <c r="B235" s="63"/>
      <c r="C235" s="53" t="s">
        <v>163</v>
      </c>
      <c r="D235" s="48" t="s">
        <v>144</v>
      </c>
      <c r="E235" s="64">
        <v>122</v>
      </c>
      <c r="F235" s="84"/>
      <c r="G235" s="85"/>
      <c r="H235" s="52">
        <f t="shared" si="54"/>
        <v>0</v>
      </c>
    </row>
    <row r="236" spans="1:8" s="87" customFormat="1" ht="12" x14ac:dyDescent="0.25">
      <c r="A236" s="48"/>
      <c r="B236" s="63"/>
      <c r="C236" s="53"/>
      <c r="D236" s="48"/>
      <c r="E236" s="64"/>
      <c r="F236" s="84"/>
      <c r="G236" s="85"/>
      <c r="H236" s="52"/>
    </row>
    <row r="237" spans="1:8" s="87" customFormat="1" ht="60" x14ac:dyDescent="0.25">
      <c r="A237" s="48">
        <f>A235+10</f>
        <v>850</v>
      </c>
      <c r="B237" s="63"/>
      <c r="C237" s="53" t="s">
        <v>164</v>
      </c>
      <c r="D237" s="48" t="s">
        <v>144</v>
      </c>
      <c r="E237" s="64">
        <v>5</v>
      </c>
      <c r="F237" s="84"/>
      <c r="G237" s="85"/>
      <c r="H237" s="52">
        <f t="shared" si="54"/>
        <v>0</v>
      </c>
    </row>
    <row r="238" spans="1:8" s="87" customFormat="1" ht="12" x14ac:dyDescent="0.25">
      <c r="A238" s="48"/>
      <c r="B238" s="63"/>
      <c r="C238" s="88"/>
      <c r="D238" s="63"/>
      <c r="E238" s="64"/>
      <c r="F238" s="84"/>
      <c r="G238" s="85"/>
      <c r="H238" s="86"/>
    </row>
    <row r="239" spans="1:8" s="87" customFormat="1" ht="60" x14ac:dyDescent="0.25">
      <c r="A239" s="48">
        <f>A229+10</f>
        <v>820</v>
      </c>
      <c r="B239" s="63"/>
      <c r="C239" s="53" t="s">
        <v>165</v>
      </c>
      <c r="D239" s="48" t="s">
        <v>144</v>
      </c>
      <c r="E239" s="64">
        <v>7</v>
      </c>
      <c r="F239" s="84"/>
      <c r="G239" s="85"/>
      <c r="H239" s="52">
        <f t="shared" ref="H239:H241" si="58">F239*E239</f>
        <v>0</v>
      </c>
    </row>
    <row r="240" spans="1:8" s="87" customFormat="1" ht="12" x14ac:dyDescent="0.25">
      <c r="A240" s="48"/>
      <c r="B240" s="63"/>
      <c r="C240" s="53"/>
      <c r="D240" s="48"/>
      <c r="E240" s="64"/>
      <c r="F240" s="84"/>
      <c r="G240" s="85"/>
      <c r="H240" s="52"/>
    </row>
    <row r="241" spans="1:8" s="87" customFormat="1" ht="24" x14ac:dyDescent="0.25">
      <c r="A241" s="48">
        <f>A239+10</f>
        <v>830</v>
      </c>
      <c r="B241" s="63"/>
      <c r="C241" s="53" t="s">
        <v>145</v>
      </c>
      <c r="D241" s="48" t="s">
        <v>34</v>
      </c>
      <c r="E241" s="64">
        <v>15</v>
      </c>
      <c r="F241" s="84"/>
      <c r="G241" s="85"/>
      <c r="H241" s="52">
        <f t="shared" si="58"/>
        <v>0</v>
      </c>
    </row>
    <row r="242" spans="1:8" s="87" customFormat="1" ht="12" x14ac:dyDescent="0.25">
      <c r="A242" s="48"/>
      <c r="B242" s="63"/>
      <c r="C242" s="88"/>
      <c r="D242" s="63"/>
      <c r="E242" s="64"/>
      <c r="F242" s="84"/>
      <c r="G242" s="85"/>
      <c r="H242" s="86"/>
    </row>
    <row r="243" spans="1:8" s="87" customFormat="1" ht="132" x14ac:dyDescent="0.25">
      <c r="A243" s="102"/>
      <c r="B243" s="102"/>
      <c r="C243" s="103" t="s">
        <v>167</v>
      </c>
      <c r="D243" s="102"/>
      <c r="E243" s="104"/>
      <c r="F243" s="105"/>
      <c r="G243" s="106"/>
      <c r="H243" s="107"/>
    </row>
    <row r="244" spans="1:8" s="87" customFormat="1" ht="12" x14ac:dyDescent="0.25">
      <c r="A244" s="102">
        <f>A241+10</f>
        <v>840</v>
      </c>
      <c r="B244" s="102"/>
      <c r="C244" s="103" t="s">
        <v>168</v>
      </c>
      <c r="D244" s="102" t="s">
        <v>50</v>
      </c>
      <c r="E244" s="104">
        <v>1</v>
      </c>
      <c r="F244" s="105"/>
      <c r="G244" s="106"/>
      <c r="H244" s="107">
        <f t="shared" ref="H244" si="59">F244*E244</f>
        <v>0</v>
      </c>
    </row>
    <row r="245" spans="1:8" s="87" customFormat="1" ht="12" x14ac:dyDescent="0.25">
      <c r="A245" s="102"/>
      <c r="B245" s="102"/>
      <c r="C245" s="103"/>
      <c r="D245" s="102"/>
      <c r="E245" s="104"/>
      <c r="F245" s="105"/>
      <c r="G245" s="106"/>
      <c r="H245" s="107"/>
    </row>
    <row r="246" spans="1:8" s="87" customFormat="1" ht="168" x14ac:dyDescent="0.25">
      <c r="A246" s="102"/>
      <c r="B246" s="102"/>
      <c r="C246" s="103" t="s">
        <v>169</v>
      </c>
      <c r="D246" s="102"/>
      <c r="E246" s="104"/>
      <c r="F246" s="105"/>
      <c r="G246" s="106"/>
      <c r="H246" s="107"/>
    </row>
    <row r="247" spans="1:8" s="87" customFormat="1" ht="24" x14ac:dyDescent="0.25">
      <c r="A247" s="102">
        <f>A244+10</f>
        <v>850</v>
      </c>
      <c r="B247" s="102"/>
      <c r="C247" s="103" t="s">
        <v>170</v>
      </c>
      <c r="D247" s="102" t="s">
        <v>50</v>
      </c>
      <c r="E247" s="104">
        <v>1</v>
      </c>
      <c r="F247" s="105"/>
      <c r="G247" s="106"/>
      <c r="H247" s="107">
        <f t="shared" ref="H247" si="60">F247*E247</f>
        <v>0</v>
      </c>
    </row>
    <row r="248" spans="1:8" s="87" customFormat="1" ht="12" x14ac:dyDescent="0.25">
      <c r="A248" s="102"/>
      <c r="B248" s="102"/>
      <c r="C248" s="103"/>
      <c r="D248" s="102"/>
      <c r="E248" s="104"/>
      <c r="F248" s="105"/>
      <c r="G248" s="106"/>
      <c r="H248" s="107"/>
    </row>
    <row r="249" spans="1:8" s="87" customFormat="1" ht="96" x14ac:dyDescent="0.25">
      <c r="A249" s="102"/>
      <c r="B249" s="102"/>
      <c r="C249" s="103" t="s">
        <v>171</v>
      </c>
      <c r="D249" s="102"/>
      <c r="E249" s="104"/>
      <c r="F249" s="105"/>
      <c r="G249" s="106"/>
      <c r="H249" s="107"/>
    </row>
    <row r="250" spans="1:8" s="87" customFormat="1" ht="24" x14ac:dyDescent="0.25">
      <c r="A250" s="102">
        <f>A247+10</f>
        <v>860</v>
      </c>
      <c r="B250" s="102"/>
      <c r="C250" s="103" t="s">
        <v>172</v>
      </c>
      <c r="D250" s="102" t="s">
        <v>50</v>
      </c>
      <c r="E250" s="104">
        <v>1</v>
      </c>
      <c r="F250" s="105"/>
      <c r="G250" s="106"/>
      <c r="H250" s="107">
        <f t="shared" ref="H250:H283" si="61">F250*E250</f>
        <v>0</v>
      </c>
    </row>
    <row r="251" spans="1:8" s="87" customFormat="1" ht="24" x14ac:dyDescent="0.25">
      <c r="A251" s="102">
        <f>A250+10</f>
        <v>870</v>
      </c>
      <c r="B251" s="102"/>
      <c r="C251" s="103" t="s">
        <v>173</v>
      </c>
      <c r="D251" s="102" t="s">
        <v>50</v>
      </c>
      <c r="E251" s="104">
        <v>3</v>
      </c>
      <c r="F251" s="105"/>
      <c r="G251" s="106"/>
      <c r="H251" s="107">
        <f t="shared" si="61"/>
        <v>0</v>
      </c>
    </row>
    <row r="252" spans="1:8" s="87" customFormat="1" ht="12" x14ac:dyDescent="0.25">
      <c r="A252" s="102">
        <f t="shared" ref="A252:A283" si="62">A251+10</f>
        <v>880</v>
      </c>
      <c r="B252" s="102"/>
      <c r="C252" s="103" t="s">
        <v>174</v>
      </c>
      <c r="D252" s="102" t="s">
        <v>50</v>
      </c>
      <c r="E252" s="104">
        <v>6</v>
      </c>
      <c r="F252" s="105"/>
      <c r="G252" s="106"/>
      <c r="H252" s="107">
        <f t="shared" si="61"/>
        <v>0</v>
      </c>
    </row>
    <row r="253" spans="1:8" s="87" customFormat="1" ht="12" x14ac:dyDescent="0.25">
      <c r="A253" s="102">
        <f t="shared" si="62"/>
        <v>890</v>
      </c>
      <c r="B253" s="102"/>
      <c r="C253" s="103" t="s">
        <v>175</v>
      </c>
      <c r="D253" s="102" t="s">
        <v>50</v>
      </c>
      <c r="E253" s="104">
        <v>3</v>
      </c>
      <c r="F253" s="105"/>
      <c r="G253" s="106"/>
      <c r="H253" s="107">
        <f t="shared" si="61"/>
        <v>0</v>
      </c>
    </row>
    <row r="254" spans="1:8" s="87" customFormat="1" ht="12" x14ac:dyDescent="0.25">
      <c r="A254" s="102">
        <f t="shared" si="62"/>
        <v>900</v>
      </c>
      <c r="B254" s="102"/>
      <c r="C254" s="103" t="s">
        <v>176</v>
      </c>
      <c r="D254" s="102" t="s">
        <v>50</v>
      </c>
      <c r="E254" s="104">
        <v>4</v>
      </c>
      <c r="F254" s="105"/>
      <c r="G254" s="106"/>
      <c r="H254" s="107">
        <f t="shared" si="61"/>
        <v>0</v>
      </c>
    </row>
    <row r="255" spans="1:8" s="87" customFormat="1" ht="12" x14ac:dyDescent="0.25">
      <c r="A255" s="102">
        <f t="shared" si="62"/>
        <v>910</v>
      </c>
      <c r="B255" s="102"/>
      <c r="C255" s="103" t="s">
        <v>177</v>
      </c>
      <c r="D255" s="102" t="s">
        <v>178</v>
      </c>
      <c r="E255" s="104">
        <v>10</v>
      </c>
      <c r="F255" s="105"/>
      <c r="G255" s="106"/>
      <c r="H255" s="107">
        <f t="shared" si="61"/>
        <v>0</v>
      </c>
    </row>
    <row r="256" spans="1:8" s="87" customFormat="1" ht="24" x14ac:dyDescent="0.25">
      <c r="A256" s="102">
        <f t="shared" si="62"/>
        <v>920</v>
      </c>
      <c r="B256" s="102"/>
      <c r="C256" s="103" t="s">
        <v>179</v>
      </c>
      <c r="D256" s="102" t="s">
        <v>50</v>
      </c>
      <c r="E256" s="104">
        <v>3</v>
      </c>
      <c r="F256" s="105"/>
      <c r="G256" s="106"/>
      <c r="H256" s="107">
        <f t="shared" si="61"/>
        <v>0</v>
      </c>
    </row>
    <row r="257" spans="1:8" s="87" customFormat="1" ht="12" x14ac:dyDescent="0.25">
      <c r="A257" s="102">
        <f t="shared" si="62"/>
        <v>930</v>
      </c>
      <c r="B257" s="102"/>
      <c r="C257" s="103" t="s">
        <v>180</v>
      </c>
      <c r="D257" s="102" t="s">
        <v>50</v>
      </c>
      <c r="E257" s="104">
        <v>8</v>
      </c>
      <c r="F257" s="105"/>
      <c r="G257" s="106"/>
      <c r="H257" s="107">
        <f t="shared" si="61"/>
        <v>0</v>
      </c>
    </row>
    <row r="258" spans="1:8" s="87" customFormat="1" ht="12" x14ac:dyDescent="0.25">
      <c r="A258" s="102">
        <f t="shared" si="62"/>
        <v>940</v>
      </c>
      <c r="B258" s="102"/>
      <c r="C258" s="103" t="s">
        <v>181</v>
      </c>
      <c r="D258" s="102" t="s">
        <v>50</v>
      </c>
      <c r="E258" s="104">
        <v>3</v>
      </c>
      <c r="F258" s="105"/>
      <c r="G258" s="106"/>
      <c r="H258" s="107">
        <f t="shared" si="61"/>
        <v>0</v>
      </c>
    </row>
    <row r="259" spans="1:8" s="87" customFormat="1" ht="12" x14ac:dyDescent="0.25">
      <c r="A259" s="102">
        <f t="shared" si="62"/>
        <v>950</v>
      </c>
      <c r="B259" s="102"/>
      <c r="C259" s="103" t="s">
        <v>182</v>
      </c>
      <c r="D259" s="102" t="s">
        <v>50</v>
      </c>
      <c r="E259" s="104">
        <v>2</v>
      </c>
      <c r="F259" s="105"/>
      <c r="G259" s="106"/>
      <c r="H259" s="107">
        <f t="shared" si="61"/>
        <v>0</v>
      </c>
    </row>
    <row r="260" spans="1:8" s="87" customFormat="1" ht="12" x14ac:dyDescent="0.25">
      <c r="A260" s="102">
        <f t="shared" si="62"/>
        <v>960</v>
      </c>
      <c r="B260" s="102"/>
      <c r="C260" s="103" t="s">
        <v>183</v>
      </c>
      <c r="D260" s="102" t="s">
        <v>50</v>
      </c>
      <c r="E260" s="104">
        <v>2</v>
      </c>
      <c r="F260" s="105"/>
      <c r="G260" s="106"/>
      <c r="H260" s="107">
        <f t="shared" si="61"/>
        <v>0</v>
      </c>
    </row>
    <row r="261" spans="1:8" s="87" customFormat="1" ht="12" x14ac:dyDescent="0.25">
      <c r="A261" s="102">
        <f t="shared" si="62"/>
        <v>970</v>
      </c>
      <c r="B261" s="102"/>
      <c r="C261" s="103" t="s">
        <v>184</v>
      </c>
      <c r="D261" s="102" t="s">
        <v>50</v>
      </c>
      <c r="E261" s="104">
        <v>1</v>
      </c>
      <c r="F261" s="105"/>
      <c r="G261" s="106"/>
      <c r="H261" s="107">
        <f t="shared" si="61"/>
        <v>0</v>
      </c>
    </row>
    <row r="262" spans="1:8" s="87" customFormat="1" ht="12" x14ac:dyDescent="0.25">
      <c r="A262" s="102">
        <f t="shared" si="62"/>
        <v>980</v>
      </c>
      <c r="B262" s="102"/>
      <c r="C262" s="103" t="s">
        <v>185</v>
      </c>
      <c r="D262" s="102" t="s">
        <v>178</v>
      </c>
      <c r="E262" s="104">
        <v>25</v>
      </c>
      <c r="F262" s="105"/>
      <c r="G262" s="106"/>
      <c r="H262" s="107">
        <f t="shared" si="61"/>
        <v>0</v>
      </c>
    </row>
    <row r="263" spans="1:8" s="87" customFormat="1" ht="24" x14ac:dyDescent="0.25">
      <c r="A263" s="102">
        <f t="shared" si="62"/>
        <v>990</v>
      </c>
      <c r="B263" s="102"/>
      <c r="C263" s="103" t="s">
        <v>186</v>
      </c>
      <c r="D263" s="102" t="s">
        <v>50</v>
      </c>
      <c r="E263" s="104">
        <v>1</v>
      </c>
      <c r="F263" s="105"/>
      <c r="G263" s="106"/>
      <c r="H263" s="107">
        <f t="shared" si="61"/>
        <v>0</v>
      </c>
    </row>
    <row r="264" spans="1:8" s="87" customFormat="1" ht="12" x14ac:dyDescent="0.25">
      <c r="A264" s="102">
        <f t="shared" si="62"/>
        <v>1000</v>
      </c>
      <c r="B264" s="102"/>
      <c r="C264" s="103" t="s">
        <v>187</v>
      </c>
      <c r="D264" s="102" t="s">
        <v>178</v>
      </c>
      <c r="E264" s="104">
        <v>8</v>
      </c>
      <c r="F264" s="105"/>
      <c r="G264" s="106"/>
      <c r="H264" s="107">
        <f t="shared" si="61"/>
        <v>0</v>
      </c>
    </row>
    <row r="265" spans="1:8" s="87" customFormat="1" ht="12" x14ac:dyDescent="0.25">
      <c r="A265" s="102">
        <f t="shared" si="62"/>
        <v>1010</v>
      </c>
      <c r="B265" s="102"/>
      <c r="C265" s="103" t="s">
        <v>188</v>
      </c>
      <c r="D265" s="102" t="s">
        <v>50</v>
      </c>
      <c r="E265" s="104">
        <v>2</v>
      </c>
      <c r="F265" s="105"/>
      <c r="G265" s="106"/>
      <c r="H265" s="107">
        <f t="shared" si="61"/>
        <v>0</v>
      </c>
    </row>
    <row r="266" spans="1:8" s="87" customFormat="1" ht="12" x14ac:dyDescent="0.25">
      <c r="A266" s="102">
        <f t="shared" si="62"/>
        <v>1020</v>
      </c>
      <c r="B266" s="102"/>
      <c r="C266" s="103" t="s">
        <v>189</v>
      </c>
      <c r="D266" s="102" t="s">
        <v>50</v>
      </c>
      <c r="E266" s="104">
        <v>2</v>
      </c>
      <c r="F266" s="105"/>
      <c r="G266" s="106"/>
      <c r="H266" s="107">
        <f t="shared" si="61"/>
        <v>0</v>
      </c>
    </row>
    <row r="267" spans="1:8" s="87" customFormat="1" ht="24" x14ac:dyDescent="0.25">
      <c r="A267" s="102">
        <f t="shared" si="62"/>
        <v>1030</v>
      </c>
      <c r="B267" s="102"/>
      <c r="C267" s="103" t="s">
        <v>190</v>
      </c>
      <c r="D267" s="102" t="s">
        <v>50</v>
      </c>
      <c r="E267" s="104">
        <v>1</v>
      </c>
      <c r="F267" s="105"/>
      <c r="G267" s="106"/>
      <c r="H267" s="107">
        <f t="shared" si="61"/>
        <v>0</v>
      </c>
    </row>
    <row r="268" spans="1:8" s="87" customFormat="1" ht="12" x14ac:dyDescent="0.25">
      <c r="A268" s="102">
        <f t="shared" si="62"/>
        <v>1040</v>
      </c>
      <c r="B268" s="102"/>
      <c r="C268" s="103" t="s">
        <v>191</v>
      </c>
      <c r="D268" s="102" t="s">
        <v>50</v>
      </c>
      <c r="E268" s="104">
        <v>1</v>
      </c>
      <c r="F268" s="105"/>
      <c r="G268" s="106"/>
      <c r="H268" s="107">
        <f t="shared" si="61"/>
        <v>0</v>
      </c>
    </row>
    <row r="269" spans="1:8" s="87" customFormat="1" ht="12" x14ac:dyDescent="0.25">
      <c r="A269" s="102">
        <f t="shared" si="62"/>
        <v>1050</v>
      </c>
      <c r="B269" s="102"/>
      <c r="C269" s="103" t="s">
        <v>192</v>
      </c>
      <c r="D269" s="102" t="s">
        <v>50</v>
      </c>
      <c r="E269" s="104">
        <v>1</v>
      </c>
      <c r="F269" s="105"/>
      <c r="G269" s="106"/>
      <c r="H269" s="107">
        <f t="shared" si="61"/>
        <v>0</v>
      </c>
    </row>
    <row r="270" spans="1:8" s="87" customFormat="1" ht="12" x14ac:dyDescent="0.25">
      <c r="A270" s="102">
        <f t="shared" si="62"/>
        <v>1060</v>
      </c>
      <c r="B270" s="102"/>
      <c r="C270" s="103" t="s">
        <v>193</v>
      </c>
      <c r="D270" s="102" t="s">
        <v>50</v>
      </c>
      <c r="E270" s="104">
        <v>1</v>
      </c>
      <c r="F270" s="105"/>
      <c r="G270" s="106"/>
      <c r="H270" s="107">
        <f t="shared" si="61"/>
        <v>0</v>
      </c>
    </row>
    <row r="271" spans="1:8" s="87" customFormat="1" ht="12" x14ac:dyDescent="0.25">
      <c r="A271" s="102">
        <f t="shared" si="62"/>
        <v>1070</v>
      </c>
      <c r="B271" s="102"/>
      <c r="C271" s="103" t="s">
        <v>194</v>
      </c>
      <c r="D271" s="102" t="s">
        <v>178</v>
      </c>
      <c r="E271" s="104">
        <v>300</v>
      </c>
      <c r="F271" s="105"/>
      <c r="G271" s="106"/>
      <c r="H271" s="107">
        <f t="shared" si="61"/>
        <v>0</v>
      </c>
    </row>
    <row r="272" spans="1:8" s="87" customFormat="1" ht="12" x14ac:dyDescent="0.25">
      <c r="A272" s="102">
        <f t="shared" si="62"/>
        <v>1080</v>
      </c>
      <c r="B272" s="102"/>
      <c r="C272" s="103" t="s">
        <v>195</v>
      </c>
      <c r="D272" s="102" t="s">
        <v>50</v>
      </c>
      <c r="E272" s="104">
        <v>2</v>
      </c>
      <c r="F272" s="105"/>
      <c r="G272" s="106"/>
      <c r="H272" s="107">
        <f t="shared" si="61"/>
        <v>0</v>
      </c>
    </row>
    <row r="273" spans="1:8" s="87" customFormat="1" ht="12" x14ac:dyDescent="0.25">
      <c r="A273" s="102">
        <f t="shared" si="62"/>
        <v>1090</v>
      </c>
      <c r="B273" s="102"/>
      <c r="C273" s="103" t="s">
        <v>196</v>
      </c>
      <c r="D273" s="102" t="s">
        <v>178</v>
      </c>
      <c r="E273" s="104">
        <v>30</v>
      </c>
      <c r="F273" s="105"/>
      <c r="G273" s="106"/>
      <c r="H273" s="107">
        <f t="shared" si="61"/>
        <v>0</v>
      </c>
    </row>
    <row r="274" spans="1:8" s="87" customFormat="1" ht="12" x14ac:dyDescent="0.25">
      <c r="A274" s="102">
        <f t="shared" si="62"/>
        <v>1100</v>
      </c>
      <c r="B274" s="102"/>
      <c r="C274" s="103" t="s">
        <v>197</v>
      </c>
      <c r="D274" s="102" t="s">
        <v>50</v>
      </c>
      <c r="E274" s="104">
        <v>4</v>
      </c>
      <c r="F274" s="105"/>
      <c r="G274" s="106"/>
      <c r="H274" s="107">
        <f t="shared" si="61"/>
        <v>0</v>
      </c>
    </row>
    <row r="275" spans="1:8" s="87" customFormat="1" ht="12" x14ac:dyDescent="0.25">
      <c r="A275" s="102">
        <f t="shared" si="62"/>
        <v>1110</v>
      </c>
      <c r="B275" s="102"/>
      <c r="C275" s="103" t="s">
        <v>198</v>
      </c>
      <c r="D275" s="102" t="s">
        <v>50</v>
      </c>
      <c r="E275" s="104">
        <v>2</v>
      </c>
      <c r="F275" s="105"/>
      <c r="G275" s="106"/>
      <c r="H275" s="107">
        <f t="shared" si="61"/>
        <v>0</v>
      </c>
    </row>
    <row r="276" spans="1:8" s="87" customFormat="1" ht="12" x14ac:dyDescent="0.25">
      <c r="A276" s="102">
        <f t="shared" si="62"/>
        <v>1120</v>
      </c>
      <c r="B276" s="102"/>
      <c r="C276" s="103" t="s">
        <v>199</v>
      </c>
      <c r="D276" s="102" t="s">
        <v>50</v>
      </c>
      <c r="E276" s="104">
        <v>2</v>
      </c>
      <c r="F276" s="105"/>
      <c r="G276" s="106"/>
      <c r="H276" s="107">
        <f t="shared" si="61"/>
        <v>0</v>
      </c>
    </row>
    <row r="277" spans="1:8" s="87" customFormat="1" ht="12" x14ac:dyDescent="0.25">
      <c r="A277" s="102">
        <f t="shared" si="62"/>
        <v>1130</v>
      </c>
      <c r="B277" s="102"/>
      <c r="C277" s="103" t="s">
        <v>200</v>
      </c>
      <c r="D277" s="102" t="s">
        <v>50</v>
      </c>
      <c r="E277" s="104">
        <v>2</v>
      </c>
      <c r="F277" s="105"/>
      <c r="G277" s="106"/>
      <c r="H277" s="107">
        <f t="shared" si="61"/>
        <v>0</v>
      </c>
    </row>
    <row r="278" spans="1:8" s="87" customFormat="1" ht="12" x14ac:dyDescent="0.25">
      <c r="A278" s="102">
        <f t="shared" si="62"/>
        <v>1140</v>
      </c>
      <c r="B278" s="102"/>
      <c r="C278" s="103" t="s">
        <v>201</v>
      </c>
      <c r="D278" s="102" t="s">
        <v>50</v>
      </c>
      <c r="E278" s="104">
        <v>2</v>
      </c>
      <c r="F278" s="105"/>
      <c r="G278" s="106"/>
      <c r="H278" s="107">
        <f t="shared" si="61"/>
        <v>0</v>
      </c>
    </row>
    <row r="279" spans="1:8" s="87" customFormat="1" ht="12" x14ac:dyDescent="0.25">
      <c r="A279" s="102">
        <f t="shared" si="62"/>
        <v>1150</v>
      </c>
      <c r="B279" s="102"/>
      <c r="C279" s="103" t="s">
        <v>202</v>
      </c>
      <c r="D279" s="102" t="s">
        <v>50</v>
      </c>
      <c r="E279" s="104">
        <v>4</v>
      </c>
      <c r="F279" s="105"/>
      <c r="G279" s="106"/>
      <c r="H279" s="107">
        <f t="shared" si="61"/>
        <v>0</v>
      </c>
    </row>
    <row r="280" spans="1:8" s="87" customFormat="1" ht="12" x14ac:dyDescent="0.25">
      <c r="A280" s="102">
        <f t="shared" si="62"/>
        <v>1160</v>
      </c>
      <c r="B280" s="102"/>
      <c r="C280" s="103" t="s">
        <v>203</v>
      </c>
      <c r="D280" s="102" t="s">
        <v>50</v>
      </c>
      <c r="E280" s="104">
        <v>2</v>
      </c>
      <c r="F280" s="105"/>
      <c r="G280" s="106"/>
      <c r="H280" s="107">
        <f t="shared" si="61"/>
        <v>0</v>
      </c>
    </row>
    <row r="281" spans="1:8" s="87" customFormat="1" ht="12" x14ac:dyDescent="0.25">
      <c r="A281" s="102">
        <f t="shared" si="62"/>
        <v>1170</v>
      </c>
      <c r="B281" s="102"/>
      <c r="C281" s="103" t="s">
        <v>204</v>
      </c>
      <c r="D281" s="102" t="s">
        <v>205</v>
      </c>
      <c r="E281" s="104">
        <v>2</v>
      </c>
      <c r="F281" s="105"/>
      <c r="G281" s="106"/>
      <c r="H281" s="107">
        <f t="shared" si="61"/>
        <v>0</v>
      </c>
    </row>
    <row r="282" spans="1:8" s="87" customFormat="1" ht="12" x14ac:dyDescent="0.25">
      <c r="A282" s="102">
        <f t="shared" si="62"/>
        <v>1180</v>
      </c>
      <c r="B282" s="102"/>
      <c r="C282" s="103" t="s">
        <v>206</v>
      </c>
      <c r="D282" s="102" t="s">
        <v>50</v>
      </c>
      <c r="E282" s="104">
        <v>6</v>
      </c>
      <c r="F282" s="105"/>
      <c r="G282" s="106"/>
      <c r="H282" s="107">
        <f t="shared" si="61"/>
        <v>0</v>
      </c>
    </row>
    <row r="283" spans="1:8" s="87" customFormat="1" ht="12" x14ac:dyDescent="0.25">
      <c r="A283" s="102">
        <f t="shared" si="62"/>
        <v>1190</v>
      </c>
      <c r="B283" s="102"/>
      <c r="C283" s="103" t="s">
        <v>207</v>
      </c>
      <c r="D283" s="102" t="s">
        <v>50</v>
      </c>
      <c r="E283" s="104">
        <v>2</v>
      </c>
      <c r="F283" s="105"/>
      <c r="G283" s="106"/>
      <c r="H283" s="107">
        <f t="shared" si="61"/>
        <v>0</v>
      </c>
    </row>
    <row r="284" spans="1:8" s="87" customFormat="1" ht="12" x14ac:dyDescent="0.25">
      <c r="A284" s="102"/>
      <c r="B284" s="102"/>
      <c r="C284" s="103"/>
      <c r="D284" s="102"/>
      <c r="E284" s="104"/>
      <c r="F284" s="105"/>
      <c r="G284" s="106"/>
      <c r="H284" s="107"/>
    </row>
    <row r="285" spans="1:8" s="87" customFormat="1" ht="96" x14ac:dyDescent="0.25">
      <c r="A285" s="102"/>
      <c r="B285" s="102"/>
      <c r="C285" s="103" t="s">
        <v>208</v>
      </c>
      <c r="D285" s="102"/>
      <c r="E285" s="104"/>
      <c r="F285" s="105"/>
      <c r="G285" s="106"/>
      <c r="H285" s="107"/>
    </row>
    <row r="286" spans="1:8" s="87" customFormat="1" ht="12" x14ac:dyDescent="0.25">
      <c r="A286" s="102">
        <f>A283+10</f>
        <v>1200</v>
      </c>
      <c r="B286" s="102"/>
      <c r="C286" s="103" t="s">
        <v>209</v>
      </c>
      <c r="D286" s="102" t="s">
        <v>50</v>
      </c>
      <c r="E286" s="104">
        <v>1</v>
      </c>
      <c r="F286" s="105"/>
      <c r="G286" s="106"/>
      <c r="H286" s="107">
        <f t="shared" ref="H286" si="63">F286*E286</f>
        <v>0</v>
      </c>
    </row>
    <row r="287" spans="1:8" s="87" customFormat="1" ht="12" x14ac:dyDescent="0.25">
      <c r="A287" s="48"/>
      <c r="B287" s="63"/>
      <c r="C287" s="88"/>
      <c r="D287" s="63"/>
      <c r="E287" s="64"/>
      <c r="F287" s="84"/>
      <c r="G287" s="85"/>
      <c r="H287" s="86"/>
    </row>
    <row r="288" spans="1:8" s="87" customFormat="1" ht="264" x14ac:dyDescent="0.25">
      <c r="A288" s="102"/>
      <c r="B288" s="102"/>
      <c r="C288" s="103" t="s">
        <v>213</v>
      </c>
      <c r="D288" s="102"/>
      <c r="E288" s="104"/>
      <c r="F288" s="105"/>
      <c r="G288" s="106"/>
      <c r="H288" s="107"/>
    </row>
    <row r="289" spans="1:16380" s="87" customFormat="1" ht="24" x14ac:dyDescent="0.25">
      <c r="A289" s="102">
        <f>A286+10</f>
        <v>1210</v>
      </c>
      <c r="B289" s="102"/>
      <c r="C289" s="103" t="s">
        <v>210</v>
      </c>
      <c r="D289" s="102" t="s">
        <v>50</v>
      </c>
      <c r="E289" s="104">
        <v>1</v>
      </c>
      <c r="F289" s="105"/>
      <c r="G289" s="106"/>
      <c r="H289" s="107">
        <f t="shared" ref="H289" si="64">F289*E289</f>
        <v>0</v>
      </c>
    </row>
    <row r="290" spans="1:16380" s="87" customFormat="1" ht="12" x14ac:dyDescent="0.25">
      <c r="A290" s="102"/>
      <c r="B290" s="102"/>
      <c r="C290" s="103"/>
      <c r="D290" s="102"/>
      <c r="E290" s="104"/>
      <c r="F290" s="105"/>
      <c r="G290" s="106"/>
      <c r="H290" s="107"/>
    </row>
    <row r="291" spans="1:16380" s="87" customFormat="1" ht="12" x14ac:dyDescent="0.25">
      <c r="A291" s="102">
        <f>A289+10</f>
        <v>1220</v>
      </c>
      <c r="B291" s="102"/>
      <c r="C291" s="103" t="s">
        <v>211</v>
      </c>
      <c r="D291" s="102" t="s">
        <v>50</v>
      </c>
      <c r="E291" s="104">
        <v>1</v>
      </c>
      <c r="F291" s="105"/>
      <c r="G291" s="106"/>
      <c r="H291" s="107">
        <f t="shared" ref="H291:H292" si="65">F291*E291</f>
        <v>0</v>
      </c>
    </row>
    <row r="292" spans="1:16380" s="87" customFormat="1" ht="12" x14ac:dyDescent="0.25">
      <c r="A292" s="102">
        <f>+A291+10</f>
        <v>1230</v>
      </c>
      <c r="B292" s="102"/>
      <c r="C292" s="103" t="s">
        <v>212</v>
      </c>
      <c r="D292" s="102" t="s">
        <v>50</v>
      </c>
      <c r="E292" s="104">
        <v>1</v>
      </c>
      <c r="F292" s="105"/>
      <c r="G292" s="106"/>
      <c r="H292" s="107">
        <f t="shared" si="65"/>
        <v>0</v>
      </c>
    </row>
    <row r="293" spans="1:16380" s="87" customFormat="1" ht="12" x14ac:dyDescent="0.25">
      <c r="A293" s="48"/>
      <c r="B293" s="63"/>
      <c r="C293" s="88"/>
      <c r="D293" s="63"/>
      <c r="E293" s="64"/>
      <c r="F293" s="84"/>
      <c r="G293" s="85"/>
      <c r="H293" s="86"/>
    </row>
    <row r="294" spans="1:16380" x14ac:dyDescent="0.25">
      <c r="A294" s="39"/>
      <c r="B294" s="101" t="s">
        <v>166</v>
      </c>
      <c r="C294" s="44"/>
      <c r="D294" s="42"/>
      <c r="E294" s="43"/>
      <c r="F294" s="44"/>
      <c r="G294" s="45"/>
      <c r="H294" s="45"/>
    </row>
    <row r="295" spans="1:16380" s="55" customFormat="1" ht="12" x14ac:dyDescent="0.25">
      <c r="A295" s="48"/>
      <c r="B295" s="48"/>
      <c r="C295" s="53"/>
      <c r="D295" s="48"/>
      <c r="E295" s="49"/>
      <c r="F295" s="50"/>
      <c r="G295" s="54"/>
      <c r="H295" s="52"/>
    </row>
    <row r="296" spans="1:16380" s="55" customFormat="1" ht="96" x14ac:dyDescent="0.25">
      <c r="A296" s="48"/>
      <c r="B296" s="48"/>
      <c r="C296" s="53" t="s">
        <v>136</v>
      </c>
      <c r="D296" s="48"/>
      <c r="E296" s="64"/>
      <c r="F296" s="50"/>
      <c r="G296" s="54"/>
      <c r="H296" s="52"/>
    </row>
    <row r="297" spans="1:16380" s="55" customFormat="1" ht="228" x14ac:dyDescent="0.25">
      <c r="A297" s="48">
        <f>A292+10</f>
        <v>1240</v>
      </c>
      <c r="B297" s="48"/>
      <c r="C297" s="53" t="s">
        <v>137</v>
      </c>
      <c r="D297" s="48" t="s">
        <v>50</v>
      </c>
      <c r="E297" s="64">
        <v>10</v>
      </c>
      <c r="F297" s="50"/>
      <c r="G297" s="54"/>
      <c r="H297" s="52">
        <f t="shared" ref="H297:H303" si="66">F297*E297</f>
        <v>0</v>
      </c>
    </row>
    <row r="298" spans="1:16380" s="55" customFormat="1" ht="12" x14ac:dyDescent="0.25">
      <c r="A298" s="48"/>
      <c r="B298" s="48"/>
      <c r="C298" s="53"/>
      <c r="D298" s="48"/>
      <c r="E298" s="64"/>
      <c r="F298" s="50"/>
      <c r="G298" s="54"/>
      <c r="H298" s="52"/>
    </row>
    <row r="299" spans="1:16380" s="55" customFormat="1" ht="120" x14ac:dyDescent="0.25">
      <c r="A299" s="48">
        <f>A297+10</f>
        <v>1250</v>
      </c>
      <c r="B299" s="48"/>
      <c r="C299" s="53" t="s">
        <v>138</v>
      </c>
      <c r="D299" s="48" t="s">
        <v>50</v>
      </c>
      <c r="E299" s="64">
        <v>4</v>
      </c>
      <c r="F299" s="50"/>
      <c r="G299" s="54"/>
      <c r="H299" s="52">
        <f t="shared" si="66"/>
        <v>0</v>
      </c>
    </row>
    <row r="300" spans="1:16380" s="55" customFormat="1" ht="12" x14ac:dyDescent="0.25">
      <c r="A300" s="48"/>
      <c r="B300" s="48"/>
      <c r="C300" s="53"/>
      <c r="D300" s="48"/>
      <c r="E300" s="64"/>
      <c r="F300" s="48"/>
      <c r="G300" s="48"/>
      <c r="H300" s="52"/>
      <c r="I300" s="48"/>
      <c r="J300" s="49"/>
      <c r="K300" s="49"/>
      <c r="L300" s="48"/>
      <c r="M300" s="48"/>
      <c r="N300" s="53"/>
      <c r="O300" s="48"/>
      <c r="P300" s="49"/>
      <c r="Q300" s="48"/>
      <c r="R300" s="48"/>
      <c r="S300" s="53"/>
      <c r="T300" s="48"/>
      <c r="U300" s="49"/>
      <c r="V300" s="48"/>
      <c r="W300" s="48"/>
      <c r="X300" s="53"/>
      <c r="Y300" s="48"/>
      <c r="Z300" s="49"/>
      <c r="AA300" s="48"/>
      <c r="AB300" s="48"/>
      <c r="AC300" s="53"/>
      <c r="AD300" s="48"/>
      <c r="AE300" s="49"/>
      <c r="AF300" s="48"/>
      <c r="AG300" s="48"/>
      <c r="AH300" s="53"/>
      <c r="AI300" s="48"/>
      <c r="AJ300" s="49"/>
      <c r="AK300" s="48"/>
      <c r="AL300" s="48"/>
      <c r="AM300" s="53"/>
      <c r="AN300" s="48"/>
      <c r="AO300" s="49"/>
      <c r="AP300" s="48"/>
      <c r="AQ300" s="48"/>
      <c r="AR300" s="53"/>
      <c r="AS300" s="48"/>
      <c r="AT300" s="49"/>
      <c r="AU300" s="48"/>
      <c r="AV300" s="48"/>
      <c r="AW300" s="53"/>
      <c r="AX300" s="48"/>
      <c r="AY300" s="49"/>
      <c r="AZ300" s="48"/>
      <c r="BA300" s="48"/>
      <c r="BB300" s="53"/>
      <c r="BC300" s="48"/>
      <c r="BD300" s="49"/>
      <c r="BE300" s="48"/>
      <c r="BF300" s="48"/>
      <c r="BG300" s="53"/>
      <c r="BH300" s="48"/>
      <c r="BI300" s="49"/>
      <c r="BJ300" s="48"/>
      <c r="BK300" s="48"/>
      <c r="BL300" s="53"/>
      <c r="BM300" s="48"/>
      <c r="BN300" s="49"/>
      <c r="BO300" s="48"/>
      <c r="BP300" s="48"/>
      <c r="BQ300" s="53"/>
      <c r="BR300" s="48"/>
      <c r="BS300" s="49"/>
      <c r="BT300" s="48"/>
      <c r="BU300" s="48"/>
      <c r="BV300" s="53"/>
      <c r="BW300" s="48"/>
      <c r="BX300" s="49"/>
      <c r="BY300" s="48"/>
      <c r="BZ300" s="48"/>
      <c r="CA300" s="53"/>
      <c r="CB300" s="48"/>
      <c r="CC300" s="49"/>
      <c r="CD300" s="48"/>
      <c r="CE300" s="48"/>
      <c r="CF300" s="53"/>
      <c r="CG300" s="48"/>
      <c r="CH300" s="49"/>
      <c r="CI300" s="48"/>
      <c r="CJ300" s="48"/>
      <c r="CK300" s="53"/>
      <c r="CL300" s="48"/>
      <c r="CM300" s="49"/>
      <c r="CN300" s="48"/>
      <c r="CO300" s="48"/>
      <c r="CP300" s="53"/>
      <c r="CQ300" s="48"/>
      <c r="CR300" s="49"/>
      <c r="CS300" s="48"/>
      <c r="CT300" s="48"/>
      <c r="CU300" s="53"/>
      <c r="CV300" s="48"/>
      <c r="CW300" s="49"/>
      <c r="CX300" s="48"/>
      <c r="CY300" s="48"/>
      <c r="CZ300" s="53"/>
      <c r="DA300" s="48"/>
      <c r="DB300" s="49"/>
      <c r="DC300" s="48"/>
      <c r="DD300" s="48"/>
      <c r="DE300" s="53"/>
      <c r="DF300" s="48"/>
      <c r="DG300" s="49"/>
      <c r="DH300" s="48"/>
      <c r="DI300" s="48"/>
      <c r="DJ300" s="53"/>
      <c r="DK300" s="48"/>
      <c r="DL300" s="49"/>
      <c r="DM300" s="48"/>
      <c r="DN300" s="48"/>
      <c r="DO300" s="53"/>
      <c r="DP300" s="48"/>
      <c r="DQ300" s="49"/>
      <c r="DR300" s="48"/>
      <c r="DS300" s="48"/>
      <c r="DT300" s="53"/>
      <c r="DU300" s="48"/>
      <c r="DV300" s="49"/>
      <c r="DW300" s="48"/>
      <c r="DX300" s="48"/>
      <c r="DY300" s="53"/>
      <c r="DZ300" s="48"/>
      <c r="EA300" s="49"/>
      <c r="EB300" s="48"/>
      <c r="EC300" s="48"/>
      <c r="ED300" s="53"/>
      <c r="EE300" s="48"/>
      <c r="EF300" s="49"/>
      <c r="EG300" s="48"/>
      <c r="EH300" s="48"/>
      <c r="EI300" s="53"/>
      <c r="EJ300" s="48"/>
      <c r="EK300" s="49"/>
      <c r="EL300" s="48"/>
      <c r="EM300" s="48"/>
      <c r="EN300" s="53"/>
      <c r="EO300" s="48"/>
      <c r="EP300" s="49"/>
      <c r="EQ300" s="48"/>
      <c r="ER300" s="48"/>
      <c r="ES300" s="53"/>
      <c r="ET300" s="48"/>
      <c r="EU300" s="49"/>
      <c r="EV300" s="48"/>
      <c r="EW300" s="48"/>
      <c r="EX300" s="53"/>
      <c r="EY300" s="48"/>
      <c r="EZ300" s="49"/>
      <c r="FA300" s="48"/>
      <c r="FB300" s="48"/>
      <c r="FC300" s="53"/>
      <c r="FD300" s="48"/>
      <c r="FE300" s="49"/>
      <c r="FF300" s="48"/>
      <c r="FG300" s="48"/>
      <c r="FH300" s="53"/>
      <c r="FI300" s="48"/>
      <c r="FJ300" s="49"/>
      <c r="FK300" s="48"/>
      <c r="FL300" s="48"/>
      <c r="FM300" s="53"/>
      <c r="FN300" s="48"/>
      <c r="FO300" s="49"/>
      <c r="FP300" s="48"/>
      <c r="FQ300" s="48"/>
      <c r="FR300" s="53"/>
      <c r="FS300" s="48"/>
      <c r="FT300" s="49"/>
      <c r="FU300" s="48"/>
      <c r="FV300" s="48"/>
      <c r="FW300" s="53"/>
      <c r="FX300" s="48"/>
      <c r="FY300" s="49"/>
      <c r="FZ300" s="48"/>
      <c r="GA300" s="48"/>
      <c r="GB300" s="53"/>
      <c r="GC300" s="48"/>
      <c r="GD300" s="49"/>
      <c r="GE300" s="48"/>
      <c r="GF300" s="48"/>
      <c r="GG300" s="53"/>
      <c r="GH300" s="48"/>
      <c r="GI300" s="49"/>
      <c r="GJ300" s="48"/>
      <c r="GK300" s="48"/>
      <c r="GL300" s="53"/>
      <c r="GM300" s="48"/>
      <c r="GN300" s="49"/>
      <c r="GO300" s="48"/>
      <c r="GP300" s="48"/>
      <c r="GQ300" s="53"/>
      <c r="GR300" s="48"/>
      <c r="GS300" s="49"/>
      <c r="GT300" s="48"/>
      <c r="GU300" s="48"/>
      <c r="GV300" s="53"/>
      <c r="GW300" s="48"/>
      <c r="GX300" s="49"/>
      <c r="GY300" s="48"/>
      <c r="GZ300" s="48"/>
      <c r="HA300" s="53"/>
      <c r="HB300" s="48"/>
      <c r="HC300" s="49"/>
      <c r="HD300" s="48"/>
      <c r="HE300" s="48"/>
      <c r="HF300" s="53"/>
      <c r="HG300" s="48"/>
      <c r="HH300" s="49"/>
      <c r="HI300" s="48"/>
      <c r="HJ300" s="48"/>
      <c r="HK300" s="53"/>
      <c r="HL300" s="48"/>
      <c r="HM300" s="49"/>
      <c r="HN300" s="48"/>
      <c r="HO300" s="48"/>
      <c r="HP300" s="53"/>
      <c r="HQ300" s="48"/>
      <c r="HR300" s="49"/>
      <c r="HS300" s="48"/>
      <c r="HT300" s="48"/>
      <c r="HU300" s="53"/>
      <c r="HV300" s="48"/>
      <c r="HW300" s="49"/>
      <c r="HX300" s="48"/>
      <c r="HY300" s="48"/>
      <c r="HZ300" s="53"/>
      <c r="IA300" s="48"/>
      <c r="IB300" s="49"/>
      <c r="IC300" s="48"/>
      <c r="ID300" s="48"/>
      <c r="IE300" s="53"/>
      <c r="IF300" s="48"/>
      <c r="IG300" s="49"/>
      <c r="IH300" s="48"/>
      <c r="II300" s="48"/>
      <c r="IJ300" s="53"/>
      <c r="IK300" s="48"/>
      <c r="IL300" s="49"/>
      <c r="IM300" s="48"/>
      <c r="IN300" s="48"/>
      <c r="IO300" s="53"/>
      <c r="IP300" s="48"/>
      <c r="IQ300" s="49"/>
      <c r="IR300" s="48"/>
      <c r="IS300" s="48"/>
      <c r="IT300" s="53"/>
      <c r="IU300" s="48"/>
      <c r="IV300" s="49"/>
      <c r="IW300" s="48"/>
      <c r="IX300" s="48"/>
      <c r="IY300" s="53"/>
      <c r="IZ300" s="48"/>
      <c r="JA300" s="49"/>
      <c r="JB300" s="48"/>
      <c r="JC300" s="48"/>
      <c r="JD300" s="53"/>
      <c r="JE300" s="48"/>
      <c r="JF300" s="49"/>
      <c r="JG300" s="48"/>
      <c r="JH300" s="48"/>
      <c r="JI300" s="53"/>
      <c r="JJ300" s="48"/>
      <c r="JK300" s="49"/>
      <c r="JL300" s="48"/>
      <c r="JM300" s="48"/>
      <c r="JN300" s="53"/>
      <c r="JO300" s="48"/>
      <c r="JP300" s="49"/>
      <c r="JQ300" s="48"/>
      <c r="JR300" s="48"/>
      <c r="JS300" s="53"/>
      <c r="JT300" s="48"/>
      <c r="JU300" s="49"/>
      <c r="JV300" s="48"/>
      <c r="JW300" s="48"/>
      <c r="JX300" s="53"/>
      <c r="JY300" s="48"/>
      <c r="JZ300" s="49"/>
      <c r="KA300" s="48"/>
      <c r="KB300" s="48"/>
      <c r="KC300" s="53"/>
      <c r="KD300" s="48"/>
      <c r="KE300" s="49"/>
      <c r="KF300" s="48"/>
      <c r="KG300" s="48"/>
      <c r="KH300" s="53"/>
      <c r="KI300" s="48"/>
      <c r="KJ300" s="49"/>
      <c r="KK300" s="48"/>
      <c r="KL300" s="48"/>
      <c r="KM300" s="53"/>
      <c r="KN300" s="48"/>
      <c r="KO300" s="49"/>
      <c r="KP300" s="48"/>
      <c r="KQ300" s="48"/>
      <c r="KR300" s="53"/>
      <c r="KS300" s="48"/>
      <c r="KT300" s="49"/>
      <c r="KU300" s="48"/>
      <c r="KV300" s="48"/>
      <c r="KW300" s="53"/>
      <c r="KX300" s="48"/>
      <c r="KY300" s="49"/>
      <c r="KZ300" s="48"/>
      <c r="LA300" s="48"/>
      <c r="LB300" s="53"/>
      <c r="LC300" s="48"/>
      <c r="LD300" s="49"/>
      <c r="LE300" s="48"/>
      <c r="LF300" s="48"/>
      <c r="LG300" s="53"/>
      <c r="LH300" s="48"/>
      <c r="LI300" s="49"/>
      <c r="LJ300" s="48"/>
      <c r="LK300" s="48"/>
      <c r="LL300" s="53"/>
      <c r="LM300" s="48"/>
      <c r="LN300" s="49"/>
      <c r="LO300" s="48"/>
      <c r="LP300" s="48"/>
      <c r="LQ300" s="53"/>
      <c r="LR300" s="48"/>
      <c r="LS300" s="49"/>
      <c r="LT300" s="48"/>
      <c r="LU300" s="48"/>
      <c r="LV300" s="53"/>
      <c r="LW300" s="48"/>
      <c r="LX300" s="49"/>
      <c r="LY300" s="48"/>
      <c r="LZ300" s="48"/>
      <c r="MA300" s="53"/>
      <c r="MB300" s="48"/>
      <c r="MC300" s="49"/>
      <c r="MD300" s="48"/>
      <c r="ME300" s="48"/>
      <c r="MF300" s="53"/>
      <c r="MG300" s="48"/>
      <c r="MH300" s="49"/>
      <c r="MI300" s="48"/>
      <c r="MJ300" s="48"/>
      <c r="MK300" s="53"/>
      <c r="ML300" s="48"/>
      <c r="MM300" s="49"/>
      <c r="MN300" s="48"/>
      <c r="MO300" s="48"/>
      <c r="MP300" s="53"/>
      <c r="MQ300" s="48"/>
      <c r="MR300" s="49"/>
      <c r="MS300" s="48"/>
      <c r="MT300" s="48"/>
      <c r="MU300" s="53"/>
      <c r="MV300" s="48"/>
      <c r="MW300" s="49"/>
      <c r="MX300" s="48"/>
      <c r="MY300" s="48"/>
      <c r="MZ300" s="53"/>
      <c r="NA300" s="48"/>
      <c r="NB300" s="49"/>
      <c r="NC300" s="48"/>
      <c r="ND300" s="48"/>
      <c r="NE300" s="53"/>
      <c r="NF300" s="48"/>
      <c r="NG300" s="49"/>
      <c r="NH300" s="48"/>
      <c r="NI300" s="48"/>
      <c r="NJ300" s="53"/>
      <c r="NK300" s="48"/>
      <c r="NL300" s="49"/>
      <c r="NM300" s="48"/>
      <c r="NN300" s="48"/>
      <c r="NO300" s="53"/>
      <c r="NP300" s="48"/>
      <c r="NQ300" s="49"/>
      <c r="NR300" s="48"/>
      <c r="NS300" s="48"/>
      <c r="NT300" s="53"/>
      <c r="NU300" s="48"/>
      <c r="NV300" s="49"/>
      <c r="NW300" s="48"/>
      <c r="NX300" s="48"/>
      <c r="NY300" s="53"/>
      <c r="NZ300" s="48"/>
      <c r="OA300" s="49"/>
      <c r="OB300" s="48"/>
      <c r="OC300" s="48"/>
      <c r="OD300" s="53"/>
      <c r="OE300" s="48"/>
      <c r="OF300" s="49"/>
      <c r="OG300" s="48"/>
      <c r="OH300" s="48"/>
      <c r="OI300" s="53"/>
      <c r="OJ300" s="48"/>
      <c r="OK300" s="49"/>
      <c r="OL300" s="48"/>
      <c r="OM300" s="48"/>
      <c r="ON300" s="53"/>
      <c r="OO300" s="48"/>
      <c r="OP300" s="49"/>
      <c r="OQ300" s="48"/>
      <c r="OR300" s="48"/>
      <c r="OS300" s="53"/>
      <c r="OT300" s="48"/>
      <c r="OU300" s="49"/>
      <c r="OV300" s="48"/>
      <c r="OW300" s="48"/>
      <c r="OX300" s="53"/>
      <c r="OY300" s="48"/>
      <c r="OZ300" s="49"/>
      <c r="PA300" s="48"/>
      <c r="PB300" s="48"/>
      <c r="PC300" s="53"/>
      <c r="PD300" s="48"/>
      <c r="PE300" s="49"/>
      <c r="PF300" s="48"/>
      <c r="PG300" s="48"/>
      <c r="PH300" s="53"/>
      <c r="PI300" s="48"/>
      <c r="PJ300" s="49"/>
      <c r="PK300" s="48"/>
      <c r="PL300" s="48"/>
      <c r="PM300" s="53"/>
      <c r="PN300" s="48"/>
      <c r="PO300" s="49"/>
      <c r="PP300" s="48"/>
      <c r="PQ300" s="48"/>
      <c r="PR300" s="53"/>
      <c r="PS300" s="48"/>
      <c r="PT300" s="49"/>
      <c r="PU300" s="48"/>
      <c r="PV300" s="48"/>
      <c r="PW300" s="53"/>
      <c r="PX300" s="48"/>
      <c r="PY300" s="49"/>
      <c r="PZ300" s="48"/>
      <c r="QA300" s="48"/>
      <c r="QB300" s="53"/>
      <c r="QC300" s="48"/>
      <c r="QD300" s="49"/>
      <c r="QE300" s="48"/>
      <c r="QF300" s="48"/>
      <c r="QG300" s="53"/>
      <c r="QH300" s="48"/>
      <c r="QI300" s="49"/>
      <c r="QJ300" s="48"/>
      <c r="QK300" s="48"/>
      <c r="QL300" s="53"/>
      <c r="QM300" s="48"/>
      <c r="QN300" s="49"/>
      <c r="QO300" s="48"/>
      <c r="QP300" s="48"/>
      <c r="QQ300" s="53"/>
      <c r="QR300" s="48"/>
      <c r="QS300" s="49"/>
      <c r="QT300" s="48"/>
      <c r="QU300" s="48"/>
      <c r="QV300" s="53"/>
      <c r="QW300" s="48"/>
      <c r="QX300" s="49"/>
      <c r="QY300" s="48"/>
      <c r="QZ300" s="48"/>
      <c r="RA300" s="53"/>
      <c r="RB300" s="48"/>
      <c r="RC300" s="49"/>
      <c r="RD300" s="48"/>
      <c r="RE300" s="48"/>
      <c r="RF300" s="53"/>
      <c r="RG300" s="48"/>
      <c r="RH300" s="49"/>
      <c r="RI300" s="48"/>
      <c r="RJ300" s="48"/>
      <c r="RK300" s="53"/>
      <c r="RL300" s="48"/>
      <c r="RM300" s="49"/>
      <c r="RN300" s="48"/>
      <c r="RO300" s="48"/>
      <c r="RP300" s="53"/>
      <c r="RQ300" s="48"/>
      <c r="RR300" s="49"/>
      <c r="RS300" s="48"/>
      <c r="RT300" s="48"/>
      <c r="RU300" s="53"/>
      <c r="RV300" s="48"/>
      <c r="RW300" s="49"/>
      <c r="RX300" s="48"/>
      <c r="RY300" s="48"/>
      <c r="RZ300" s="53"/>
      <c r="SA300" s="48"/>
      <c r="SB300" s="49"/>
      <c r="SC300" s="48"/>
      <c r="SD300" s="48"/>
      <c r="SE300" s="53"/>
      <c r="SF300" s="48"/>
      <c r="SG300" s="49"/>
      <c r="SH300" s="48"/>
      <c r="SI300" s="48"/>
      <c r="SJ300" s="53"/>
      <c r="SK300" s="48"/>
      <c r="SL300" s="49"/>
      <c r="SM300" s="48"/>
      <c r="SN300" s="48"/>
      <c r="SO300" s="53"/>
      <c r="SP300" s="48"/>
      <c r="SQ300" s="49"/>
      <c r="SR300" s="48"/>
      <c r="SS300" s="48"/>
      <c r="ST300" s="53"/>
      <c r="SU300" s="48"/>
      <c r="SV300" s="49"/>
      <c r="SW300" s="48"/>
      <c r="SX300" s="48"/>
      <c r="SY300" s="53"/>
      <c r="SZ300" s="48"/>
      <c r="TA300" s="49"/>
      <c r="TB300" s="48"/>
      <c r="TC300" s="48"/>
      <c r="TD300" s="53"/>
      <c r="TE300" s="48"/>
      <c r="TF300" s="49"/>
      <c r="TG300" s="48"/>
      <c r="TH300" s="48"/>
      <c r="TI300" s="53"/>
      <c r="TJ300" s="48"/>
      <c r="TK300" s="49"/>
      <c r="TL300" s="48"/>
      <c r="TM300" s="48"/>
      <c r="TN300" s="53"/>
      <c r="TO300" s="48"/>
      <c r="TP300" s="49"/>
      <c r="TQ300" s="48"/>
      <c r="TR300" s="48"/>
      <c r="TS300" s="53"/>
      <c r="TT300" s="48"/>
      <c r="TU300" s="49"/>
      <c r="TV300" s="48"/>
      <c r="TW300" s="48"/>
      <c r="TX300" s="53"/>
      <c r="TY300" s="48"/>
      <c r="TZ300" s="49"/>
      <c r="UA300" s="48"/>
      <c r="UB300" s="48"/>
      <c r="UC300" s="53"/>
      <c r="UD300" s="48"/>
      <c r="UE300" s="49"/>
      <c r="UF300" s="48"/>
      <c r="UG300" s="48"/>
      <c r="UH300" s="53"/>
      <c r="UI300" s="48"/>
      <c r="UJ300" s="49"/>
      <c r="UK300" s="48"/>
      <c r="UL300" s="48"/>
      <c r="UM300" s="53"/>
      <c r="UN300" s="48"/>
      <c r="UO300" s="49"/>
      <c r="UP300" s="48"/>
      <c r="UQ300" s="48"/>
      <c r="UR300" s="53"/>
      <c r="US300" s="48"/>
      <c r="UT300" s="49"/>
      <c r="UU300" s="48"/>
      <c r="UV300" s="48"/>
      <c r="UW300" s="53"/>
      <c r="UX300" s="48"/>
      <c r="UY300" s="49"/>
      <c r="UZ300" s="48"/>
      <c r="VA300" s="48"/>
      <c r="VB300" s="53"/>
      <c r="VC300" s="48"/>
      <c r="VD300" s="49"/>
      <c r="VE300" s="48"/>
      <c r="VF300" s="48"/>
      <c r="VG300" s="53"/>
      <c r="VH300" s="48"/>
      <c r="VI300" s="49"/>
      <c r="VJ300" s="48"/>
      <c r="VK300" s="48"/>
      <c r="VL300" s="53"/>
      <c r="VM300" s="48"/>
      <c r="VN300" s="49"/>
      <c r="VO300" s="48"/>
      <c r="VP300" s="48"/>
      <c r="VQ300" s="53"/>
      <c r="VR300" s="48"/>
      <c r="VS300" s="49"/>
      <c r="VT300" s="48"/>
      <c r="VU300" s="48"/>
      <c r="VV300" s="53"/>
      <c r="VW300" s="48"/>
      <c r="VX300" s="49"/>
      <c r="VY300" s="48"/>
      <c r="VZ300" s="48"/>
      <c r="WA300" s="53"/>
      <c r="WB300" s="48"/>
      <c r="WC300" s="49"/>
      <c r="WD300" s="48"/>
      <c r="WE300" s="48"/>
      <c r="WF300" s="53"/>
      <c r="WG300" s="48"/>
      <c r="WH300" s="49"/>
      <c r="WI300" s="48"/>
      <c r="WJ300" s="48"/>
      <c r="WK300" s="53"/>
      <c r="WL300" s="48"/>
      <c r="WM300" s="49"/>
      <c r="WN300" s="48"/>
      <c r="WO300" s="48"/>
      <c r="WP300" s="53"/>
      <c r="WQ300" s="48"/>
      <c r="WR300" s="49"/>
      <c r="WS300" s="48"/>
      <c r="WT300" s="48"/>
      <c r="WU300" s="53"/>
      <c r="WV300" s="48"/>
      <c r="WW300" s="49"/>
      <c r="WX300" s="48"/>
      <c r="WY300" s="48"/>
      <c r="WZ300" s="53"/>
      <c r="XA300" s="48"/>
      <c r="XB300" s="49"/>
      <c r="XC300" s="48"/>
      <c r="XD300" s="48"/>
      <c r="XE300" s="53"/>
      <c r="XF300" s="48"/>
      <c r="XG300" s="49"/>
      <c r="XH300" s="48"/>
      <c r="XI300" s="48"/>
      <c r="XJ300" s="53"/>
      <c r="XK300" s="48"/>
      <c r="XL300" s="49"/>
      <c r="XM300" s="48"/>
      <c r="XN300" s="48"/>
      <c r="XO300" s="53"/>
      <c r="XP300" s="48"/>
      <c r="XQ300" s="49"/>
      <c r="XR300" s="48"/>
      <c r="XS300" s="48"/>
      <c r="XT300" s="53"/>
      <c r="XU300" s="48"/>
      <c r="XV300" s="49"/>
      <c r="XW300" s="48"/>
      <c r="XX300" s="48"/>
      <c r="XY300" s="53"/>
      <c r="XZ300" s="48"/>
      <c r="YA300" s="49"/>
      <c r="YB300" s="48"/>
      <c r="YC300" s="48"/>
      <c r="YD300" s="53"/>
      <c r="YE300" s="48"/>
      <c r="YF300" s="49"/>
      <c r="YG300" s="48"/>
      <c r="YH300" s="48"/>
      <c r="YI300" s="53"/>
      <c r="YJ300" s="48"/>
      <c r="YK300" s="49"/>
      <c r="YL300" s="48"/>
      <c r="YM300" s="48"/>
      <c r="YN300" s="53"/>
      <c r="YO300" s="48"/>
      <c r="YP300" s="49"/>
      <c r="YQ300" s="48"/>
      <c r="YR300" s="48"/>
      <c r="YS300" s="53"/>
      <c r="YT300" s="48"/>
      <c r="YU300" s="49"/>
      <c r="YV300" s="48"/>
      <c r="YW300" s="48"/>
      <c r="YX300" s="53"/>
      <c r="YY300" s="48"/>
      <c r="YZ300" s="49"/>
      <c r="ZA300" s="48"/>
      <c r="ZB300" s="48"/>
      <c r="ZC300" s="53"/>
      <c r="ZD300" s="48"/>
      <c r="ZE300" s="49"/>
      <c r="ZF300" s="48"/>
      <c r="ZG300" s="48"/>
      <c r="ZH300" s="53"/>
      <c r="ZI300" s="48"/>
      <c r="ZJ300" s="49"/>
      <c r="ZK300" s="48"/>
      <c r="ZL300" s="48"/>
      <c r="ZM300" s="53"/>
      <c r="ZN300" s="48"/>
      <c r="ZO300" s="49"/>
      <c r="ZP300" s="48"/>
      <c r="ZQ300" s="48"/>
      <c r="ZR300" s="53"/>
      <c r="ZS300" s="48"/>
      <c r="ZT300" s="49"/>
      <c r="ZU300" s="48"/>
      <c r="ZV300" s="48"/>
      <c r="ZW300" s="53"/>
      <c r="ZX300" s="48"/>
      <c r="ZY300" s="49"/>
      <c r="ZZ300" s="48"/>
      <c r="AAA300" s="48"/>
      <c r="AAB300" s="53"/>
      <c r="AAC300" s="48"/>
      <c r="AAD300" s="49"/>
      <c r="AAE300" s="48"/>
      <c r="AAF300" s="48"/>
      <c r="AAG300" s="53"/>
      <c r="AAH300" s="48"/>
      <c r="AAI300" s="49"/>
      <c r="AAJ300" s="48"/>
      <c r="AAK300" s="48"/>
      <c r="AAL300" s="53"/>
      <c r="AAM300" s="48"/>
      <c r="AAN300" s="49"/>
      <c r="AAO300" s="48"/>
      <c r="AAP300" s="48"/>
      <c r="AAQ300" s="53"/>
      <c r="AAR300" s="48"/>
      <c r="AAS300" s="49"/>
      <c r="AAT300" s="48"/>
      <c r="AAU300" s="48"/>
      <c r="AAV300" s="53"/>
      <c r="AAW300" s="48"/>
      <c r="AAX300" s="49"/>
      <c r="AAY300" s="48"/>
      <c r="AAZ300" s="48"/>
      <c r="ABA300" s="53"/>
      <c r="ABB300" s="48"/>
      <c r="ABC300" s="49"/>
      <c r="ABD300" s="48"/>
      <c r="ABE300" s="48"/>
      <c r="ABF300" s="53"/>
      <c r="ABG300" s="48"/>
      <c r="ABH300" s="49"/>
      <c r="ABI300" s="48"/>
      <c r="ABJ300" s="48"/>
      <c r="ABK300" s="53"/>
      <c r="ABL300" s="48"/>
      <c r="ABM300" s="49"/>
      <c r="ABN300" s="48"/>
      <c r="ABO300" s="48"/>
      <c r="ABP300" s="53"/>
      <c r="ABQ300" s="48"/>
      <c r="ABR300" s="49"/>
      <c r="ABS300" s="48"/>
      <c r="ABT300" s="48"/>
      <c r="ABU300" s="53"/>
      <c r="ABV300" s="48"/>
      <c r="ABW300" s="49"/>
      <c r="ABX300" s="48"/>
      <c r="ABY300" s="48"/>
      <c r="ABZ300" s="53"/>
      <c r="ACA300" s="48"/>
      <c r="ACB300" s="49"/>
      <c r="ACC300" s="48"/>
      <c r="ACD300" s="48"/>
      <c r="ACE300" s="53"/>
      <c r="ACF300" s="48"/>
      <c r="ACG300" s="49"/>
      <c r="ACH300" s="48"/>
      <c r="ACI300" s="48"/>
      <c r="ACJ300" s="53"/>
      <c r="ACK300" s="48"/>
      <c r="ACL300" s="49"/>
      <c r="ACM300" s="48"/>
      <c r="ACN300" s="48"/>
      <c r="ACO300" s="53"/>
      <c r="ACP300" s="48"/>
      <c r="ACQ300" s="49"/>
      <c r="ACR300" s="48"/>
      <c r="ACS300" s="48"/>
      <c r="ACT300" s="53"/>
      <c r="ACU300" s="48"/>
      <c r="ACV300" s="49"/>
      <c r="ACW300" s="48"/>
      <c r="ACX300" s="48"/>
      <c r="ACY300" s="53"/>
      <c r="ACZ300" s="48"/>
      <c r="ADA300" s="49"/>
      <c r="ADB300" s="48"/>
      <c r="ADC300" s="48"/>
      <c r="ADD300" s="53"/>
      <c r="ADE300" s="48"/>
      <c r="ADF300" s="49"/>
      <c r="ADG300" s="48"/>
      <c r="ADH300" s="48"/>
      <c r="ADI300" s="53"/>
      <c r="ADJ300" s="48"/>
      <c r="ADK300" s="49"/>
      <c r="ADL300" s="48"/>
      <c r="ADM300" s="48"/>
      <c r="ADN300" s="53"/>
      <c r="ADO300" s="48"/>
      <c r="ADP300" s="49"/>
      <c r="ADQ300" s="48"/>
      <c r="ADR300" s="48"/>
      <c r="ADS300" s="53"/>
      <c r="ADT300" s="48"/>
      <c r="ADU300" s="49"/>
      <c r="ADV300" s="48"/>
      <c r="ADW300" s="48"/>
      <c r="ADX300" s="53"/>
      <c r="ADY300" s="48"/>
      <c r="ADZ300" s="49"/>
      <c r="AEA300" s="48"/>
      <c r="AEB300" s="48"/>
      <c r="AEC300" s="53"/>
      <c r="AED300" s="48"/>
      <c r="AEE300" s="49"/>
      <c r="AEF300" s="48"/>
      <c r="AEG300" s="48"/>
      <c r="AEH300" s="53"/>
      <c r="AEI300" s="48"/>
      <c r="AEJ300" s="49"/>
      <c r="AEK300" s="48"/>
      <c r="AEL300" s="48"/>
      <c r="AEM300" s="53"/>
      <c r="AEN300" s="48"/>
      <c r="AEO300" s="49"/>
      <c r="AEP300" s="48"/>
      <c r="AEQ300" s="48"/>
      <c r="AER300" s="53"/>
      <c r="AES300" s="48"/>
      <c r="AET300" s="49"/>
      <c r="AEU300" s="48"/>
      <c r="AEV300" s="48"/>
      <c r="AEW300" s="53"/>
      <c r="AEX300" s="48"/>
      <c r="AEY300" s="49"/>
      <c r="AEZ300" s="48"/>
      <c r="AFA300" s="48"/>
      <c r="AFB300" s="53"/>
      <c r="AFC300" s="48"/>
      <c r="AFD300" s="49"/>
      <c r="AFE300" s="48"/>
      <c r="AFF300" s="48"/>
      <c r="AFG300" s="53"/>
      <c r="AFH300" s="48"/>
      <c r="AFI300" s="49"/>
      <c r="AFJ300" s="48"/>
      <c r="AFK300" s="48"/>
      <c r="AFL300" s="53"/>
      <c r="AFM300" s="48"/>
      <c r="AFN300" s="49"/>
      <c r="AFO300" s="48"/>
      <c r="AFP300" s="48"/>
      <c r="AFQ300" s="53"/>
      <c r="AFR300" s="48"/>
      <c r="AFS300" s="49"/>
      <c r="AFT300" s="48"/>
      <c r="AFU300" s="48"/>
      <c r="AFV300" s="53"/>
      <c r="AFW300" s="48"/>
      <c r="AFX300" s="49"/>
      <c r="AFY300" s="48"/>
      <c r="AFZ300" s="48"/>
      <c r="AGA300" s="53"/>
      <c r="AGB300" s="48"/>
      <c r="AGC300" s="49"/>
      <c r="AGD300" s="48"/>
      <c r="AGE300" s="48"/>
      <c r="AGF300" s="53"/>
      <c r="AGG300" s="48"/>
      <c r="AGH300" s="49"/>
      <c r="AGI300" s="48"/>
      <c r="AGJ300" s="48"/>
      <c r="AGK300" s="53"/>
      <c r="AGL300" s="48"/>
      <c r="AGM300" s="49"/>
      <c r="AGN300" s="48"/>
      <c r="AGO300" s="48"/>
      <c r="AGP300" s="53"/>
      <c r="AGQ300" s="48"/>
      <c r="AGR300" s="49"/>
      <c r="AGS300" s="48"/>
      <c r="AGT300" s="48"/>
      <c r="AGU300" s="53"/>
      <c r="AGV300" s="48"/>
      <c r="AGW300" s="49"/>
      <c r="AGX300" s="48"/>
      <c r="AGY300" s="48"/>
      <c r="AGZ300" s="53"/>
      <c r="AHA300" s="48"/>
      <c r="AHB300" s="49"/>
      <c r="AHC300" s="48"/>
      <c r="AHD300" s="48"/>
      <c r="AHE300" s="53"/>
      <c r="AHF300" s="48"/>
      <c r="AHG300" s="49"/>
      <c r="AHH300" s="48"/>
      <c r="AHI300" s="48"/>
      <c r="AHJ300" s="53"/>
      <c r="AHK300" s="48"/>
      <c r="AHL300" s="49"/>
      <c r="AHM300" s="48"/>
      <c r="AHN300" s="48"/>
      <c r="AHO300" s="53"/>
      <c r="AHP300" s="48"/>
      <c r="AHQ300" s="49"/>
      <c r="AHR300" s="48"/>
      <c r="AHS300" s="48"/>
      <c r="AHT300" s="53"/>
      <c r="AHU300" s="48"/>
      <c r="AHV300" s="49"/>
      <c r="AHW300" s="48"/>
      <c r="AHX300" s="48"/>
      <c r="AHY300" s="53"/>
      <c r="AHZ300" s="48"/>
      <c r="AIA300" s="49"/>
      <c r="AIB300" s="48"/>
      <c r="AIC300" s="48"/>
      <c r="AID300" s="53"/>
      <c r="AIE300" s="48"/>
      <c r="AIF300" s="49"/>
      <c r="AIG300" s="48"/>
      <c r="AIH300" s="48"/>
      <c r="AII300" s="53"/>
      <c r="AIJ300" s="48"/>
      <c r="AIK300" s="49"/>
      <c r="AIL300" s="48"/>
      <c r="AIM300" s="48"/>
      <c r="AIN300" s="53"/>
      <c r="AIO300" s="48"/>
      <c r="AIP300" s="49"/>
      <c r="AIQ300" s="48"/>
      <c r="AIR300" s="48"/>
      <c r="AIS300" s="53"/>
      <c r="AIT300" s="48"/>
      <c r="AIU300" s="49"/>
      <c r="AIV300" s="48"/>
      <c r="AIW300" s="48"/>
      <c r="AIX300" s="53"/>
      <c r="AIY300" s="48"/>
      <c r="AIZ300" s="49"/>
      <c r="AJA300" s="48"/>
      <c r="AJB300" s="48"/>
      <c r="AJC300" s="53"/>
      <c r="AJD300" s="48"/>
      <c r="AJE300" s="49"/>
      <c r="AJF300" s="48"/>
      <c r="AJG300" s="48"/>
      <c r="AJH300" s="53"/>
      <c r="AJI300" s="48"/>
      <c r="AJJ300" s="49"/>
      <c r="AJK300" s="48"/>
      <c r="AJL300" s="48"/>
      <c r="AJM300" s="53"/>
      <c r="AJN300" s="48"/>
      <c r="AJO300" s="49"/>
      <c r="AJP300" s="48"/>
      <c r="AJQ300" s="48"/>
      <c r="AJR300" s="53"/>
      <c r="AJS300" s="48"/>
      <c r="AJT300" s="49"/>
      <c r="AJU300" s="48"/>
      <c r="AJV300" s="48"/>
      <c r="AJW300" s="53"/>
      <c r="AJX300" s="48"/>
      <c r="AJY300" s="49"/>
      <c r="AJZ300" s="48"/>
      <c r="AKA300" s="48"/>
      <c r="AKB300" s="53"/>
      <c r="AKC300" s="48"/>
      <c r="AKD300" s="49"/>
      <c r="AKE300" s="48"/>
      <c r="AKF300" s="48"/>
      <c r="AKG300" s="53"/>
      <c r="AKH300" s="48"/>
      <c r="AKI300" s="49"/>
      <c r="AKJ300" s="48"/>
      <c r="AKK300" s="48"/>
      <c r="AKL300" s="53"/>
      <c r="AKM300" s="48"/>
      <c r="AKN300" s="49"/>
      <c r="AKO300" s="48"/>
      <c r="AKP300" s="48"/>
      <c r="AKQ300" s="53"/>
      <c r="AKR300" s="48"/>
      <c r="AKS300" s="49"/>
      <c r="AKT300" s="48"/>
      <c r="AKU300" s="48"/>
      <c r="AKV300" s="53"/>
      <c r="AKW300" s="48"/>
      <c r="AKX300" s="49"/>
      <c r="AKY300" s="48"/>
      <c r="AKZ300" s="48"/>
      <c r="ALA300" s="53"/>
      <c r="ALB300" s="48"/>
      <c r="ALC300" s="49"/>
      <c r="ALD300" s="48"/>
      <c r="ALE300" s="48"/>
      <c r="ALF300" s="53"/>
      <c r="ALG300" s="48"/>
      <c r="ALH300" s="49"/>
      <c r="ALI300" s="48"/>
      <c r="ALJ300" s="48"/>
      <c r="ALK300" s="53"/>
      <c r="ALL300" s="48"/>
      <c r="ALM300" s="49"/>
      <c r="ALN300" s="48"/>
      <c r="ALO300" s="48"/>
      <c r="ALP300" s="53"/>
      <c r="ALQ300" s="48"/>
      <c r="ALR300" s="49"/>
      <c r="ALS300" s="48"/>
      <c r="ALT300" s="48"/>
      <c r="ALU300" s="53"/>
      <c r="ALV300" s="48"/>
      <c r="ALW300" s="49"/>
      <c r="ALX300" s="48"/>
      <c r="ALY300" s="48"/>
      <c r="ALZ300" s="53"/>
      <c r="AMA300" s="48"/>
      <c r="AMB300" s="49"/>
      <c r="AMC300" s="48"/>
      <c r="AMD300" s="48"/>
      <c r="AME300" s="53"/>
      <c r="AMF300" s="48"/>
      <c r="AMG300" s="49"/>
      <c r="AMH300" s="48"/>
      <c r="AMI300" s="48"/>
      <c r="AMJ300" s="53"/>
      <c r="AMK300" s="48"/>
      <c r="AML300" s="49"/>
      <c r="AMM300" s="48"/>
      <c r="AMN300" s="48"/>
      <c r="AMO300" s="53"/>
      <c r="AMP300" s="48"/>
      <c r="AMQ300" s="49"/>
      <c r="AMR300" s="48"/>
      <c r="AMS300" s="48"/>
      <c r="AMT300" s="53"/>
      <c r="AMU300" s="48"/>
      <c r="AMV300" s="49"/>
      <c r="AMW300" s="48"/>
      <c r="AMX300" s="48"/>
      <c r="AMY300" s="53"/>
      <c r="AMZ300" s="48"/>
      <c r="ANA300" s="49"/>
      <c r="ANB300" s="48"/>
      <c r="ANC300" s="48"/>
      <c r="AND300" s="53"/>
      <c r="ANE300" s="48"/>
      <c r="ANF300" s="49"/>
      <c r="ANG300" s="48"/>
      <c r="ANH300" s="48"/>
      <c r="ANI300" s="53"/>
      <c r="ANJ300" s="48"/>
      <c r="ANK300" s="49"/>
      <c r="ANL300" s="48"/>
      <c r="ANM300" s="48"/>
      <c r="ANN300" s="53"/>
      <c r="ANO300" s="48"/>
      <c r="ANP300" s="49"/>
      <c r="ANQ300" s="48"/>
      <c r="ANR300" s="48"/>
      <c r="ANS300" s="53"/>
      <c r="ANT300" s="48"/>
      <c r="ANU300" s="49"/>
      <c r="ANV300" s="48"/>
      <c r="ANW300" s="48"/>
      <c r="ANX300" s="53"/>
      <c r="ANY300" s="48"/>
      <c r="ANZ300" s="49"/>
      <c r="AOA300" s="48"/>
      <c r="AOB300" s="48"/>
      <c r="AOC300" s="53"/>
      <c r="AOD300" s="48"/>
      <c r="AOE300" s="49"/>
      <c r="AOF300" s="48"/>
      <c r="AOG300" s="48"/>
      <c r="AOH300" s="53"/>
      <c r="AOI300" s="48"/>
      <c r="AOJ300" s="49"/>
      <c r="AOK300" s="48"/>
      <c r="AOL300" s="48"/>
      <c r="AOM300" s="53"/>
      <c r="AON300" s="48"/>
      <c r="AOO300" s="49"/>
      <c r="AOP300" s="48"/>
      <c r="AOQ300" s="48"/>
      <c r="AOR300" s="53"/>
      <c r="AOS300" s="48"/>
      <c r="AOT300" s="49"/>
      <c r="AOU300" s="48"/>
      <c r="AOV300" s="48"/>
      <c r="AOW300" s="53"/>
      <c r="AOX300" s="48"/>
      <c r="AOY300" s="49"/>
      <c r="AOZ300" s="48"/>
      <c r="APA300" s="48"/>
      <c r="APB300" s="53"/>
      <c r="APC300" s="48"/>
      <c r="APD300" s="49"/>
      <c r="APE300" s="48"/>
      <c r="APF300" s="48"/>
      <c r="APG300" s="53"/>
      <c r="APH300" s="48"/>
      <c r="API300" s="49"/>
      <c r="APJ300" s="48"/>
      <c r="APK300" s="48"/>
      <c r="APL300" s="53"/>
      <c r="APM300" s="48"/>
      <c r="APN300" s="49"/>
      <c r="APO300" s="48"/>
      <c r="APP300" s="48"/>
      <c r="APQ300" s="53"/>
      <c r="APR300" s="48"/>
      <c r="APS300" s="49"/>
      <c r="APT300" s="48"/>
      <c r="APU300" s="48"/>
      <c r="APV300" s="53"/>
      <c r="APW300" s="48"/>
      <c r="APX300" s="49"/>
      <c r="APY300" s="48"/>
      <c r="APZ300" s="48"/>
      <c r="AQA300" s="53"/>
      <c r="AQB300" s="48"/>
      <c r="AQC300" s="49"/>
      <c r="AQD300" s="48"/>
      <c r="AQE300" s="48"/>
      <c r="AQF300" s="53"/>
      <c r="AQG300" s="48"/>
      <c r="AQH300" s="49"/>
      <c r="AQI300" s="48"/>
      <c r="AQJ300" s="48"/>
      <c r="AQK300" s="53"/>
      <c r="AQL300" s="48"/>
      <c r="AQM300" s="49"/>
      <c r="AQN300" s="48"/>
      <c r="AQO300" s="48"/>
      <c r="AQP300" s="53"/>
      <c r="AQQ300" s="48"/>
      <c r="AQR300" s="49"/>
      <c r="AQS300" s="48"/>
      <c r="AQT300" s="48"/>
      <c r="AQU300" s="53"/>
      <c r="AQV300" s="48"/>
      <c r="AQW300" s="49"/>
      <c r="AQX300" s="48"/>
      <c r="AQY300" s="48"/>
      <c r="AQZ300" s="53"/>
      <c r="ARA300" s="48"/>
      <c r="ARB300" s="49"/>
      <c r="ARC300" s="48"/>
      <c r="ARD300" s="48"/>
      <c r="ARE300" s="53"/>
      <c r="ARF300" s="48"/>
      <c r="ARG300" s="49"/>
      <c r="ARH300" s="48"/>
      <c r="ARI300" s="48"/>
      <c r="ARJ300" s="53"/>
      <c r="ARK300" s="48"/>
      <c r="ARL300" s="49"/>
      <c r="ARM300" s="48"/>
      <c r="ARN300" s="48"/>
      <c r="ARO300" s="53"/>
      <c r="ARP300" s="48"/>
      <c r="ARQ300" s="49"/>
      <c r="ARR300" s="48"/>
      <c r="ARS300" s="48"/>
      <c r="ART300" s="53"/>
      <c r="ARU300" s="48"/>
      <c r="ARV300" s="49"/>
      <c r="ARW300" s="48"/>
      <c r="ARX300" s="48"/>
      <c r="ARY300" s="53"/>
      <c r="ARZ300" s="48"/>
      <c r="ASA300" s="49"/>
      <c r="ASB300" s="48"/>
      <c r="ASC300" s="48"/>
      <c r="ASD300" s="53"/>
      <c r="ASE300" s="48"/>
      <c r="ASF300" s="49"/>
      <c r="ASG300" s="48"/>
      <c r="ASH300" s="48"/>
      <c r="ASI300" s="53"/>
      <c r="ASJ300" s="48"/>
      <c r="ASK300" s="49"/>
      <c r="ASL300" s="48"/>
      <c r="ASM300" s="48"/>
      <c r="ASN300" s="53"/>
      <c r="ASO300" s="48"/>
      <c r="ASP300" s="49"/>
      <c r="ASQ300" s="48"/>
      <c r="ASR300" s="48"/>
      <c r="ASS300" s="53"/>
      <c r="AST300" s="48"/>
      <c r="ASU300" s="49"/>
      <c r="ASV300" s="48"/>
      <c r="ASW300" s="48"/>
      <c r="ASX300" s="53"/>
      <c r="ASY300" s="48"/>
      <c r="ASZ300" s="49"/>
      <c r="ATA300" s="48"/>
      <c r="ATB300" s="48"/>
      <c r="ATC300" s="53"/>
      <c r="ATD300" s="48"/>
      <c r="ATE300" s="49"/>
      <c r="ATF300" s="48"/>
      <c r="ATG300" s="48"/>
      <c r="ATH300" s="53"/>
      <c r="ATI300" s="48"/>
      <c r="ATJ300" s="49"/>
      <c r="ATK300" s="48"/>
      <c r="ATL300" s="48"/>
      <c r="ATM300" s="53"/>
      <c r="ATN300" s="48"/>
      <c r="ATO300" s="49"/>
      <c r="ATP300" s="48"/>
      <c r="ATQ300" s="48"/>
      <c r="ATR300" s="53"/>
      <c r="ATS300" s="48"/>
      <c r="ATT300" s="49"/>
      <c r="ATU300" s="48"/>
      <c r="ATV300" s="48"/>
      <c r="ATW300" s="53"/>
      <c r="ATX300" s="48"/>
      <c r="ATY300" s="49"/>
      <c r="ATZ300" s="48"/>
      <c r="AUA300" s="48"/>
      <c r="AUB300" s="53"/>
      <c r="AUC300" s="48"/>
      <c r="AUD300" s="49"/>
      <c r="AUE300" s="48"/>
      <c r="AUF300" s="48"/>
      <c r="AUG300" s="53"/>
      <c r="AUH300" s="48"/>
      <c r="AUI300" s="49"/>
      <c r="AUJ300" s="48"/>
      <c r="AUK300" s="48"/>
      <c r="AUL300" s="53"/>
      <c r="AUM300" s="48"/>
      <c r="AUN300" s="49"/>
      <c r="AUO300" s="48"/>
      <c r="AUP300" s="48"/>
      <c r="AUQ300" s="53"/>
      <c r="AUR300" s="48"/>
      <c r="AUS300" s="49"/>
      <c r="AUT300" s="48"/>
      <c r="AUU300" s="48"/>
      <c r="AUV300" s="53"/>
      <c r="AUW300" s="48"/>
      <c r="AUX300" s="49"/>
      <c r="AUY300" s="48"/>
      <c r="AUZ300" s="48"/>
      <c r="AVA300" s="53"/>
      <c r="AVB300" s="48"/>
      <c r="AVC300" s="49"/>
      <c r="AVD300" s="48"/>
      <c r="AVE300" s="48"/>
      <c r="AVF300" s="53"/>
      <c r="AVG300" s="48"/>
      <c r="AVH300" s="49"/>
      <c r="AVI300" s="48"/>
      <c r="AVJ300" s="48"/>
      <c r="AVK300" s="53"/>
      <c r="AVL300" s="48"/>
      <c r="AVM300" s="49"/>
      <c r="AVN300" s="48"/>
      <c r="AVO300" s="48"/>
      <c r="AVP300" s="53"/>
      <c r="AVQ300" s="48"/>
      <c r="AVR300" s="49"/>
      <c r="AVS300" s="48"/>
      <c r="AVT300" s="48"/>
      <c r="AVU300" s="53"/>
      <c r="AVV300" s="48"/>
      <c r="AVW300" s="49"/>
      <c r="AVX300" s="48"/>
      <c r="AVY300" s="48"/>
      <c r="AVZ300" s="53"/>
      <c r="AWA300" s="48"/>
      <c r="AWB300" s="49"/>
      <c r="AWC300" s="48"/>
      <c r="AWD300" s="48"/>
      <c r="AWE300" s="53"/>
      <c r="AWF300" s="48"/>
      <c r="AWG300" s="49"/>
      <c r="AWH300" s="48"/>
      <c r="AWI300" s="48"/>
      <c r="AWJ300" s="53"/>
      <c r="AWK300" s="48"/>
      <c r="AWL300" s="49"/>
      <c r="AWM300" s="48"/>
      <c r="AWN300" s="48"/>
      <c r="AWO300" s="53"/>
      <c r="AWP300" s="48"/>
      <c r="AWQ300" s="49"/>
      <c r="AWR300" s="48"/>
      <c r="AWS300" s="48"/>
      <c r="AWT300" s="53"/>
      <c r="AWU300" s="48"/>
      <c r="AWV300" s="49"/>
      <c r="AWW300" s="48"/>
      <c r="AWX300" s="48"/>
      <c r="AWY300" s="53"/>
      <c r="AWZ300" s="48"/>
      <c r="AXA300" s="49"/>
      <c r="AXB300" s="48"/>
      <c r="AXC300" s="48"/>
      <c r="AXD300" s="53"/>
      <c r="AXE300" s="48"/>
      <c r="AXF300" s="49"/>
      <c r="AXG300" s="48"/>
      <c r="AXH300" s="48"/>
      <c r="AXI300" s="53"/>
      <c r="AXJ300" s="48"/>
      <c r="AXK300" s="49"/>
      <c r="AXL300" s="48"/>
      <c r="AXM300" s="48"/>
      <c r="AXN300" s="53"/>
      <c r="AXO300" s="48"/>
      <c r="AXP300" s="49"/>
      <c r="AXQ300" s="48"/>
      <c r="AXR300" s="48"/>
      <c r="AXS300" s="53"/>
      <c r="AXT300" s="48"/>
      <c r="AXU300" s="49"/>
      <c r="AXV300" s="48"/>
      <c r="AXW300" s="48"/>
      <c r="AXX300" s="53"/>
      <c r="AXY300" s="48"/>
      <c r="AXZ300" s="49"/>
      <c r="AYA300" s="48"/>
      <c r="AYB300" s="48"/>
      <c r="AYC300" s="53"/>
      <c r="AYD300" s="48"/>
      <c r="AYE300" s="49"/>
      <c r="AYF300" s="48"/>
      <c r="AYG300" s="48"/>
      <c r="AYH300" s="53"/>
      <c r="AYI300" s="48"/>
      <c r="AYJ300" s="49"/>
      <c r="AYK300" s="48"/>
      <c r="AYL300" s="48"/>
      <c r="AYM300" s="53"/>
      <c r="AYN300" s="48"/>
      <c r="AYO300" s="49"/>
      <c r="AYP300" s="48"/>
      <c r="AYQ300" s="48"/>
      <c r="AYR300" s="53"/>
      <c r="AYS300" s="48"/>
      <c r="AYT300" s="49"/>
      <c r="AYU300" s="48"/>
      <c r="AYV300" s="48"/>
      <c r="AYW300" s="53"/>
      <c r="AYX300" s="48"/>
      <c r="AYY300" s="49"/>
      <c r="AYZ300" s="48"/>
      <c r="AZA300" s="48"/>
      <c r="AZB300" s="53"/>
      <c r="AZC300" s="48"/>
      <c r="AZD300" s="49"/>
      <c r="AZE300" s="48"/>
      <c r="AZF300" s="48"/>
      <c r="AZG300" s="53"/>
      <c r="AZH300" s="48"/>
      <c r="AZI300" s="49"/>
      <c r="AZJ300" s="48"/>
      <c r="AZK300" s="48"/>
      <c r="AZL300" s="53"/>
      <c r="AZM300" s="48"/>
      <c r="AZN300" s="49"/>
      <c r="AZO300" s="48"/>
      <c r="AZP300" s="48"/>
      <c r="AZQ300" s="53"/>
      <c r="AZR300" s="48"/>
      <c r="AZS300" s="49"/>
      <c r="AZT300" s="48"/>
      <c r="AZU300" s="48"/>
      <c r="AZV300" s="53"/>
      <c r="AZW300" s="48"/>
      <c r="AZX300" s="49"/>
      <c r="AZY300" s="48"/>
      <c r="AZZ300" s="48"/>
      <c r="BAA300" s="53"/>
      <c r="BAB300" s="48"/>
      <c r="BAC300" s="49"/>
      <c r="BAD300" s="48"/>
      <c r="BAE300" s="48"/>
      <c r="BAF300" s="53"/>
      <c r="BAG300" s="48"/>
      <c r="BAH300" s="49"/>
      <c r="BAI300" s="48"/>
      <c r="BAJ300" s="48"/>
      <c r="BAK300" s="53"/>
      <c r="BAL300" s="48"/>
      <c r="BAM300" s="49"/>
      <c r="BAN300" s="48"/>
      <c r="BAO300" s="48"/>
      <c r="BAP300" s="53"/>
      <c r="BAQ300" s="48"/>
      <c r="BAR300" s="49"/>
      <c r="BAS300" s="48"/>
      <c r="BAT300" s="48"/>
      <c r="BAU300" s="53"/>
      <c r="BAV300" s="48"/>
      <c r="BAW300" s="49"/>
      <c r="BAX300" s="48"/>
      <c r="BAY300" s="48"/>
      <c r="BAZ300" s="53"/>
      <c r="BBA300" s="48"/>
      <c r="BBB300" s="49"/>
      <c r="BBC300" s="48"/>
      <c r="BBD300" s="48"/>
      <c r="BBE300" s="53"/>
      <c r="BBF300" s="48"/>
      <c r="BBG300" s="49"/>
      <c r="BBH300" s="48"/>
      <c r="BBI300" s="48"/>
      <c r="BBJ300" s="53"/>
      <c r="BBK300" s="48"/>
      <c r="BBL300" s="49"/>
      <c r="BBM300" s="48"/>
      <c r="BBN300" s="48"/>
      <c r="BBO300" s="53"/>
      <c r="BBP300" s="48"/>
      <c r="BBQ300" s="49"/>
      <c r="BBR300" s="48"/>
      <c r="BBS300" s="48"/>
      <c r="BBT300" s="53"/>
      <c r="BBU300" s="48"/>
      <c r="BBV300" s="49"/>
      <c r="BBW300" s="48"/>
      <c r="BBX300" s="48"/>
      <c r="BBY300" s="53"/>
      <c r="BBZ300" s="48"/>
      <c r="BCA300" s="49"/>
      <c r="BCB300" s="48"/>
      <c r="BCC300" s="48"/>
      <c r="BCD300" s="53"/>
      <c r="BCE300" s="48"/>
      <c r="BCF300" s="49"/>
      <c r="BCG300" s="48"/>
      <c r="BCH300" s="48"/>
      <c r="BCI300" s="53"/>
      <c r="BCJ300" s="48"/>
      <c r="BCK300" s="49"/>
      <c r="BCL300" s="48"/>
      <c r="BCM300" s="48"/>
      <c r="BCN300" s="53"/>
      <c r="BCO300" s="48"/>
      <c r="BCP300" s="49"/>
      <c r="BCQ300" s="48"/>
      <c r="BCR300" s="48"/>
      <c r="BCS300" s="53"/>
      <c r="BCT300" s="48"/>
      <c r="BCU300" s="49"/>
      <c r="BCV300" s="48"/>
      <c r="BCW300" s="48"/>
      <c r="BCX300" s="53"/>
      <c r="BCY300" s="48"/>
      <c r="BCZ300" s="49"/>
      <c r="BDA300" s="48"/>
      <c r="BDB300" s="48"/>
      <c r="BDC300" s="53"/>
      <c r="BDD300" s="48"/>
      <c r="BDE300" s="49"/>
      <c r="BDF300" s="48"/>
      <c r="BDG300" s="48"/>
      <c r="BDH300" s="53"/>
      <c r="BDI300" s="48"/>
      <c r="BDJ300" s="49"/>
      <c r="BDK300" s="48"/>
      <c r="BDL300" s="48"/>
      <c r="BDM300" s="53"/>
      <c r="BDN300" s="48"/>
      <c r="BDO300" s="49"/>
      <c r="BDP300" s="48"/>
      <c r="BDQ300" s="48"/>
      <c r="BDR300" s="53"/>
      <c r="BDS300" s="48"/>
      <c r="BDT300" s="49"/>
      <c r="BDU300" s="48"/>
      <c r="BDV300" s="48"/>
      <c r="BDW300" s="53"/>
      <c r="BDX300" s="48"/>
      <c r="BDY300" s="49"/>
      <c r="BDZ300" s="48"/>
      <c r="BEA300" s="48"/>
      <c r="BEB300" s="53"/>
      <c r="BEC300" s="48"/>
      <c r="BED300" s="49"/>
      <c r="BEE300" s="48"/>
      <c r="BEF300" s="48"/>
      <c r="BEG300" s="53"/>
      <c r="BEH300" s="48"/>
      <c r="BEI300" s="49"/>
      <c r="BEJ300" s="48"/>
      <c r="BEK300" s="48"/>
      <c r="BEL300" s="53"/>
      <c r="BEM300" s="48"/>
      <c r="BEN300" s="49"/>
      <c r="BEO300" s="48"/>
      <c r="BEP300" s="48"/>
      <c r="BEQ300" s="53"/>
      <c r="BER300" s="48"/>
      <c r="BES300" s="49"/>
      <c r="BET300" s="48"/>
      <c r="BEU300" s="48"/>
      <c r="BEV300" s="53"/>
      <c r="BEW300" s="48"/>
      <c r="BEX300" s="49"/>
      <c r="BEY300" s="48"/>
      <c r="BEZ300" s="48"/>
      <c r="BFA300" s="53"/>
      <c r="BFB300" s="48"/>
      <c r="BFC300" s="49"/>
      <c r="BFD300" s="48"/>
      <c r="BFE300" s="48"/>
      <c r="BFF300" s="53"/>
      <c r="BFG300" s="48"/>
      <c r="BFH300" s="49"/>
      <c r="BFI300" s="48"/>
      <c r="BFJ300" s="48"/>
      <c r="BFK300" s="53"/>
      <c r="BFL300" s="48"/>
      <c r="BFM300" s="49"/>
      <c r="BFN300" s="48"/>
      <c r="BFO300" s="48"/>
      <c r="BFP300" s="53"/>
      <c r="BFQ300" s="48"/>
      <c r="BFR300" s="49"/>
      <c r="BFS300" s="48"/>
      <c r="BFT300" s="48"/>
      <c r="BFU300" s="53"/>
      <c r="BFV300" s="48"/>
      <c r="BFW300" s="49"/>
      <c r="BFX300" s="48"/>
      <c r="BFY300" s="48"/>
      <c r="BFZ300" s="53"/>
      <c r="BGA300" s="48"/>
      <c r="BGB300" s="49"/>
      <c r="BGC300" s="48"/>
      <c r="BGD300" s="48"/>
      <c r="BGE300" s="53"/>
      <c r="BGF300" s="48"/>
      <c r="BGG300" s="49"/>
      <c r="BGH300" s="48"/>
      <c r="BGI300" s="48"/>
      <c r="BGJ300" s="53"/>
      <c r="BGK300" s="48"/>
      <c r="BGL300" s="49"/>
      <c r="BGM300" s="48"/>
      <c r="BGN300" s="48"/>
      <c r="BGO300" s="53"/>
      <c r="BGP300" s="48"/>
      <c r="BGQ300" s="49"/>
      <c r="BGR300" s="48"/>
      <c r="BGS300" s="48"/>
      <c r="BGT300" s="53"/>
      <c r="BGU300" s="48"/>
      <c r="BGV300" s="49"/>
      <c r="BGW300" s="48"/>
      <c r="BGX300" s="48"/>
      <c r="BGY300" s="53"/>
      <c r="BGZ300" s="48"/>
      <c r="BHA300" s="49"/>
      <c r="BHB300" s="48"/>
      <c r="BHC300" s="48"/>
      <c r="BHD300" s="53"/>
      <c r="BHE300" s="48"/>
      <c r="BHF300" s="49"/>
      <c r="BHG300" s="48"/>
      <c r="BHH300" s="48"/>
      <c r="BHI300" s="53"/>
      <c r="BHJ300" s="48"/>
      <c r="BHK300" s="49"/>
      <c r="BHL300" s="48"/>
      <c r="BHM300" s="48"/>
      <c r="BHN300" s="53"/>
      <c r="BHO300" s="48"/>
      <c r="BHP300" s="49"/>
      <c r="BHQ300" s="48"/>
      <c r="BHR300" s="48"/>
      <c r="BHS300" s="53"/>
      <c r="BHT300" s="48"/>
      <c r="BHU300" s="49"/>
      <c r="BHV300" s="48"/>
      <c r="BHW300" s="48"/>
      <c r="BHX300" s="53"/>
      <c r="BHY300" s="48"/>
      <c r="BHZ300" s="49"/>
      <c r="BIA300" s="48"/>
      <c r="BIB300" s="48"/>
      <c r="BIC300" s="53"/>
      <c r="BID300" s="48"/>
      <c r="BIE300" s="49"/>
      <c r="BIF300" s="48"/>
      <c r="BIG300" s="48"/>
      <c r="BIH300" s="53"/>
      <c r="BII300" s="48"/>
      <c r="BIJ300" s="49"/>
      <c r="BIK300" s="48"/>
      <c r="BIL300" s="48"/>
      <c r="BIM300" s="53"/>
      <c r="BIN300" s="48"/>
      <c r="BIO300" s="49"/>
      <c r="BIP300" s="48"/>
      <c r="BIQ300" s="48"/>
      <c r="BIR300" s="53"/>
      <c r="BIS300" s="48"/>
      <c r="BIT300" s="49"/>
      <c r="BIU300" s="48"/>
      <c r="BIV300" s="48"/>
      <c r="BIW300" s="53"/>
      <c r="BIX300" s="48"/>
      <c r="BIY300" s="49"/>
      <c r="BIZ300" s="48"/>
      <c r="BJA300" s="48"/>
      <c r="BJB300" s="53"/>
      <c r="BJC300" s="48"/>
      <c r="BJD300" s="49"/>
      <c r="BJE300" s="48"/>
      <c r="BJF300" s="48"/>
      <c r="BJG300" s="53"/>
      <c r="BJH300" s="48"/>
      <c r="BJI300" s="49"/>
      <c r="BJJ300" s="48"/>
      <c r="BJK300" s="48"/>
      <c r="BJL300" s="53"/>
      <c r="BJM300" s="48"/>
      <c r="BJN300" s="49"/>
      <c r="BJO300" s="48"/>
      <c r="BJP300" s="48"/>
      <c r="BJQ300" s="53"/>
      <c r="BJR300" s="48"/>
      <c r="BJS300" s="49"/>
      <c r="BJT300" s="48"/>
      <c r="BJU300" s="48"/>
      <c r="BJV300" s="53"/>
      <c r="BJW300" s="48"/>
      <c r="BJX300" s="49"/>
      <c r="BJY300" s="48"/>
      <c r="BJZ300" s="48"/>
      <c r="BKA300" s="53"/>
      <c r="BKB300" s="48"/>
      <c r="BKC300" s="49"/>
      <c r="BKD300" s="48"/>
      <c r="BKE300" s="48"/>
      <c r="BKF300" s="53"/>
      <c r="BKG300" s="48"/>
      <c r="BKH300" s="49"/>
      <c r="BKI300" s="48"/>
      <c r="BKJ300" s="48"/>
      <c r="BKK300" s="53"/>
      <c r="BKL300" s="48"/>
      <c r="BKM300" s="49"/>
      <c r="BKN300" s="48"/>
      <c r="BKO300" s="48"/>
      <c r="BKP300" s="53"/>
      <c r="BKQ300" s="48"/>
      <c r="BKR300" s="49"/>
      <c r="BKS300" s="48"/>
      <c r="BKT300" s="48"/>
      <c r="BKU300" s="53"/>
      <c r="BKV300" s="48"/>
      <c r="BKW300" s="49"/>
      <c r="BKX300" s="48"/>
      <c r="BKY300" s="48"/>
      <c r="BKZ300" s="53"/>
      <c r="BLA300" s="48"/>
      <c r="BLB300" s="49"/>
      <c r="BLC300" s="48"/>
      <c r="BLD300" s="48"/>
      <c r="BLE300" s="53"/>
      <c r="BLF300" s="48"/>
      <c r="BLG300" s="49"/>
      <c r="BLH300" s="48"/>
      <c r="BLI300" s="48"/>
      <c r="BLJ300" s="53"/>
      <c r="BLK300" s="48"/>
      <c r="BLL300" s="49"/>
      <c r="BLM300" s="48"/>
      <c r="BLN300" s="48"/>
      <c r="BLO300" s="53"/>
      <c r="BLP300" s="48"/>
      <c r="BLQ300" s="49"/>
      <c r="BLR300" s="48"/>
      <c r="BLS300" s="48"/>
      <c r="BLT300" s="53"/>
      <c r="BLU300" s="48"/>
      <c r="BLV300" s="49"/>
      <c r="BLW300" s="48"/>
      <c r="BLX300" s="48"/>
      <c r="BLY300" s="53"/>
      <c r="BLZ300" s="48"/>
      <c r="BMA300" s="49"/>
      <c r="BMB300" s="48"/>
      <c r="BMC300" s="48"/>
      <c r="BMD300" s="53"/>
      <c r="BME300" s="48"/>
      <c r="BMF300" s="49"/>
      <c r="BMG300" s="48"/>
      <c r="BMH300" s="48"/>
      <c r="BMI300" s="53"/>
      <c r="BMJ300" s="48"/>
      <c r="BMK300" s="49"/>
      <c r="BML300" s="48"/>
      <c r="BMM300" s="48"/>
      <c r="BMN300" s="53"/>
      <c r="BMO300" s="48"/>
      <c r="BMP300" s="49"/>
      <c r="BMQ300" s="48"/>
      <c r="BMR300" s="48"/>
      <c r="BMS300" s="53"/>
      <c r="BMT300" s="48"/>
      <c r="BMU300" s="49"/>
      <c r="BMV300" s="48"/>
      <c r="BMW300" s="48"/>
      <c r="BMX300" s="53"/>
      <c r="BMY300" s="48"/>
      <c r="BMZ300" s="49"/>
      <c r="BNA300" s="48"/>
      <c r="BNB300" s="48"/>
      <c r="BNC300" s="53"/>
      <c r="BND300" s="48"/>
      <c r="BNE300" s="49"/>
      <c r="BNF300" s="48"/>
      <c r="BNG300" s="48"/>
      <c r="BNH300" s="53"/>
      <c r="BNI300" s="48"/>
      <c r="BNJ300" s="49"/>
      <c r="BNK300" s="48"/>
      <c r="BNL300" s="48"/>
      <c r="BNM300" s="53"/>
      <c r="BNN300" s="48"/>
      <c r="BNO300" s="49"/>
      <c r="BNP300" s="48"/>
      <c r="BNQ300" s="48"/>
      <c r="BNR300" s="53"/>
      <c r="BNS300" s="48"/>
      <c r="BNT300" s="49"/>
      <c r="BNU300" s="48"/>
      <c r="BNV300" s="48"/>
      <c r="BNW300" s="53"/>
      <c r="BNX300" s="48"/>
      <c r="BNY300" s="49"/>
      <c r="BNZ300" s="48"/>
      <c r="BOA300" s="48"/>
      <c r="BOB300" s="53"/>
      <c r="BOC300" s="48"/>
      <c r="BOD300" s="49"/>
      <c r="BOE300" s="48"/>
      <c r="BOF300" s="48"/>
      <c r="BOG300" s="53"/>
      <c r="BOH300" s="48"/>
      <c r="BOI300" s="49"/>
      <c r="BOJ300" s="48"/>
      <c r="BOK300" s="48"/>
      <c r="BOL300" s="53"/>
      <c r="BOM300" s="48"/>
      <c r="BON300" s="49"/>
      <c r="BOO300" s="48"/>
      <c r="BOP300" s="48"/>
      <c r="BOQ300" s="53"/>
      <c r="BOR300" s="48"/>
      <c r="BOS300" s="49"/>
      <c r="BOT300" s="48"/>
      <c r="BOU300" s="48"/>
      <c r="BOV300" s="53"/>
      <c r="BOW300" s="48"/>
      <c r="BOX300" s="49"/>
      <c r="BOY300" s="48"/>
      <c r="BOZ300" s="48"/>
      <c r="BPA300" s="53"/>
      <c r="BPB300" s="48"/>
      <c r="BPC300" s="49"/>
      <c r="BPD300" s="48"/>
      <c r="BPE300" s="48"/>
      <c r="BPF300" s="53"/>
      <c r="BPG300" s="48"/>
      <c r="BPH300" s="49"/>
      <c r="BPI300" s="48"/>
      <c r="BPJ300" s="48"/>
      <c r="BPK300" s="53"/>
      <c r="BPL300" s="48"/>
      <c r="BPM300" s="49"/>
      <c r="BPN300" s="48"/>
      <c r="BPO300" s="48"/>
      <c r="BPP300" s="53"/>
      <c r="BPQ300" s="48"/>
      <c r="BPR300" s="49"/>
      <c r="BPS300" s="48"/>
      <c r="BPT300" s="48"/>
      <c r="BPU300" s="53"/>
      <c r="BPV300" s="48"/>
      <c r="BPW300" s="49"/>
      <c r="BPX300" s="48"/>
      <c r="BPY300" s="48"/>
      <c r="BPZ300" s="53"/>
      <c r="BQA300" s="48"/>
      <c r="BQB300" s="49"/>
      <c r="BQC300" s="48"/>
      <c r="BQD300" s="48"/>
      <c r="BQE300" s="53"/>
      <c r="BQF300" s="48"/>
      <c r="BQG300" s="49"/>
      <c r="BQH300" s="48"/>
      <c r="BQI300" s="48"/>
      <c r="BQJ300" s="53"/>
      <c r="BQK300" s="48"/>
      <c r="BQL300" s="49"/>
      <c r="BQM300" s="48"/>
      <c r="BQN300" s="48"/>
      <c r="BQO300" s="53"/>
      <c r="BQP300" s="48"/>
      <c r="BQQ300" s="49"/>
      <c r="BQR300" s="48"/>
      <c r="BQS300" s="48"/>
      <c r="BQT300" s="53"/>
      <c r="BQU300" s="48"/>
      <c r="BQV300" s="49"/>
      <c r="BQW300" s="48"/>
      <c r="BQX300" s="48"/>
      <c r="BQY300" s="53"/>
      <c r="BQZ300" s="48"/>
      <c r="BRA300" s="49"/>
      <c r="BRB300" s="48"/>
      <c r="BRC300" s="48"/>
      <c r="BRD300" s="53"/>
      <c r="BRE300" s="48"/>
      <c r="BRF300" s="49"/>
      <c r="BRG300" s="48"/>
      <c r="BRH300" s="48"/>
      <c r="BRI300" s="53"/>
      <c r="BRJ300" s="48"/>
      <c r="BRK300" s="49"/>
      <c r="BRL300" s="48"/>
      <c r="BRM300" s="48"/>
      <c r="BRN300" s="53"/>
      <c r="BRO300" s="48"/>
      <c r="BRP300" s="49"/>
      <c r="BRQ300" s="48"/>
      <c r="BRR300" s="48"/>
      <c r="BRS300" s="53"/>
      <c r="BRT300" s="48"/>
      <c r="BRU300" s="49"/>
      <c r="BRV300" s="48"/>
      <c r="BRW300" s="48"/>
      <c r="BRX300" s="53"/>
      <c r="BRY300" s="48"/>
      <c r="BRZ300" s="49"/>
      <c r="BSA300" s="48"/>
      <c r="BSB300" s="48"/>
      <c r="BSC300" s="53"/>
      <c r="BSD300" s="48"/>
      <c r="BSE300" s="49"/>
      <c r="BSF300" s="48"/>
      <c r="BSG300" s="48"/>
      <c r="BSH300" s="53"/>
      <c r="BSI300" s="48"/>
      <c r="BSJ300" s="49"/>
      <c r="BSK300" s="48"/>
      <c r="BSL300" s="48"/>
      <c r="BSM300" s="53"/>
      <c r="BSN300" s="48"/>
      <c r="BSO300" s="49"/>
      <c r="BSP300" s="48"/>
      <c r="BSQ300" s="48"/>
      <c r="BSR300" s="53"/>
      <c r="BSS300" s="48"/>
      <c r="BST300" s="49"/>
      <c r="BSU300" s="48"/>
      <c r="BSV300" s="48"/>
      <c r="BSW300" s="53"/>
      <c r="BSX300" s="48"/>
      <c r="BSY300" s="49"/>
      <c r="BSZ300" s="48"/>
      <c r="BTA300" s="48"/>
      <c r="BTB300" s="53"/>
      <c r="BTC300" s="48"/>
      <c r="BTD300" s="49"/>
      <c r="BTE300" s="48"/>
      <c r="BTF300" s="48"/>
      <c r="BTG300" s="53"/>
      <c r="BTH300" s="48"/>
      <c r="BTI300" s="49"/>
      <c r="BTJ300" s="48"/>
      <c r="BTK300" s="48"/>
      <c r="BTL300" s="53"/>
      <c r="BTM300" s="48"/>
      <c r="BTN300" s="49"/>
      <c r="BTO300" s="48"/>
      <c r="BTP300" s="48"/>
      <c r="BTQ300" s="53"/>
      <c r="BTR300" s="48"/>
      <c r="BTS300" s="49"/>
      <c r="BTT300" s="48"/>
      <c r="BTU300" s="48"/>
      <c r="BTV300" s="53"/>
      <c r="BTW300" s="48"/>
      <c r="BTX300" s="49"/>
      <c r="BTY300" s="48"/>
      <c r="BTZ300" s="48"/>
      <c r="BUA300" s="53"/>
      <c r="BUB300" s="48"/>
      <c r="BUC300" s="49"/>
      <c r="BUD300" s="48"/>
      <c r="BUE300" s="48"/>
      <c r="BUF300" s="53"/>
      <c r="BUG300" s="48"/>
      <c r="BUH300" s="49"/>
      <c r="BUI300" s="48"/>
      <c r="BUJ300" s="48"/>
      <c r="BUK300" s="53"/>
      <c r="BUL300" s="48"/>
      <c r="BUM300" s="49"/>
      <c r="BUN300" s="48"/>
      <c r="BUO300" s="48"/>
      <c r="BUP300" s="53"/>
      <c r="BUQ300" s="48"/>
      <c r="BUR300" s="49"/>
      <c r="BUS300" s="48"/>
      <c r="BUT300" s="48"/>
      <c r="BUU300" s="53"/>
      <c r="BUV300" s="48"/>
      <c r="BUW300" s="49"/>
      <c r="BUX300" s="48"/>
      <c r="BUY300" s="48"/>
      <c r="BUZ300" s="53"/>
      <c r="BVA300" s="48"/>
      <c r="BVB300" s="49"/>
      <c r="BVC300" s="48"/>
      <c r="BVD300" s="48"/>
      <c r="BVE300" s="53"/>
      <c r="BVF300" s="48"/>
      <c r="BVG300" s="49"/>
      <c r="BVH300" s="48"/>
      <c r="BVI300" s="48"/>
      <c r="BVJ300" s="53"/>
      <c r="BVK300" s="48"/>
      <c r="BVL300" s="49"/>
      <c r="BVM300" s="48"/>
      <c r="BVN300" s="48"/>
      <c r="BVO300" s="53"/>
      <c r="BVP300" s="48"/>
      <c r="BVQ300" s="49"/>
      <c r="BVR300" s="48"/>
      <c r="BVS300" s="48"/>
      <c r="BVT300" s="53"/>
      <c r="BVU300" s="48"/>
      <c r="BVV300" s="49"/>
      <c r="BVW300" s="48"/>
      <c r="BVX300" s="48"/>
      <c r="BVY300" s="53"/>
      <c r="BVZ300" s="48"/>
      <c r="BWA300" s="49"/>
      <c r="BWB300" s="48"/>
      <c r="BWC300" s="48"/>
      <c r="BWD300" s="53"/>
      <c r="BWE300" s="48"/>
      <c r="BWF300" s="49"/>
      <c r="BWG300" s="48"/>
      <c r="BWH300" s="48"/>
      <c r="BWI300" s="53"/>
      <c r="BWJ300" s="48"/>
      <c r="BWK300" s="49"/>
      <c r="BWL300" s="48"/>
      <c r="BWM300" s="48"/>
      <c r="BWN300" s="53"/>
      <c r="BWO300" s="48"/>
      <c r="BWP300" s="49"/>
      <c r="BWQ300" s="48"/>
      <c r="BWR300" s="48"/>
      <c r="BWS300" s="53"/>
      <c r="BWT300" s="48"/>
      <c r="BWU300" s="49"/>
      <c r="BWV300" s="48"/>
      <c r="BWW300" s="48"/>
      <c r="BWX300" s="53"/>
      <c r="BWY300" s="48"/>
      <c r="BWZ300" s="49"/>
      <c r="BXA300" s="48"/>
      <c r="BXB300" s="48"/>
      <c r="BXC300" s="53"/>
      <c r="BXD300" s="48"/>
      <c r="BXE300" s="49"/>
      <c r="BXF300" s="48"/>
      <c r="BXG300" s="48"/>
      <c r="BXH300" s="53"/>
      <c r="BXI300" s="48"/>
      <c r="BXJ300" s="49"/>
      <c r="BXK300" s="48"/>
      <c r="BXL300" s="48"/>
      <c r="BXM300" s="53"/>
      <c r="BXN300" s="48"/>
      <c r="BXO300" s="49"/>
      <c r="BXP300" s="48"/>
      <c r="BXQ300" s="48"/>
      <c r="BXR300" s="53"/>
      <c r="BXS300" s="48"/>
      <c r="BXT300" s="49"/>
      <c r="BXU300" s="48"/>
      <c r="BXV300" s="48"/>
      <c r="BXW300" s="53"/>
      <c r="BXX300" s="48"/>
      <c r="BXY300" s="49"/>
      <c r="BXZ300" s="48"/>
      <c r="BYA300" s="48"/>
      <c r="BYB300" s="53"/>
      <c r="BYC300" s="48"/>
      <c r="BYD300" s="49"/>
      <c r="BYE300" s="48"/>
      <c r="BYF300" s="48"/>
      <c r="BYG300" s="53"/>
      <c r="BYH300" s="48"/>
      <c r="BYI300" s="49"/>
      <c r="BYJ300" s="48"/>
      <c r="BYK300" s="48"/>
      <c r="BYL300" s="53"/>
      <c r="BYM300" s="48"/>
      <c r="BYN300" s="49"/>
      <c r="BYO300" s="48"/>
      <c r="BYP300" s="48"/>
      <c r="BYQ300" s="53"/>
      <c r="BYR300" s="48"/>
      <c r="BYS300" s="49"/>
      <c r="BYT300" s="48"/>
      <c r="BYU300" s="48"/>
      <c r="BYV300" s="53"/>
      <c r="BYW300" s="48"/>
      <c r="BYX300" s="49"/>
      <c r="BYY300" s="48"/>
      <c r="BYZ300" s="48"/>
      <c r="BZA300" s="53"/>
      <c r="BZB300" s="48"/>
      <c r="BZC300" s="49"/>
      <c r="BZD300" s="48"/>
      <c r="BZE300" s="48"/>
      <c r="BZF300" s="53"/>
      <c r="BZG300" s="48"/>
      <c r="BZH300" s="49"/>
      <c r="BZI300" s="48"/>
      <c r="BZJ300" s="48"/>
      <c r="BZK300" s="53"/>
      <c r="BZL300" s="48"/>
      <c r="BZM300" s="49"/>
      <c r="BZN300" s="48"/>
      <c r="BZO300" s="48"/>
      <c r="BZP300" s="53"/>
      <c r="BZQ300" s="48"/>
      <c r="BZR300" s="49"/>
      <c r="BZS300" s="48"/>
      <c r="BZT300" s="48"/>
      <c r="BZU300" s="53"/>
      <c r="BZV300" s="48"/>
      <c r="BZW300" s="49"/>
      <c r="BZX300" s="48"/>
      <c r="BZY300" s="48"/>
      <c r="BZZ300" s="53"/>
      <c r="CAA300" s="48"/>
      <c r="CAB300" s="49"/>
      <c r="CAC300" s="48"/>
      <c r="CAD300" s="48"/>
      <c r="CAE300" s="53"/>
      <c r="CAF300" s="48"/>
      <c r="CAG300" s="49"/>
      <c r="CAH300" s="48"/>
      <c r="CAI300" s="48"/>
      <c r="CAJ300" s="53"/>
      <c r="CAK300" s="48"/>
      <c r="CAL300" s="49"/>
      <c r="CAM300" s="48"/>
      <c r="CAN300" s="48"/>
      <c r="CAO300" s="53"/>
      <c r="CAP300" s="48"/>
      <c r="CAQ300" s="49"/>
      <c r="CAR300" s="48"/>
      <c r="CAS300" s="48"/>
      <c r="CAT300" s="53"/>
      <c r="CAU300" s="48"/>
      <c r="CAV300" s="49"/>
      <c r="CAW300" s="48"/>
      <c r="CAX300" s="48"/>
      <c r="CAY300" s="53"/>
      <c r="CAZ300" s="48"/>
      <c r="CBA300" s="49"/>
      <c r="CBB300" s="48"/>
      <c r="CBC300" s="48"/>
      <c r="CBD300" s="53"/>
      <c r="CBE300" s="48"/>
      <c r="CBF300" s="49"/>
      <c r="CBG300" s="48"/>
      <c r="CBH300" s="48"/>
      <c r="CBI300" s="53"/>
      <c r="CBJ300" s="48"/>
      <c r="CBK300" s="49"/>
      <c r="CBL300" s="48"/>
      <c r="CBM300" s="48"/>
      <c r="CBN300" s="53"/>
      <c r="CBO300" s="48"/>
      <c r="CBP300" s="49"/>
      <c r="CBQ300" s="48"/>
      <c r="CBR300" s="48"/>
      <c r="CBS300" s="53"/>
      <c r="CBT300" s="48"/>
      <c r="CBU300" s="49"/>
      <c r="CBV300" s="48"/>
      <c r="CBW300" s="48"/>
      <c r="CBX300" s="53"/>
      <c r="CBY300" s="48"/>
      <c r="CBZ300" s="49"/>
      <c r="CCA300" s="48"/>
      <c r="CCB300" s="48"/>
      <c r="CCC300" s="53"/>
      <c r="CCD300" s="48"/>
      <c r="CCE300" s="49"/>
      <c r="CCF300" s="48"/>
      <c r="CCG300" s="48"/>
      <c r="CCH300" s="53"/>
      <c r="CCI300" s="48"/>
      <c r="CCJ300" s="49"/>
      <c r="CCK300" s="48"/>
      <c r="CCL300" s="48"/>
      <c r="CCM300" s="53"/>
      <c r="CCN300" s="48"/>
      <c r="CCO300" s="49"/>
      <c r="CCP300" s="48"/>
      <c r="CCQ300" s="48"/>
      <c r="CCR300" s="53"/>
      <c r="CCS300" s="48"/>
      <c r="CCT300" s="49"/>
      <c r="CCU300" s="48"/>
      <c r="CCV300" s="48"/>
      <c r="CCW300" s="53"/>
      <c r="CCX300" s="48"/>
      <c r="CCY300" s="49"/>
      <c r="CCZ300" s="48"/>
      <c r="CDA300" s="48"/>
      <c r="CDB300" s="53"/>
      <c r="CDC300" s="48"/>
      <c r="CDD300" s="49"/>
      <c r="CDE300" s="48"/>
      <c r="CDF300" s="48"/>
      <c r="CDG300" s="53"/>
      <c r="CDH300" s="48"/>
      <c r="CDI300" s="49"/>
      <c r="CDJ300" s="48"/>
      <c r="CDK300" s="48"/>
      <c r="CDL300" s="53"/>
      <c r="CDM300" s="48"/>
      <c r="CDN300" s="49"/>
      <c r="CDO300" s="48"/>
      <c r="CDP300" s="48"/>
      <c r="CDQ300" s="53"/>
      <c r="CDR300" s="48"/>
      <c r="CDS300" s="49"/>
      <c r="CDT300" s="48"/>
      <c r="CDU300" s="48"/>
      <c r="CDV300" s="53"/>
      <c r="CDW300" s="48"/>
      <c r="CDX300" s="49"/>
      <c r="CDY300" s="48"/>
      <c r="CDZ300" s="48"/>
      <c r="CEA300" s="53"/>
      <c r="CEB300" s="48"/>
      <c r="CEC300" s="49"/>
      <c r="CED300" s="48"/>
      <c r="CEE300" s="48"/>
      <c r="CEF300" s="53"/>
      <c r="CEG300" s="48"/>
      <c r="CEH300" s="49"/>
      <c r="CEI300" s="48"/>
      <c r="CEJ300" s="48"/>
      <c r="CEK300" s="53"/>
      <c r="CEL300" s="48"/>
      <c r="CEM300" s="49"/>
      <c r="CEN300" s="48"/>
      <c r="CEO300" s="48"/>
      <c r="CEP300" s="53"/>
      <c r="CEQ300" s="48"/>
      <c r="CER300" s="49"/>
      <c r="CES300" s="48"/>
      <c r="CET300" s="48"/>
      <c r="CEU300" s="53"/>
      <c r="CEV300" s="48"/>
      <c r="CEW300" s="49"/>
      <c r="CEX300" s="48"/>
      <c r="CEY300" s="48"/>
      <c r="CEZ300" s="53"/>
      <c r="CFA300" s="48"/>
      <c r="CFB300" s="49"/>
      <c r="CFC300" s="48"/>
      <c r="CFD300" s="48"/>
      <c r="CFE300" s="53"/>
      <c r="CFF300" s="48"/>
      <c r="CFG300" s="49"/>
      <c r="CFH300" s="48"/>
      <c r="CFI300" s="48"/>
      <c r="CFJ300" s="53"/>
      <c r="CFK300" s="48"/>
      <c r="CFL300" s="49"/>
      <c r="CFM300" s="48"/>
      <c r="CFN300" s="48"/>
      <c r="CFO300" s="53"/>
      <c r="CFP300" s="48"/>
      <c r="CFQ300" s="49"/>
      <c r="CFR300" s="48"/>
      <c r="CFS300" s="48"/>
      <c r="CFT300" s="53"/>
      <c r="CFU300" s="48"/>
      <c r="CFV300" s="49"/>
      <c r="CFW300" s="48"/>
      <c r="CFX300" s="48"/>
      <c r="CFY300" s="53"/>
      <c r="CFZ300" s="48"/>
      <c r="CGA300" s="49"/>
      <c r="CGB300" s="48"/>
      <c r="CGC300" s="48"/>
      <c r="CGD300" s="53"/>
      <c r="CGE300" s="48"/>
      <c r="CGF300" s="49"/>
      <c r="CGG300" s="48"/>
      <c r="CGH300" s="48"/>
      <c r="CGI300" s="53"/>
      <c r="CGJ300" s="48"/>
      <c r="CGK300" s="49"/>
      <c r="CGL300" s="48"/>
      <c r="CGM300" s="48"/>
      <c r="CGN300" s="53"/>
      <c r="CGO300" s="48"/>
      <c r="CGP300" s="49"/>
      <c r="CGQ300" s="48"/>
      <c r="CGR300" s="48"/>
      <c r="CGS300" s="53"/>
      <c r="CGT300" s="48"/>
      <c r="CGU300" s="49"/>
      <c r="CGV300" s="48"/>
      <c r="CGW300" s="48"/>
      <c r="CGX300" s="53"/>
      <c r="CGY300" s="48"/>
      <c r="CGZ300" s="49"/>
      <c r="CHA300" s="48"/>
      <c r="CHB300" s="48"/>
      <c r="CHC300" s="53"/>
      <c r="CHD300" s="48"/>
      <c r="CHE300" s="49"/>
      <c r="CHF300" s="48"/>
      <c r="CHG300" s="48"/>
      <c r="CHH300" s="53"/>
      <c r="CHI300" s="48"/>
      <c r="CHJ300" s="49"/>
      <c r="CHK300" s="48"/>
      <c r="CHL300" s="48"/>
      <c r="CHM300" s="53"/>
      <c r="CHN300" s="48"/>
      <c r="CHO300" s="49"/>
      <c r="CHP300" s="48"/>
      <c r="CHQ300" s="48"/>
      <c r="CHR300" s="53"/>
      <c r="CHS300" s="48"/>
      <c r="CHT300" s="49"/>
      <c r="CHU300" s="48"/>
      <c r="CHV300" s="48"/>
      <c r="CHW300" s="53"/>
      <c r="CHX300" s="48"/>
      <c r="CHY300" s="49"/>
      <c r="CHZ300" s="48"/>
      <c r="CIA300" s="48"/>
      <c r="CIB300" s="53"/>
      <c r="CIC300" s="48"/>
      <c r="CID300" s="49"/>
      <c r="CIE300" s="48"/>
      <c r="CIF300" s="48"/>
      <c r="CIG300" s="53"/>
      <c r="CIH300" s="48"/>
      <c r="CII300" s="49"/>
      <c r="CIJ300" s="48"/>
      <c r="CIK300" s="48"/>
      <c r="CIL300" s="53"/>
      <c r="CIM300" s="48"/>
      <c r="CIN300" s="49"/>
      <c r="CIO300" s="48"/>
      <c r="CIP300" s="48"/>
      <c r="CIQ300" s="53"/>
      <c r="CIR300" s="48"/>
      <c r="CIS300" s="49"/>
      <c r="CIT300" s="48"/>
      <c r="CIU300" s="48"/>
      <c r="CIV300" s="53"/>
      <c r="CIW300" s="48"/>
      <c r="CIX300" s="49"/>
      <c r="CIY300" s="48"/>
      <c r="CIZ300" s="48"/>
      <c r="CJA300" s="53"/>
      <c r="CJB300" s="48"/>
      <c r="CJC300" s="49"/>
      <c r="CJD300" s="48"/>
      <c r="CJE300" s="48"/>
      <c r="CJF300" s="53"/>
      <c r="CJG300" s="48"/>
      <c r="CJH300" s="49"/>
      <c r="CJI300" s="48"/>
      <c r="CJJ300" s="48"/>
      <c r="CJK300" s="53"/>
      <c r="CJL300" s="48"/>
      <c r="CJM300" s="49"/>
      <c r="CJN300" s="48"/>
      <c r="CJO300" s="48"/>
      <c r="CJP300" s="53"/>
      <c r="CJQ300" s="48"/>
      <c r="CJR300" s="49"/>
      <c r="CJS300" s="48"/>
      <c r="CJT300" s="48"/>
      <c r="CJU300" s="53"/>
      <c r="CJV300" s="48"/>
      <c r="CJW300" s="49"/>
      <c r="CJX300" s="48"/>
      <c r="CJY300" s="48"/>
      <c r="CJZ300" s="53"/>
      <c r="CKA300" s="48"/>
      <c r="CKB300" s="49"/>
      <c r="CKC300" s="48"/>
      <c r="CKD300" s="48"/>
      <c r="CKE300" s="53"/>
      <c r="CKF300" s="48"/>
      <c r="CKG300" s="49"/>
      <c r="CKH300" s="48"/>
      <c r="CKI300" s="48"/>
      <c r="CKJ300" s="53"/>
      <c r="CKK300" s="48"/>
      <c r="CKL300" s="49"/>
      <c r="CKM300" s="48"/>
      <c r="CKN300" s="48"/>
      <c r="CKO300" s="53"/>
      <c r="CKP300" s="48"/>
      <c r="CKQ300" s="49"/>
      <c r="CKR300" s="48"/>
      <c r="CKS300" s="48"/>
      <c r="CKT300" s="53"/>
      <c r="CKU300" s="48"/>
      <c r="CKV300" s="49"/>
      <c r="CKW300" s="48"/>
      <c r="CKX300" s="48"/>
      <c r="CKY300" s="53"/>
      <c r="CKZ300" s="48"/>
      <c r="CLA300" s="49"/>
      <c r="CLB300" s="48"/>
      <c r="CLC300" s="48"/>
      <c r="CLD300" s="53"/>
      <c r="CLE300" s="48"/>
      <c r="CLF300" s="49"/>
      <c r="CLG300" s="48"/>
      <c r="CLH300" s="48"/>
      <c r="CLI300" s="53"/>
      <c r="CLJ300" s="48"/>
      <c r="CLK300" s="49"/>
      <c r="CLL300" s="48"/>
      <c r="CLM300" s="48"/>
      <c r="CLN300" s="53"/>
      <c r="CLO300" s="48"/>
      <c r="CLP300" s="49"/>
      <c r="CLQ300" s="48"/>
      <c r="CLR300" s="48"/>
      <c r="CLS300" s="53"/>
      <c r="CLT300" s="48"/>
      <c r="CLU300" s="49"/>
      <c r="CLV300" s="48"/>
      <c r="CLW300" s="48"/>
      <c r="CLX300" s="53"/>
      <c r="CLY300" s="48"/>
      <c r="CLZ300" s="49"/>
      <c r="CMA300" s="48"/>
      <c r="CMB300" s="48"/>
      <c r="CMC300" s="53"/>
      <c r="CMD300" s="48"/>
      <c r="CME300" s="49"/>
      <c r="CMF300" s="48"/>
      <c r="CMG300" s="48"/>
      <c r="CMH300" s="53"/>
      <c r="CMI300" s="48"/>
      <c r="CMJ300" s="49"/>
      <c r="CMK300" s="48"/>
      <c r="CML300" s="48"/>
      <c r="CMM300" s="53"/>
      <c r="CMN300" s="48"/>
      <c r="CMO300" s="49"/>
      <c r="CMP300" s="48"/>
      <c r="CMQ300" s="48"/>
      <c r="CMR300" s="53"/>
      <c r="CMS300" s="48"/>
      <c r="CMT300" s="49"/>
      <c r="CMU300" s="48"/>
      <c r="CMV300" s="48"/>
      <c r="CMW300" s="53"/>
      <c r="CMX300" s="48"/>
      <c r="CMY300" s="49"/>
      <c r="CMZ300" s="48"/>
      <c r="CNA300" s="48"/>
      <c r="CNB300" s="53"/>
      <c r="CNC300" s="48"/>
      <c r="CND300" s="49"/>
      <c r="CNE300" s="48"/>
      <c r="CNF300" s="48"/>
      <c r="CNG300" s="53"/>
      <c r="CNH300" s="48"/>
      <c r="CNI300" s="49"/>
      <c r="CNJ300" s="48"/>
      <c r="CNK300" s="48"/>
      <c r="CNL300" s="53"/>
      <c r="CNM300" s="48"/>
      <c r="CNN300" s="49"/>
      <c r="CNO300" s="48"/>
      <c r="CNP300" s="48"/>
      <c r="CNQ300" s="53"/>
      <c r="CNR300" s="48"/>
      <c r="CNS300" s="49"/>
      <c r="CNT300" s="48"/>
      <c r="CNU300" s="48"/>
      <c r="CNV300" s="53"/>
      <c r="CNW300" s="48"/>
      <c r="CNX300" s="49"/>
      <c r="CNY300" s="48"/>
      <c r="CNZ300" s="48"/>
      <c r="COA300" s="53"/>
      <c r="COB300" s="48"/>
      <c r="COC300" s="49"/>
      <c r="COD300" s="48"/>
      <c r="COE300" s="48"/>
      <c r="COF300" s="53"/>
      <c r="COG300" s="48"/>
      <c r="COH300" s="49"/>
      <c r="COI300" s="48"/>
      <c r="COJ300" s="48"/>
      <c r="COK300" s="53"/>
      <c r="COL300" s="48"/>
      <c r="COM300" s="49"/>
      <c r="CON300" s="48"/>
      <c r="COO300" s="48"/>
      <c r="COP300" s="53"/>
      <c r="COQ300" s="48"/>
      <c r="COR300" s="49"/>
      <c r="COS300" s="48"/>
      <c r="COT300" s="48"/>
      <c r="COU300" s="53"/>
      <c r="COV300" s="48"/>
      <c r="COW300" s="49"/>
      <c r="COX300" s="48"/>
      <c r="COY300" s="48"/>
      <c r="COZ300" s="53"/>
      <c r="CPA300" s="48"/>
      <c r="CPB300" s="49"/>
      <c r="CPC300" s="48"/>
      <c r="CPD300" s="48"/>
      <c r="CPE300" s="53"/>
      <c r="CPF300" s="48"/>
      <c r="CPG300" s="49"/>
      <c r="CPH300" s="48"/>
      <c r="CPI300" s="48"/>
      <c r="CPJ300" s="53"/>
      <c r="CPK300" s="48"/>
      <c r="CPL300" s="49"/>
      <c r="CPM300" s="48"/>
      <c r="CPN300" s="48"/>
      <c r="CPO300" s="53"/>
      <c r="CPP300" s="48"/>
      <c r="CPQ300" s="49"/>
      <c r="CPR300" s="48"/>
      <c r="CPS300" s="48"/>
      <c r="CPT300" s="53"/>
      <c r="CPU300" s="48"/>
      <c r="CPV300" s="49"/>
      <c r="CPW300" s="48"/>
      <c r="CPX300" s="48"/>
      <c r="CPY300" s="53"/>
      <c r="CPZ300" s="48"/>
      <c r="CQA300" s="49"/>
      <c r="CQB300" s="48"/>
      <c r="CQC300" s="48"/>
      <c r="CQD300" s="53"/>
      <c r="CQE300" s="48"/>
      <c r="CQF300" s="49"/>
      <c r="CQG300" s="48"/>
      <c r="CQH300" s="48"/>
      <c r="CQI300" s="53"/>
      <c r="CQJ300" s="48"/>
      <c r="CQK300" s="49"/>
      <c r="CQL300" s="48"/>
      <c r="CQM300" s="48"/>
      <c r="CQN300" s="53"/>
      <c r="CQO300" s="48"/>
      <c r="CQP300" s="49"/>
      <c r="CQQ300" s="48"/>
      <c r="CQR300" s="48"/>
      <c r="CQS300" s="53"/>
      <c r="CQT300" s="48"/>
      <c r="CQU300" s="49"/>
      <c r="CQV300" s="48"/>
      <c r="CQW300" s="48"/>
      <c r="CQX300" s="53"/>
      <c r="CQY300" s="48"/>
      <c r="CQZ300" s="49"/>
      <c r="CRA300" s="48"/>
      <c r="CRB300" s="48"/>
      <c r="CRC300" s="53"/>
      <c r="CRD300" s="48"/>
      <c r="CRE300" s="49"/>
      <c r="CRF300" s="48"/>
      <c r="CRG300" s="48"/>
      <c r="CRH300" s="53"/>
      <c r="CRI300" s="48"/>
      <c r="CRJ300" s="49"/>
      <c r="CRK300" s="48"/>
      <c r="CRL300" s="48"/>
      <c r="CRM300" s="53"/>
      <c r="CRN300" s="48"/>
      <c r="CRO300" s="49"/>
      <c r="CRP300" s="48"/>
      <c r="CRQ300" s="48"/>
      <c r="CRR300" s="53"/>
      <c r="CRS300" s="48"/>
      <c r="CRT300" s="49"/>
      <c r="CRU300" s="48"/>
      <c r="CRV300" s="48"/>
      <c r="CRW300" s="53"/>
      <c r="CRX300" s="48"/>
      <c r="CRY300" s="49"/>
      <c r="CRZ300" s="48"/>
      <c r="CSA300" s="48"/>
      <c r="CSB300" s="53"/>
      <c r="CSC300" s="48"/>
      <c r="CSD300" s="49"/>
      <c r="CSE300" s="48"/>
      <c r="CSF300" s="48"/>
      <c r="CSG300" s="53"/>
      <c r="CSH300" s="48"/>
      <c r="CSI300" s="49"/>
      <c r="CSJ300" s="48"/>
      <c r="CSK300" s="48"/>
      <c r="CSL300" s="53"/>
      <c r="CSM300" s="48"/>
      <c r="CSN300" s="49"/>
      <c r="CSO300" s="48"/>
      <c r="CSP300" s="48"/>
      <c r="CSQ300" s="53"/>
      <c r="CSR300" s="48"/>
      <c r="CSS300" s="49"/>
      <c r="CST300" s="48"/>
      <c r="CSU300" s="48"/>
      <c r="CSV300" s="53"/>
      <c r="CSW300" s="48"/>
      <c r="CSX300" s="49"/>
      <c r="CSY300" s="48"/>
      <c r="CSZ300" s="48"/>
      <c r="CTA300" s="53"/>
      <c r="CTB300" s="48"/>
      <c r="CTC300" s="49"/>
      <c r="CTD300" s="48"/>
      <c r="CTE300" s="48"/>
      <c r="CTF300" s="53"/>
      <c r="CTG300" s="48"/>
      <c r="CTH300" s="49"/>
      <c r="CTI300" s="48"/>
      <c r="CTJ300" s="48"/>
      <c r="CTK300" s="53"/>
      <c r="CTL300" s="48"/>
      <c r="CTM300" s="49"/>
      <c r="CTN300" s="48"/>
      <c r="CTO300" s="48"/>
      <c r="CTP300" s="53"/>
      <c r="CTQ300" s="48"/>
      <c r="CTR300" s="49"/>
      <c r="CTS300" s="48"/>
      <c r="CTT300" s="48"/>
      <c r="CTU300" s="53"/>
      <c r="CTV300" s="48"/>
      <c r="CTW300" s="49"/>
      <c r="CTX300" s="48"/>
      <c r="CTY300" s="48"/>
      <c r="CTZ300" s="53"/>
      <c r="CUA300" s="48"/>
      <c r="CUB300" s="49"/>
      <c r="CUC300" s="48"/>
      <c r="CUD300" s="48"/>
      <c r="CUE300" s="53"/>
      <c r="CUF300" s="48"/>
      <c r="CUG300" s="49"/>
      <c r="CUH300" s="48"/>
      <c r="CUI300" s="48"/>
      <c r="CUJ300" s="53"/>
      <c r="CUK300" s="48"/>
      <c r="CUL300" s="49"/>
      <c r="CUM300" s="48"/>
      <c r="CUN300" s="48"/>
      <c r="CUO300" s="53"/>
      <c r="CUP300" s="48"/>
      <c r="CUQ300" s="49"/>
      <c r="CUR300" s="48"/>
      <c r="CUS300" s="48"/>
      <c r="CUT300" s="53"/>
      <c r="CUU300" s="48"/>
      <c r="CUV300" s="49"/>
      <c r="CUW300" s="48"/>
      <c r="CUX300" s="48"/>
      <c r="CUY300" s="53"/>
      <c r="CUZ300" s="48"/>
      <c r="CVA300" s="49"/>
      <c r="CVB300" s="48"/>
      <c r="CVC300" s="48"/>
      <c r="CVD300" s="53"/>
      <c r="CVE300" s="48"/>
      <c r="CVF300" s="49"/>
      <c r="CVG300" s="48"/>
      <c r="CVH300" s="48"/>
      <c r="CVI300" s="53"/>
      <c r="CVJ300" s="48"/>
      <c r="CVK300" s="49"/>
      <c r="CVL300" s="48"/>
      <c r="CVM300" s="48"/>
      <c r="CVN300" s="53"/>
      <c r="CVO300" s="48"/>
      <c r="CVP300" s="49"/>
      <c r="CVQ300" s="48"/>
      <c r="CVR300" s="48"/>
      <c r="CVS300" s="53"/>
      <c r="CVT300" s="48"/>
      <c r="CVU300" s="49"/>
      <c r="CVV300" s="48"/>
      <c r="CVW300" s="48"/>
      <c r="CVX300" s="53"/>
      <c r="CVY300" s="48"/>
      <c r="CVZ300" s="49"/>
      <c r="CWA300" s="48"/>
      <c r="CWB300" s="48"/>
      <c r="CWC300" s="53"/>
      <c r="CWD300" s="48"/>
      <c r="CWE300" s="49"/>
      <c r="CWF300" s="48"/>
      <c r="CWG300" s="48"/>
      <c r="CWH300" s="53"/>
      <c r="CWI300" s="48"/>
      <c r="CWJ300" s="49"/>
      <c r="CWK300" s="48"/>
      <c r="CWL300" s="48"/>
      <c r="CWM300" s="53"/>
      <c r="CWN300" s="48"/>
      <c r="CWO300" s="49"/>
      <c r="CWP300" s="48"/>
      <c r="CWQ300" s="48"/>
      <c r="CWR300" s="53"/>
      <c r="CWS300" s="48"/>
      <c r="CWT300" s="49"/>
      <c r="CWU300" s="48"/>
      <c r="CWV300" s="48"/>
      <c r="CWW300" s="53"/>
      <c r="CWX300" s="48"/>
      <c r="CWY300" s="49"/>
      <c r="CWZ300" s="48"/>
      <c r="CXA300" s="48"/>
      <c r="CXB300" s="53"/>
      <c r="CXC300" s="48"/>
      <c r="CXD300" s="49"/>
      <c r="CXE300" s="48"/>
      <c r="CXF300" s="48"/>
      <c r="CXG300" s="53"/>
      <c r="CXH300" s="48"/>
      <c r="CXI300" s="49"/>
      <c r="CXJ300" s="48"/>
      <c r="CXK300" s="48"/>
      <c r="CXL300" s="53"/>
      <c r="CXM300" s="48"/>
      <c r="CXN300" s="49"/>
      <c r="CXO300" s="48"/>
      <c r="CXP300" s="48"/>
      <c r="CXQ300" s="53"/>
      <c r="CXR300" s="48"/>
      <c r="CXS300" s="49"/>
      <c r="CXT300" s="48"/>
      <c r="CXU300" s="48"/>
      <c r="CXV300" s="53"/>
      <c r="CXW300" s="48"/>
      <c r="CXX300" s="49"/>
      <c r="CXY300" s="48"/>
      <c r="CXZ300" s="48"/>
      <c r="CYA300" s="53"/>
      <c r="CYB300" s="48"/>
      <c r="CYC300" s="49"/>
      <c r="CYD300" s="48"/>
      <c r="CYE300" s="48"/>
      <c r="CYF300" s="53"/>
      <c r="CYG300" s="48"/>
      <c r="CYH300" s="49"/>
      <c r="CYI300" s="48"/>
      <c r="CYJ300" s="48"/>
      <c r="CYK300" s="53"/>
      <c r="CYL300" s="48"/>
      <c r="CYM300" s="49"/>
      <c r="CYN300" s="48"/>
      <c r="CYO300" s="48"/>
      <c r="CYP300" s="53"/>
      <c r="CYQ300" s="48"/>
      <c r="CYR300" s="49"/>
      <c r="CYS300" s="48"/>
      <c r="CYT300" s="48"/>
      <c r="CYU300" s="53"/>
      <c r="CYV300" s="48"/>
      <c r="CYW300" s="49"/>
      <c r="CYX300" s="48"/>
      <c r="CYY300" s="48"/>
      <c r="CYZ300" s="53"/>
      <c r="CZA300" s="48"/>
      <c r="CZB300" s="49"/>
      <c r="CZC300" s="48"/>
      <c r="CZD300" s="48"/>
      <c r="CZE300" s="53"/>
      <c r="CZF300" s="48"/>
      <c r="CZG300" s="49"/>
      <c r="CZH300" s="48"/>
      <c r="CZI300" s="48"/>
      <c r="CZJ300" s="53"/>
      <c r="CZK300" s="48"/>
      <c r="CZL300" s="49"/>
      <c r="CZM300" s="48"/>
      <c r="CZN300" s="48"/>
      <c r="CZO300" s="53"/>
      <c r="CZP300" s="48"/>
      <c r="CZQ300" s="49"/>
      <c r="CZR300" s="48"/>
      <c r="CZS300" s="48"/>
      <c r="CZT300" s="53"/>
      <c r="CZU300" s="48"/>
      <c r="CZV300" s="49"/>
      <c r="CZW300" s="48"/>
      <c r="CZX300" s="48"/>
      <c r="CZY300" s="53"/>
      <c r="CZZ300" s="48"/>
      <c r="DAA300" s="49"/>
      <c r="DAB300" s="48"/>
      <c r="DAC300" s="48"/>
      <c r="DAD300" s="53"/>
      <c r="DAE300" s="48"/>
      <c r="DAF300" s="49"/>
      <c r="DAG300" s="48"/>
      <c r="DAH300" s="48"/>
      <c r="DAI300" s="53"/>
      <c r="DAJ300" s="48"/>
      <c r="DAK300" s="49"/>
      <c r="DAL300" s="48"/>
      <c r="DAM300" s="48"/>
      <c r="DAN300" s="53"/>
      <c r="DAO300" s="48"/>
      <c r="DAP300" s="49"/>
      <c r="DAQ300" s="48"/>
      <c r="DAR300" s="48"/>
      <c r="DAS300" s="53"/>
      <c r="DAT300" s="48"/>
      <c r="DAU300" s="49"/>
      <c r="DAV300" s="48"/>
      <c r="DAW300" s="48"/>
      <c r="DAX300" s="53"/>
      <c r="DAY300" s="48"/>
      <c r="DAZ300" s="49"/>
      <c r="DBA300" s="48"/>
      <c r="DBB300" s="48"/>
      <c r="DBC300" s="53"/>
      <c r="DBD300" s="48"/>
      <c r="DBE300" s="49"/>
      <c r="DBF300" s="48"/>
      <c r="DBG300" s="48"/>
      <c r="DBH300" s="53"/>
      <c r="DBI300" s="48"/>
      <c r="DBJ300" s="49"/>
      <c r="DBK300" s="48"/>
      <c r="DBL300" s="48"/>
      <c r="DBM300" s="53"/>
      <c r="DBN300" s="48"/>
      <c r="DBO300" s="49"/>
      <c r="DBP300" s="48"/>
      <c r="DBQ300" s="48"/>
      <c r="DBR300" s="53"/>
      <c r="DBS300" s="48"/>
      <c r="DBT300" s="49"/>
      <c r="DBU300" s="48"/>
      <c r="DBV300" s="48"/>
      <c r="DBW300" s="53"/>
      <c r="DBX300" s="48"/>
      <c r="DBY300" s="49"/>
      <c r="DBZ300" s="48"/>
      <c r="DCA300" s="48"/>
      <c r="DCB300" s="53"/>
      <c r="DCC300" s="48"/>
      <c r="DCD300" s="49"/>
      <c r="DCE300" s="48"/>
      <c r="DCF300" s="48"/>
      <c r="DCG300" s="53"/>
      <c r="DCH300" s="48"/>
      <c r="DCI300" s="49"/>
      <c r="DCJ300" s="48"/>
      <c r="DCK300" s="48"/>
      <c r="DCL300" s="53"/>
      <c r="DCM300" s="48"/>
      <c r="DCN300" s="49"/>
      <c r="DCO300" s="48"/>
      <c r="DCP300" s="48"/>
      <c r="DCQ300" s="53"/>
      <c r="DCR300" s="48"/>
      <c r="DCS300" s="49"/>
      <c r="DCT300" s="48"/>
      <c r="DCU300" s="48"/>
      <c r="DCV300" s="53"/>
      <c r="DCW300" s="48"/>
      <c r="DCX300" s="49"/>
      <c r="DCY300" s="48"/>
      <c r="DCZ300" s="48"/>
      <c r="DDA300" s="53"/>
      <c r="DDB300" s="48"/>
      <c r="DDC300" s="49"/>
      <c r="DDD300" s="48"/>
      <c r="DDE300" s="48"/>
      <c r="DDF300" s="53"/>
      <c r="DDG300" s="48"/>
      <c r="DDH300" s="49"/>
      <c r="DDI300" s="48"/>
      <c r="DDJ300" s="48"/>
      <c r="DDK300" s="53"/>
      <c r="DDL300" s="48"/>
      <c r="DDM300" s="49"/>
      <c r="DDN300" s="48"/>
      <c r="DDO300" s="48"/>
      <c r="DDP300" s="53"/>
      <c r="DDQ300" s="48"/>
      <c r="DDR300" s="49"/>
      <c r="DDS300" s="48"/>
      <c r="DDT300" s="48"/>
      <c r="DDU300" s="53"/>
      <c r="DDV300" s="48"/>
      <c r="DDW300" s="49"/>
      <c r="DDX300" s="48"/>
      <c r="DDY300" s="48"/>
      <c r="DDZ300" s="53"/>
      <c r="DEA300" s="48"/>
      <c r="DEB300" s="49"/>
      <c r="DEC300" s="48"/>
      <c r="DED300" s="48"/>
      <c r="DEE300" s="53"/>
      <c r="DEF300" s="48"/>
      <c r="DEG300" s="49"/>
      <c r="DEH300" s="48"/>
      <c r="DEI300" s="48"/>
      <c r="DEJ300" s="53"/>
      <c r="DEK300" s="48"/>
      <c r="DEL300" s="49"/>
      <c r="DEM300" s="48"/>
      <c r="DEN300" s="48"/>
      <c r="DEO300" s="53"/>
      <c r="DEP300" s="48"/>
      <c r="DEQ300" s="49"/>
      <c r="DER300" s="48"/>
      <c r="DES300" s="48"/>
      <c r="DET300" s="53"/>
      <c r="DEU300" s="48"/>
      <c r="DEV300" s="49"/>
      <c r="DEW300" s="48"/>
      <c r="DEX300" s="48"/>
      <c r="DEY300" s="53"/>
      <c r="DEZ300" s="48"/>
      <c r="DFA300" s="49"/>
      <c r="DFB300" s="48"/>
      <c r="DFC300" s="48"/>
      <c r="DFD300" s="53"/>
      <c r="DFE300" s="48"/>
      <c r="DFF300" s="49"/>
      <c r="DFG300" s="48"/>
      <c r="DFH300" s="48"/>
      <c r="DFI300" s="53"/>
      <c r="DFJ300" s="48"/>
      <c r="DFK300" s="49"/>
      <c r="DFL300" s="48"/>
      <c r="DFM300" s="48"/>
      <c r="DFN300" s="53"/>
      <c r="DFO300" s="48"/>
      <c r="DFP300" s="49"/>
      <c r="DFQ300" s="48"/>
      <c r="DFR300" s="48"/>
      <c r="DFS300" s="53"/>
      <c r="DFT300" s="48"/>
      <c r="DFU300" s="49"/>
      <c r="DFV300" s="48"/>
      <c r="DFW300" s="48"/>
      <c r="DFX300" s="53"/>
      <c r="DFY300" s="48"/>
      <c r="DFZ300" s="49"/>
      <c r="DGA300" s="48"/>
      <c r="DGB300" s="48"/>
      <c r="DGC300" s="53"/>
      <c r="DGD300" s="48"/>
      <c r="DGE300" s="49"/>
      <c r="DGF300" s="48"/>
      <c r="DGG300" s="48"/>
      <c r="DGH300" s="53"/>
      <c r="DGI300" s="48"/>
      <c r="DGJ300" s="49"/>
      <c r="DGK300" s="48"/>
      <c r="DGL300" s="48"/>
      <c r="DGM300" s="53"/>
      <c r="DGN300" s="48"/>
      <c r="DGO300" s="49"/>
      <c r="DGP300" s="48"/>
      <c r="DGQ300" s="48"/>
      <c r="DGR300" s="53"/>
      <c r="DGS300" s="48"/>
      <c r="DGT300" s="49"/>
      <c r="DGU300" s="48"/>
      <c r="DGV300" s="48"/>
      <c r="DGW300" s="53"/>
      <c r="DGX300" s="48"/>
      <c r="DGY300" s="49"/>
      <c r="DGZ300" s="48"/>
      <c r="DHA300" s="48"/>
      <c r="DHB300" s="53"/>
      <c r="DHC300" s="48"/>
      <c r="DHD300" s="49"/>
      <c r="DHE300" s="48"/>
      <c r="DHF300" s="48"/>
      <c r="DHG300" s="53"/>
      <c r="DHH300" s="48"/>
      <c r="DHI300" s="49"/>
      <c r="DHJ300" s="48"/>
      <c r="DHK300" s="48"/>
      <c r="DHL300" s="53"/>
      <c r="DHM300" s="48"/>
      <c r="DHN300" s="49"/>
      <c r="DHO300" s="48"/>
      <c r="DHP300" s="48"/>
      <c r="DHQ300" s="53"/>
      <c r="DHR300" s="48"/>
      <c r="DHS300" s="49"/>
      <c r="DHT300" s="48"/>
      <c r="DHU300" s="48"/>
      <c r="DHV300" s="53"/>
      <c r="DHW300" s="48"/>
      <c r="DHX300" s="49"/>
      <c r="DHY300" s="48"/>
      <c r="DHZ300" s="48"/>
      <c r="DIA300" s="53"/>
      <c r="DIB300" s="48"/>
      <c r="DIC300" s="49"/>
      <c r="DID300" s="48"/>
      <c r="DIE300" s="48"/>
      <c r="DIF300" s="53"/>
      <c r="DIG300" s="48"/>
      <c r="DIH300" s="49"/>
      <c r="DII300" s="48"/>
      <c r="DIJ300" s="48"/>
      <c r="DIK300" s="53"/>
      <c r="DIL300" s="48"/>
      <c r="DIM300" s="49"/>
      <c r="DIN300" s="48"/>
      <c r="DIO300" s="48"/>
      <c r="DIP300" s="53"/>
      <c r="DIQ300" s="48"/>
      <c r="DIR300" s="49"/>
      <c r="DIS300" s="48"/>
      <c r="DIT300" s="48"/>
      <c r="DIU300" s="53"/>
      <c r="DIV300" s="48"/>
      <c r="DIW300" s="49"/>
      <c r="DIX300" s="48"/>
      <c r="DIY300" s="48"/>
      <c r="DIZ300" s="53"/>
      <c r="DJA300" s="48"/>
      <c r="DJB300" s="49"/>
      <c r="DJC300" s="48"/>
      <c r="DJD300" s="48"/>
      <c r="DJE300" s="53"/>
      <c r="DJF300" s="48"/>
      <c r="DJG300" s="49"/>
      <c r="DJH300" s="48"/>
      <c r="DJI300" s="48"/>
      <c r="DJJ300" s="53"/>
      <c r="DJK300" s="48"/>
      <c r="DJL300" s="49"/>
      <c r="DJM300" s="48"/>
      <c r="DJN300" s="48"/>
      <c r="DJO300" s="53"/>
      <c r="DJP300" s="48"/>
      <c r="DJQ300" s="49"/>
      <c r="DJR300" s="48"/>
      <c r="DJS300" s="48"/>
      <c r="DJT300" s="53"/>
      <c r="DJU300" s="48"/>
      <c r="DJV300" s="49"/>
      <c r="DJW300" s="48"/>
      <c r="DJX300" s="48"/>
      <c r="DJY300" s="53"/>
      <c r="DJZ300" s="48"/>
      <c r="DKA300" s="49"/>
      <c r="DKB300" s="48"/>
      <c r="DKC300" s="48"/>
      <c r="DKD300" s="53"/>
      <c r="DKE300" s="48"/>
      <c r="DKF300" s="49"/>
      <c r="DKG300" s="48"/>
      <c r="DKH300" s="48"/>
      <c r="DKI300" s="53"/>
      <c r="DKJ300" s="48"/>
      <c r="DKK300" s="49"/>
      <c r="DKL300" s="48"/>
      <c r="DKM300" s="48"/>
      <c r="DKN300" s="53"/>
      <c r="DKO300" s="48"/>
      <c r="DKP300" s="49"/>
      <c r="DKQ300" s="48"/>
      <c r="DKR300" s="48"/>
      <c r="DKS300" s="53"/>
      <c r="DKT300" s="48"/>
      <c r="DKU300" s="49"/>
      <c r="DKV300" s="48"/>
      <c r="DKW300" s="48"/>
      <c r="DKX300" s="53"/>
      <c r="DKY300" s="48"/>
      <c r="DKZ300" s="49"/>
      <c r="DLA300" s="48"/>
      <c r="DLB300" s="48"/>
      <c r="DLC300" s="53"/>
      <c r="DLD300" s="48"/>
      <c r="DLE300" s="49"/>
      <c r="DLF300" s="48"/>
      <c r="DLG300" s="48"/>
      <c r="DLH300" s="53"/>
      <c r="DLI300" s="48"/>
      <c r="DLJ300" s="49"/>
      <c r="DLK300" s="48"/>
      <c r="DLL300" s="48"/>
      <c r="DLM300" s="53"/>
      <c r="DLN300" s="48"/>
      <c r="DLO300" s="49"/>
      <c r="DLP300" s="48"/>
      <c r="DLQ300" s="48"/>
      <c r="DLR300" s="53"/>
      <c r="DLS300" s="48"/>
      <c r="DLT300" s="49"/>
      <c r="DLU300" s="48"/>
      <c r="DLV300" s="48"/>
      <c r="DLW300" s="53"/>
      <c r="DLX300" s="48"/>
      <c r="DLY300" s="49"/>
      <c r="DLZ300" s="48"/>
      <c r="DMA300" s="48"/>
      <c r="DMB300" s="53"/>
      <c r="DMC300" s="48"/>
      <c r="DMD300" s="49"/>
      <c r="DME300" s="48"/>
      <c r="DMF300" s="48"/>
      <c r="DMG300" s="53"/>
      <c r="DMH300" s="48"/>
      <c r="DMI300" s="49"/>
      <c r="DMJ300" s="48"/>
      <c r="DMK300" s="48"/>
      <c r="DML300" s="53"/>
      <c r="DMM300" s="48"/>
      <c r="DMN300" s="49"/>
      <c r="DMO300" s="48"/>
      <c r="DMP300" s="48"/>
      <c r="DMQ300" s="53"/>
      <c r="DMR300" s="48"/>
      <c r="DMS300" s="49"/>
      <c r="DMT300" s="48"/>
      <c r="DMU300" s="48"/>
      <c r="DMV300" s="53"/>
      <c r="DMW300" s="48"/>
      <c r="DMX300" s="49"/>
      <c r="DMY300" s="48"/>
      <c r="DMZ300" s="48"/>
      <c r="DNA300" s="53"/>
      <c r="DNB300" s="48"/>
      <c r="DNC300" s="49"/>
      <c r="DND300" s="48"/>
      <c r="DNE300" s="48"/>
      <c r="DNF300" s="53"/>
      <c r="DNG300" s="48"/>
      <c r="DNH300" s="49"/>
      <c r="DNI300" s="48"/>
      <c r="DNJ300" s="48"/>
      <c r="DNK300" s="53"/>
      <c r="DNL300" s="48"/>
      <c r="DNM300" s="49"/>
      <c r="DNN300" s="48"/>
      <c r="DNO300" s="48"/>
      <c r="DNP300" s="53"/>
      <c r="DNQ300" s="48"/>
      <c r="DNR300" s="49"/>
      <c r="DNS300" s="48"/>
      <c r="DNT300" s="48"/>
      <c r="DNU300" s="53"/>
      <c r="DNV300" s="48"/>
      <c r="DNW300" s="49"/>
      <c r="DNX300" s="48"/>
      <c r="DNY300" s="48"/>
      <c r="DNZ300" s="53"/>
      <c r="DOA300" s="48"/>
      <c r="DOB300" s="49"/>
      <c r="DOC300" s="48"/>
      <c r="DOD300" s="48"/>
      <c r="DOE300" s="53"/>
      <c r="DOF300" s="48"/>
      <c r="DOG300" s="49"/>
      <c r="DOH300" s="48"/>
      <c r="DOI300" s="48"/>
      <c r="DOJ300" s="53"/>
      <c r="DOK300" s="48"/>
      <c r="DOL300" s="49"/>
      <c r="DOM300" s="48"/>
      <c r="DON300" s="48"/>
      <c r="DOO300" s="53"/>
      <c r="DOP300" s="48"/>
      <c r="DOQ300" s="49"/>
      <c r="DOR300" s="48"/>
      <c r="DOS300" s="48"/>
      <c r="DOT300" s="53"/>
      <c r="DOU300" s="48"/>
      <c r="DOV300" s="49"/>
      <c r="DOW300" s="48"/>
      <c r="DOX300" s="48"/>
      <c r="DOY300" s="53"/>
      <c r="DOZ300" s="48"/>
      <c r="DPA300" s="49"/>
      <c r="DPB300" s="48"/>
      <c r="DPC300" s="48"/>
      <c r="DPD300" s="53"/>
      <c r="DPE300" s="48"/>
      <c r="DPF300" s="49"/>
      <c r="DPG300" s="48"/>
      <c r="DPH300" s="48"/>
      <c r="DPI300" s="53"/>
      <c r="DPJ300" s="48"/>
      <c r="DPK300" s="49"/>
      <c r="DPL300" s="48"/>
      <c r="DPM300" s="48"/>
      <c r="DPN300" s="53"/>
      <c r="DPO300" s="48"/>
      <c r="DPP300" s="49"/>
      <c r="DPQ300" s="48"/>
      <c r="DPR300" s="48"/>
      <c r="DPS300" s="53"/>
      <c r="DPT300" s="48"/>
      <c r="DPU300" s="49"/>
      <c r="DPV300" s="48"/>
      <c r="DPW300" s="48"/>
      <c r="DPX300" s="53"/>
      <c r="DPY300" s="48"/>
      <c r="DPZ300" s="49"/>
      <c r="DQA300" s="48"/>
      <c r="DQB300" s="48"/>
      <c r="DQC300" s="53"/>
      <c r="DQD300" s="48"/>
      <c r="DQE300" s="49"/>
      <c r="DQF300" s="48"/>
      <c r="DQG300" s="48"/>
      <c r="DQH300" s="53"/>
      <c r="DQI300" s="48"/>
      <c r="DQJ300" s="49"/>
      <c r="DQK300" s="48"/>
      <c r="DQL300" s="48"/>
      <c r="DQM300" s="53"/>
      <c r="DQN300" s="48"/>
      <c r="DQO300" s="49"/>
      <c r="DQP300" s="48"/>
      <c r="DQQ300" s="48"/>
      <c r="DQR300" s="53"/>
      <c r="DQS300" s="48"/>
      <c r="DQT300" s="49"/>
      <c r="DQU300" s="48"/>
      <c r="DQV300" s="48"/>
      <c r="DQW300" s="53"/>
      <c r="DQX300" s="48"/>
      <c r="DQY300" s="49"/>
      <c r="DQZ300" s="48"/>
      <c r="DRA300" s="48"/>
      <c r="DRB300" s="53"/>
      <c r="DRC300" s="48"/>
      <c r="DRD300" s="49"/>
      <c r="DRE300" s="48"/>
      <c r="DRF300" s="48"/>
      <c r="DRG300" s="53"/>
      <c r="DRH300" s="48"/>
      <c r="DRI300" s="49"/>
      <c r="DRJ300" s="48"/>
      <c r="DRK300" s="48"/>
      <c r="DRL300" s="53"/>
      <c r="DRM300" s="48"/>
      <c r="DRN300" s="49"/>
      <c r="DRO300" s="48"/>
      <c r="DRP300" s="48"/>
      <c r="DRQ300" s="53"/>
      <c r="DRR300" s="48"/>
      <c r="DRS300" s="49"/>
      <c r="DRT300" s="48"/>
      <c r="DRU300" s="48"/>
      <c r="DRV300" s="53"/>
      <c r="DRW300" s="48"/>
      <c r="DRX300" s="49"/>
      <c r="DRY300" s="48"/>
      <c r="DRZ300" s="48"/>
      <c r="DSA300" s="53"/>
      <c r="DSB300" s="48"/>
      <c r="DSC300" s="49"/>
      <c r="DSD300" s="48"/>
      <c r="DSE300" s="48"/>
      <c r="DSF300" s="53"/>
      <c r="DSG300" s="48"/>
      <c r="DSH300" s="49"/>
      <c r="DSI300" s="48"/>
      <c r="DSJ300" s="48"/>
      <c r="DSK300" s="53"/>
      <c r="DSL300" s="48"/>
      <c r="DSM300" s="49"/>
      <c r="DSN300" s="48"/>
      <c r="DSO300" s="48"/>
      <c r="DSP300" s="53"/>
      <c r="DSQ300" s="48"/>
      <c r="DSR300" s="49"/>
      <c r="DSS300" s="48"/>
      <c r="DST300" s="48"/>
      <c r="DSU300" s="53"/>
      <c r="DSV300" s="48"/>
      <c r="DSW300" s="49"/>
      <c r="DSX300" s="48"/>
      <c r="DSY300" s="48"/>
      <c r="DSZ300" s="53"/>
      <c r="DTA300" s="48"/>
      <c r="DTB300" s="49"/>
      <c r="DTC300" s="48"/>
      <c r="DTD300" s="48"/>
      <c r="DTE300" s="53"/>
      <c r="DTF300" s="48"/>
      <c r="DTG300" s="49"/>
      <c r="DTH300" s="48"/>
      <c r="DTI300" s="48"/>
      <c r="DTJ300" s="53"/>
      <c r="DTK300" s="48"/>
      <c r="DTL300" s="49"/>
      <c r="DTM300" s="48"/>
      <c r="DTN300" s="48"/>
      <c r="DTO300" s="53"/>
      <c r="DTP300" s="48"/>
      <c r="DTQ300" s="49"/>
      <c r="DTR300" s="48"/>
      <c r="DTS300" s="48"/>
      <c r="DTT300" s="53"/>
      <c r="DTU300" s="48"/>
      <c r="DTV300" s="49"/>
      <c r="DTW300" s="48"/>
      <c r="DTX300" s="48"/>
      <c r="DTY300" s="53"/>
      <c r="DTZ300" s="48"/>
      <c r="DUA300" s="49"/>
      <c r="DUB300" s="48"/>
      <c r="DUC300" s="48"/>
      <c r="DUD300" s="53"/>
      <c r="DUE300" s="48"/>
      <c r="DUF300" s="49"/>
      <c r="DUG300" s="48"/>
      <c r="DUH300" s="48"/>
      <c r="DUI300" s="53"/>
      <c r="DUJ300" s="48"/>
      <c r="DUK300" s="49"/>
      <c r="DUL300" s="48"/>
      <c r="DUM300" s="48"/>
      <c r="DUN300" s="53"/>
      <c r="DUO300" s="48"/>
      <c r="DUP300" s="49"/>
      <c r="DUQ300" s="48"/>
      <c r="DUR300" s="48"/>
      <c r="DUS300" s="53"/>
      <c r="DUT300" s="48"/>
      <c r="DUU300" s="49"/>
      <c r="DUV300" s="48"/>
      <c r="DUW300" s="48"/>
      <c r="DUX300" s="53"/>
      <c r="DUY300" s="48"/>
      <c r="DUZ300" s="49"/>
      <c r="DVA300" s="48"/>
      <c r="DVB300" s="48"/>
      <c r="DVC300" s="53"/>
      <c r="DVD300" s="48"/>
      <c r="DVE300" s="49"/>
      <c r="DVF300" s="48"/>
      <c r="DVG300" s="48"/>
      <c r="DVH300" s="53"/>
      <c r="DVI300" s="48"/>
      <c r="DVJ300" s="49"/>
      <c r="DVK300" s="48"/>
      <c r="DVL300" s="48"/>
      <c r="DVM300" s="53"/>
      <c r="DVN300" s="48"/>
      <c r="DVO300" s="49"/>
      <c r="DVP300" s="48"/>
      <c r="DVQ300" s="48"/>
      <c r="DVR300" s="53"/>
      <c r="DVS300" s="48"/>
      <c r="DVT300" s="49"/>
      <c r="DVU300" s="48"/>
      <c r="DVV300" s="48"/>
      <c r="DVW300" s="53"/>
      <c r="DVX300" s="48"/>
      <c r="DVY300" s="49"/>
      <c r="DVZ300" s="48"/>
      <c r="DWA300" s="48"/>
      <c r="DWB300" s="53"/>
      <c r="DWC300" s="48"/>
      <c r="DWD300" s="49"/>
      <c r="DWE300" s="48"/>
      <c r="DWF300" s="48"/>
      <c r="DWG300" s="53"/>
      <c r="DWH300" s="48"/>
      <c r="DWI300" s="49"/>
      <c r="DWJ300" s="48"/>
      <c r="DWK300" s="48"/>
      <c r="DWL300" s="53"/>
      <c r="DWM300" s="48"/>
      <c r="DWN300" s="49"/>
      <c r="DWO300" s="48"/>
      <c r="DWP300" s="48"/>
      <c r="DWQ300" s="53"/>
      <c r="DWR300" s="48"/>
      <c r="DWS300" s="49"/>
      <c r="DWT300" s="48"/>
      <c r="DWU300" s="48"/>
      <c r="DWV300" s="53"/>
      <c r="DWW300" s="48"/>
      <c r="DWX300" s="49"/>
      <c r="DWY300" s="48"/>
      <c r="DWZ300" s="48"/>
      <c r="DXA300" s="53"/>
      <c r="DXB300" s="48"/>
      <c r="DXC300" s="49"/>
      <c r="DXD300" s="48"/>
      <c r="DXE300" s="48"/>
      <c r="DXF300" s="53"/>
      <c r="DXG300" s="48"/>
      <c r="DXH300" s="49"/>
      <c r="DXI300" s="48"/>
      <c r="DXJ300" s="48"/>
      <c r="DXK300" s="53"/>
      <c r="DXL300" s="48"/>
      <c r="DXM300" s="49"/>
      <c r="DXN300" s="48"/>
      <c r="DXO300" s="48"/>
      <c r="DXP300" s="53"/>
      <c r="DXQ300" s="48"/>
      <c r="DXR300" s="49"/>
      <c r="DXS300" s="48"/>
      <c r="DXT300" s="48"/>
      <c r="DXU300" s="53"/>
      <c r="DXV300" s="48"/>
      <c r="DXW300" s="49"/>
      <c r="DXX300" s="48"/>
      <c r="DXY300" s="48"/>
      <c r="DXZ300" s="53"/>
      <c r="DYA300" s="48"/>
      <c r="DYB300" s="49"/>
      <c r="DYC300" s="48"/>
      <c r="DYD300" s="48"/>
      <c r="DYE300" s="53"/>
      <c r="DYF300" s="48"/>
      <c r="DYG300" s="49"/>
      <c r="DYH300" s="48"/>
      <c r="DYI300" s="48"/>
      <c r="DYJ300" s="53"/>
      <c r="DYK300" s="48"/>
      <c r="DYL300" s="49"/>
      <c r="DYM300" s="48"/>
      <c r="DYN300" s="48"/>
      <c r="DYO300" s="53"/>
      <c r="DYP300" s="48"/>
      <c r="DYQ300" s="49"/>
      <c r="DYR300" s="48"/>
      <c r="DYS300" s="48"/>
      <c r="DYT300" s="53"/>
      <c r="DYU300" s="48"/>
      <c r="DYV300" s="49"/>
      <c r="DYW300" s="48"/>
      <c r="DYX300" s="48"/>
      <c r="DYY300" s="53"/>
      <c r="DYZ300" s="48"/>
      <c r="DZA300" s="49"/>
      <c r="DZB300" s="48"/>
      <c r="DZC300" s="48"/>
      <c r="DZD300" s="53"/>
      <c r="DZE300" s="48"/>
      <c r="DZF300" s="49"/>
      <c r="DZG300" s="48"/>
      <c r="DZH300" s="48"/>
      <c r="DZI300" s="53"/>
      <c r="DZJ300" s="48"/>
      <c r="DZK300" s="49"/>
      <c r="DZL300" s="48"/>
      <c r="DZM300" s="48"/>
      <c r="DZN300" s="53"/>
      <c r="DZO300" s="48"/>
      <c r="DZP300" s="49"/>
      <c r="DZQ300" s="48"/>
      <c r="DZR300" s="48"/>
      <c r="DZS300" s="53"/>
      <c r="DZT300" s="48"/>
      <c r="DZU300" s="49"/>
      <c r="DZV300" s="48"/>
      <c r="DZW300" s="48"/>
      <c r="DZX300" s="53"/>
      <c r="DZY300" s="48"/>
      <c r="DZZ300" s="49"/>
      <c r="EAA300" s="48"/>
      <c r="EAB300" s="48"/>
      <c r="EAC300" s="53"/>
      <c r="EAD300" s="48"/>
      <c r="EAE300" s="49"/>
      <c r="EAF300" s="48"/>
      <c r="EAG300" s="48"/>
      <c r="EAH300" s="53"/>
      <c r="EAI300" s="48"/>
      <c r="EAJ300" s="49"/>
      <c r="EAK300" s="48"/>
      <c r="EAL300" s="48"/>
      <c r="EAM300" s="53"/>
      <c r="EAN300" s="48"/>
      <c r="EAO300" s="49"/>
      <c r="EAP300" s="48"/>
      <c r="EAQ300" s="48"/>
      <c r="EAR300" s="53"/>
      <c r="EAS300" s="48"/>
      <c r="EAT300" s="49"/>
      <c r="EAU300" s="48"/>
      <c r="EAV300" s="48"/>
      <c r="EAW300" s="53"/>
      <c r="EAX300" s="48"/>
      <c r="EAY300" s="49"/>
      <c r="EAZ300" s="48"/>
      <c r="EBA300" s="48"/>
      <c r="EBB300" s="53"/>
      <c r="EBC300" s="48"/>
      <c r="EBD300" s="49"/>
      <c r="EBE300" s="48"/>
      <c r="EBF300" s="48"/>
      <c r="EBG300" s="53"/>
      <c r="EBH300" s="48"/>
      <c r="EBI300" s="49"/>
      <c r="EBJ300" s="48"/>
      <c r="EBK300" s="48"/>
      <c r="EBL300" s="53"/>
      <c r="EBM300" s="48"/>
      <c r="EBN300" s="49"/>
      <c r="EBO300" s="48"/>
      <c r="EBP300" s="48"/>
      <c r="EBQ300" s="53"/>
      <c r="EBR300" s="48"/>
      <c r="EBS300" s="49"/>
      <c r="EBT300" s="48"/>
      <c r="EBU300" s="48"/>
      <c r="EBV300" s="53"/>
      <c r="EBW300" s="48"/>
      <c r="EBX300" s="49"/>
      <c r="EBY300" s="48"/>
      <c r="EBZ300" s="48"/>
      <c r="ECA300" s="53"/>
      <c r="ECB300" s="48"/>
      <c r="ECC300" s="49"/>
      <c r="ECD300" s="48"/>
      <c r="ECE300" s="48"/>
      <c r="ECF300" s="53"/>
      <c r="ECG300" s="48"/>
      <c r="ECH300" s="49"/>
      <c r="ECI300" s="48"/>
      <c r="ECJ300" s="48"/>
      <c r="ECK300" s="53"/>
      <c r="ECL300" s="48"/>
      <c r="ECM300" s="49"/>
      <c r="ECN300" s="48"/>
      <c r="ECO300" s="48"/>
      <c r="ECP300" s="53"/>
      <c r="ECQ300" s="48"/>
      <c r="ECR300" s="49"/>
      <c r="ECS300" s="48"/>
      <c r="ECT300" s="48"/>
      <c r="ECU300" s="53"/>
      <c r="ECV300" s="48"/>
      <c r="ECW300" s="49"/>
      <c r="ECX300" s="48"/>
      <c r="ECY300" s="48"/>
      <c r="ECZ300" s="53"/>
      <c r="EDA300" s="48"/>
      <c r="EDB300" s="49"/>
      <c r="EDC300" s="48"/>
      <c r="EDD300" s="48"/>
      <c r="EDE300" s="53"/>
      <c r="EDF300" s="48"/>
      <c r="EDG300" s="49"/>
      <c r="EDH300" s="48"/>
      <c r="EDI300" s="48"/>
      <c r="EDJ300" s="53"/>
      <c r="EDK300" s="48"/>
      <c r="EDL300" s="49"/>
      <c r="EDM300" s="48"/>
      <c r="EDN300" s="48"/>
      <c r="EDO300" s="53"/>
      <c r="EDP300" s="48"/>
      <c r="EDQ300" s="49"/>
      <c r="EDR300" s="48"/>
      <c r="EDS300" s="48"/>
      <c r="EDT300" s="53"/>
      <c r="EDU300" s="48"/>
      <c r="EDV300" s="49"/>
      <c r="EDW300" s="48"/>
      <c r="EDX300" s="48"/>
      <c r="EDY300" s="53"/>
      <c r="EDZ300" s="48"/>
      <c r="EEA300" s="49"/>
      <c r="EEB300" s="48"/>
      <c r="EEC300" s="48"/>
      <c r="EED300" s="53"/>
      <c r="EEE300" s="48"/>
      <c r="EEF300" s="49"/>
      <c r="EEG300" s="48"/>
      <c r="EEH300" s="48"/>
      <c r="EEI300" s="53"/>
      <c r="EEJ300" s="48"/>
      <c r="EEK300" s="49"/>
      <c r="EEL300" s="48"/>
      <c r="EEM300" s="48"/>
      <c r="EEN300" s="53"/>
      <c r="EEO300" s="48"/>
      <c r="EEP300" s="49"/>
      <c r="EEQ300" s="48"/>
      <c r="EER300" s="48"/>
      <c r="EES300" s="53"/>
      <c r="EET300" s="48"/>
      <c r="EEU300" s="49"/>
      <c r="EEV300" s="48"/>
      <c r="EEW300" s="48"/>
      <c r="EEX300" s="53"/>
      <c r="EEY300" s="48"/>
      <c r="EEZ300" s="49"/>
      <c r="EFA300" s="48"/>
      <c r="EFB300" s="48"/>
      <c r="EFC300" s="53"/>
      <c r="EFD300" s="48"/>
      <c r="EFE300" s="49"/>
      <c r="EFF300" s="48"/>
      <c r="EFG300" s="48"/>
      <c r="EFH300" s="53"/>
      <c r="EFI300" s="48"/>
      <c r="EFJ300" s="49"/>
      <c r="EFK300" s="48"/>
      <c r="EFL300" s="48"/>
      <c r="EFM300" s="53"/>
      <c r="EFN300" s="48"/>
      <c r="EFO300" s="49"/>
      <c r="EFP300" s="48"/>
      <c r="EFQ300" s="48"/>
      <c r="EFR300" s="53"/>
      <c r="EFS300" s="48"/>
      <c r="EFT300" s="49"/>
      <c r="EFU300" s="48"/>
      <c r="EFV300" s="48"/>
      <c r="EFW300" s="53"/>
      <c r="EFX300" s="48"/>
      <c r="EFY300" s="49"/>
      <c r="EFZ300" s="48"/>
      <c r="EGA300" s="48"/>
      <c r="EGB300" s="53"/>
      <c r="EGC300" s="48"/>
      <c r="EGD300" s="49"/>
      <c r="EGE300" s="48"/>
      <c r="EGF300" s="48"/>
      <c r="EGG300" s="53"/>
      <c r="EGH300" s="48"/>
      <c r="EGI300" s="49"/>
      <c r="EGJ300" s="48"/>
      <c r="EGK300" s="48"/>
      <c r="EGL300" s="53"/>
      <c r="EGM300" s="48"/>
      <c r="EGN300" s="49"/>
      <c r="EGO300" s="48"/>
      <c r="EGP300" s="48"/>
      <c r="EGQ300" s="53"/>
      <c r="EGR300" s="48"/>
      <c r="EGS300" s="49"/>
      <c r="EGT300" s="48"/>
      <c r="EGU300" s="48"/>
      <c r="EGV300" s="53"/>
      <c r="EGW300" s="48"/>
      <c r="EGX300" s="49"/>
      <c r="EGY300" s="48"/>
      <c r="EGZ300" s="48"/>
      <c r="EHA300" s="53"/>
      <c r="EHB300" s="48"/>
      <c r="EHC300" s="49"/>
      <c r="EHD300" s="48"/>
      <c r="EHE300" s="48"/>
      <c r="EHF300" s="53"/>
      <c r="EHG300" s="48"/>
      <c r="EHH300" s="49"/>
      <c r="EHI300" s="48"/>
      <c r="EHJ300" s="48"/>
      <c r="EHK300" s="53"/>
      <c r="EHL300" s="48"/>
      <c r="EHM300" s="49"/>
      <c r="EHN300" s="48"/>
      <c r="EHO300" s="48"/>
      <c r="EHP300" s="53"/>
      <c r="EHQ300" s="48"/>
      <c r="EHR300" s="49"/>
      <c r="EHS300" s="48"/>
      <c r="EHT300" s="48"/>
      <c r="EHU300" s="53"/>
      <c r="EHV300" s="48"/>
      <c r="EHW300" s="49"/>
      <c r="EHX300" s="48"/>
      <c r="EHY300" s="48"/>
      <c r="EHZ300" s="53"/>
      <c r="EIA300" s="48"/>
      <c r="EIB300" s="49"/>
      <c r="EIC300" s="48"/>
      <c r="EID300" s="48"/>
      <c r="EIE300" s="53"/>
      <c r="EIF300" s="48"/>
      <c r="EIG300" s="49"/>
      <c r="EIH300" s="48"/>
      <c r="EII300" s="48"/>
      <c r="EIJ300" s="53"/>
      <c r="EIK300" s="48"/>
      <c r="EIL300" s="49"/>
      <c r="EIM300" s="48"/>
      <c r="EIN300" s="48"/>
      <c r="EIO300" s="53"/>
      <c r="EIP300" s="48"/>
      <c r="EIQ300" s="49"/>
      <c r="EIR300" s="48"/>
      <c r="EIS300" s="48"/>
      <c r="EIT300" s="53"/>
      <c r="EIU300" s="48"/>
      <c r="EIV300" s="49"/>
      <c r="EIW300" s="48"/>
      <c r="EIX300" s="48"/>
      <c r="EIY300" s="53"/>
      <c r="EIZ300" s="48"/>
      <c r="EJA300" s="49"/>
      <c r="EJB300" s="48"/>
      <c r="EJC300" s="48"/>
      <c r="EJD300" s="53"/>
      <c r="EJE300" s="48"/>
      <c r="EJF300" s="49"/>
      <c r="EJG300" s="48"/>
      <c r="EJH300" s="48"/>
      <c r="EJI300" s="53"/>
      <c r="EJJ300" s="48"/>
      <c r="EJK300" s="49"/>
      <c r="EJL300" s="48"/>
      <c r="EJM300" s="48"/>
      <c r="EJN300" s="53"/>
      <c r="EJO300" s="48"/>
      <c r="EJP300" s="49"/>
      <c r="EJQ300" s="48"/>
      <c r="EJR300" s="48"/>
      <c r="EJS300" s="53"/>
      <c r="EJT300" s="48"/>
      <c r="EJU300" s="49"/>
      <c r="EJV300" s="48"/>
      <c r="EJW300" s="48"/>
      <c r="EJX300" s="53"/>
      <c r="EJY300" s="48"/>
      <c r="EJZ300" s="49"/>
      <c r="EKA300" s="48"/>
      <c r="EKB300" s="48"/>
      <c r="EKC300" s="53"/>
      <c r="EKD300" s="48"/>
      <c r="EKE300" s="49"/>
      <c r="EKF300" s="48"/>
      <c r="EKG300" s="48"/>
      <c r="EKH300" s="53"/>
      <c r="EKI300" s="48"/>
      <c r="EKJ300" s="49"/>
      <c r="EKK300" s="48"/>
      <c r="EKL300" s="48"/>
      <c r="EKM300" s="53"/>
      <c r="EKN300" s="48"/>
      <c r="EKO300" s="49"/>
      <c r="EKP300" s="48"/>
      <c r="EKQ300" s="48"/>
      <c r="EKR300" s="53"/>
      <c r="EKS300" s="48"/>
      <c r="EKT300" s="49"/>
      <c r="EKU300" s="48"/>
      <c r="EKV300" s="48"/>
      <c r="EKW300" s="53"/>
      <c r="EKX300" s="48"/>
      <c r="EKY300" s="49"/>
      <c r="EKZ300" s="48"/>
      <c r="ELA300" s="48"/>
      <c r="ELB300" s="53"/>
      <c r="ELC300" s="48"/>
      <c r="ELD300" s="49"/>
      <c r="ELE300" s="48"/>
      <c r="ELF300" s="48"/>
      <c r="ELG300" s="53"/>
      <c r="ELH300" s="48"/>
      <c r="ELI300" s="49"/>
      <c r="ELJ300" s="48"/>
      <c r="ELK300" s="48"/>
      <c r="ELL300" s="53"/>
      <c r="ELM300" s="48"/>
      <c r="ELN300" s="49"/>
      <c r="ELO300" s="48"/>
      <c r="ELP300" s="48"/>
      <c r="ELQ300" s="53"/>
      <c r="ELR300" s="48"/>
      <c r="ELS300" s="49"/>
      <c r="ELT300" s="48"/>
      <c r="ELU300" s="48"/>
      <c r="ELV300" s="53"/>
      <c r="ELW300" s="48"/>
      <c r="ELX300" s="49"/>
      <c r="ELY300" s="48"/>
      <c r="ELZ300" s="48"/>
      <c r="EMA300" s="53"/>
      <c r="EMB300" s="48"/>
      <c r="EMC300" s="49"/>
      <c r="EMD300" s="48"/>
      <c r="EME300" s="48"/>
      <c r="EMF300" s="53"/>
      <c r="EMG300" s="48"/>
      <c r="EMH300" s="49"/>
      <c r="EMI300" s="48"/>
      <c r="EMJ300" s="48"/>
      <c r="EMK300" s="53"/>
      <c r="EML300" s="48"/>
      <c r="EMM300" s="49"/>
      <c r="EMN300" s="48"/>
      <c r="EMO300" s="48"/>
      <c r="EMP300" s="53"/>
      <c r="EMQ300" s="48"/>
      <c r="EMR300" s="49"/>
      <c r="EMS300" s="48"/>
      <c r="EMT300" s="48"/>
      <c r="EMU300" s="53"/>
      <c r="EMV300" s="48"/>
      <c r="EMW300" s="49"/>
      <c r="EMX300" s="48"/>
      <c r="EMY300" s="48"/>
      <c r="EMZ300" s="53"/>
      <c r="ENA300" s="48"/>
      <c r="ENB300" s="49"/>
      <c r="ENC300" s="48"/>
      <c r="END300" s="48"/>
      <c r="ENE300" s="53"/>
      <c r="ENF300" s="48"/>
      <c r="ENG300" s="49"/>
      <c r="ENH300" s="48"/>
      <c r="ENI300" s="48"/>
      <c r="ENJ300" s="53"/>
      <c r="ENK300" s="48"/>
      <c r="ENL300" s="49"/>
      <c r="ENM300" s="48"/>
      <c r="ENN300" s="48"/>
      <c r="ENO300" s="53"/>
      <c r="ENP300" s="48"/>
      <c r="ENQ300" s="49"/>
      <c r="ENR300" s="48"/>
      <c r="ENS300" s="48"/>
      <c r="ENT300" s="53"/>
      <c r="ENU300" s="48"/>
      <c r="ENV300" s="49"/>
      <c r="ENW300" s="48"/>
      <c r="ENX300" s="48"/>
      <c r="ENY300" s="53"/>
      <c r="ENZ300" s="48"/>
      <c r="EOA300" s="49"/>
      <c r="EOB300" s="48"/>
      <c r="EOC300" s="48"/>
      <c r="EOD300" s="53"/>
      <c r="EOE300" s="48"/>
      <c r="EOF300" s="49"/>
      <c r="EOG300" s="48"/>
      <c r="EOH300" s="48"/>
      <c r="EOI300" s="53"/>
      <c r="EOJ300" s="48"/>
      <c r="EOK300" s="49"/>
      <c r="EOL300" s="48"/>
      <c r="EOM300" s="48"/>
      <c r="EON300" s="53"/>
      <c r="EOO300" s="48"/>
      <c r="EOP300" s="49"/>
      <c r="EOQ300" s="48"/>
      <c r="EOR300" s="48"/>
      <c r="EOS300" s="53"/>
      <c r="EOT300" s="48"/>
      <c r="EOU300" s="49"/>
      <c r="EOV300" s="48"/>
      <c r="EOW300" s="48"/>
      <c r="EOX300" s="53"/>
      <c r="EOY300" s="48"/>
      <c r="EOZ300" s="49"/>
      <c r="EPA300" s="48"/>
      <c r="EPB300" s="48"/>
      <c r="EPC300" s="53"/>
      <c r="EPD300" s="48"/>
      <c r="EPE300" s="49"/>
      <c r="EPF300" s="48"/>
      <c r="EPG300" s="48"/>
      <c r="EPH300" s="53"/>
      <c r="EPI300" s="48"/>
      <c r="EPJ300" s="49"/>
      <c r="EPK300" s="48"/>
      <c r="EPL300" s="48"/>
      <c r="EPM300" s="53"/>
      <c r="EPN300" s="48"/>
      <c r="EPO300" s="49"/>
      <c r="EPP300" s="48"/>
      <c r="EPQ300" s="48"/>
      <c r="EPR300" s="53"/>
      <c r="EPS300" s="48"/>
      <c r="EPT300" s="49"/>
      <c r="EPU300" s="48"/>
      <c r="EPV300" s="48"/>
      <c r="EPW300" s="53"/>
      <c r="EPX300" s="48"/>
      <c r="EPY300" s="49"/>
      <c r="EPZ300" s="48"/>
      <c r="EQA300" s="48"/>
      <c r="EQB300" s="53"/>
      <c r="EQC300" s="48"/>
      <c r="EQD300" s="49"/>
      <c r="EQE300" s="48"/>
      <c r="EQF300" s="48"/>
      <c r="EQG300" s="53"/>
      <c r="EQH300" s="48"/>
      <c r="EQI300" s="49"/>
      <c r="EQJ300" s="48"/>
      <c r="EQK300" s="48"/>
      <c r="EQL300" s="53"/>
      <c r="EQM300" s="48"/>
      <c r="EQN300" s="49"/>
      <c r="EQO300" s="48"/>
      <c r="EQP300" s="48"/>
      <c r="EQQ300" s="53"/>
      <c r="EQR300" s="48"/>
      <c r="EQS300" s="49"/>
      <c r="EQT300" s="48"/>
      <c r="EQU300" s="48"/>
      <c r="EQV300" s="53"/>
      <c r="EQW300" s="48"/>
      <c r="EQX300" s="49"/>
      <c r="EQY300" s="48"/>
      <c r="EQZ300" s="48"/>
      <c r="ERA300" s="53"/>
      <c r="ERB300" s="48"/>
      <c r="ERC300" s="49"/>
      <c r="ERD300" s="48"/>
      <c r="ERE300" s="48"/>
      <c r="ERF300" s="53"/>
      <c r="ERG300" s="48"/>
      <c r="ERH300" s="49"/>
      <c r="ERI300" s="48"/>
      <c r="ERJ300" s="48"/>
      <c r="ERK300" s="53"/>
      <c r="ERL300" s="48"/>
      <c r="ERM300" s="49"/>
      <c r="ERN300" s="48"/>
      <c r="ERO300" s="48"/>
      <c r="ERP300" s="53"/>
      <c r="ERQ300" s="48"/>
      <c r="ERR300" s="49"/>
      <c r="ERS300" s="48"/>
      <c r="ERT300" s="48"/>
      <c r="ERU300" s="53"/>
      <c r="ERV300" s="48"/>
      <c r="ERW300" s="49"/>
      <c r="ERX300" s="48"/>
      <c r="ERY300" s="48"/>
      <c r="ERZ300" s="53"/>
      <c r="ESA300" s="48"/>
      <c r="ESB300" s="49"/>
      <c r="ESC300" s="48"/>
      <c r="ESD300" s="48"/>
      <c r="ESE300" s="53"/>
      <c r="ESF300" s="48"/>
      <c r="ESG300" s="49"/>
      <c r="ESH300" s="48"/>
      <c r="ESI300" s="48"/>
      <c r="ESJ300" s="53"/>
      <c r="ESK300" s="48"/>
      <c r="ESL300" s="49"/>
      <c r="ESM300" s="48"/>
      <c r="ESN300" s="48"/>
      <c r="ESO300" s="53"/>
      <c r="ESP300" s="48"/>
      <c r="ESQ300" s="49"/>
      <c r="ESR300" s="48"/>
      <c r="ESS300" s="48"/>
      <c r="EST300" s="53"/>
      <c r="ESU300" s="48"/>
      <c r="ESV300" s="49"/>
      <c r="ESW300" s="48"/>
      <c r="ESX300" s="48"/>
      <c r="ESY300" s="53"/>
      <c r="ESZ300" s="48"/>
      <c r="ETA300" s="49"/>
      <c r="ETB300" s="48"/>
      <c r="ETC300" s="48"/>
      <c r="ETD300" s="53"/>
      <c r="ETE300" s="48"/>
      <c r="ETF300" s="49"/>
      <c r="ETG300" s="48"/>
      <c r="ETH300" s="48"/>
      <c r="ETI300" s="53"/>
      <c r="ETJ300" s="48"/>
      <c r="ETK300" s="49"/>
      <c r="ETL300" s="48"/>
      <c r="ETM300" s="48"/>
      <c r="ETN300" s="53"/>
      <c r="ETO300" s="48"/>
      <c r="ETP300" s="49"/>
      <c r="ETQ300" s="48"/>
      <c r="ETR300" s="48"/>
      <c r="ETS300" s="53"/>
      <c r="ETT300" s="48"/>
      <c r="ETU300" s="49"/>
      <c r="ETV300" s="48"/>
      <c r="ETW300" s="48"/>
      <c r="ETX300" s="53"/>
      <c r="ETY300" s="48"/>
      <c r="ETZ300" s="49"/>
      <c r="EUA300" s="48"/>
      <c r="EUB300" s="48"/>
      <c r="EUC300" s="53"/>
      <c r="EUD300" s="48"/>
      <c r="EUE300" s="49"/>
      <c r="EUF300" s="48"/>
      <c r="EUG300" s="48"/>
      <c r="EUH300" s="53"/>
      <c r="EUI300" s="48"/>
      <c r="EUJ300" s="49"/>
      <c r="EUK300" s="48"/>
      <c r="EUL300" s="48"/>
      <c r="EUM300" s="53"/>
      <c r="EUN300" s="48"/>
      <c r="EUO300" s="49"/>
      <c r="EUP300" s="48"/>
      <c r="EUQ300" s="48"/>
      <c r="EUR300" s="53"/>
      <c r="EUS300" s="48"/>
      <c r="EUT300" s="49"/>
      <c r="EUU300" s="48"/>
      <c r="EUV300" s="48"/>
      <c r="EUW300" s="53"/>
      <c r="EUX300" s="48"/>
      <c r="EUY300" s="49"/>
      <c r="EUZ300" s="48"/>
      <c r="EVA300" s="48"/>
      <c r="EVB300" s="53"/>
      <c r="EVC300" s="48"/>
      <c r="EVD300" s="49"/>
      <c r="EVE300" s="48"/>
      <c r="EVF300" s="48"/>
      <c r="EVG300" s="53"/>
      <c r="EVH300" s="48"/>
      <c r="EVI300" s="49"/>
      <c r="EVJ300" s="48"/>
      <c r="EVK300" s="48"/>
      <c r="EVL300" s="53"/>
      <c r="EVM300" s="48"/>
      <c r="EVN300" s="49"/>
      <c r="EVO300" s="48"/>
      <c r="EVP300" s="48"/>
      <c r="EVQ300" s="53"/>
      <c r="EVR300" s="48"/>
      <c r="EVS300" s="49"/>
      <c r="EVT300" s="48"/>
      <c r="EVU300" s="48"/>
      <c r="EVV300" s="53"/>
      <c r="EVW300" s="48"/>
      <c r="EVX300" s="49"/>
      <c r="EVY300" s="48"/>
      <c r="EVZ300" s="48"/>
      <c r="EWA300" s="53"/>
      <c r="EWB300" s="48"/>
      <c r="EWC300" s="49"/>
      <c r="EWD300" s="48"/>
      <c r="EWE300" s="48"/>
      <c r="EWF300" s="53"/>
      <c r="EWG300" s="48"/>
      <c r="EWH300" s="49"/>
      <c r="EWI300" s="48"/>
      <c r="EWJ300" s="48"/>
      <c r="EWK300" s="53"/>
      <c r="EWL300" s="48"/>
      <c r="EWM300" s="49"/>
      <c r="EWN300" s="48"/>
      <c r="EWO300" s="48"/>
      <c r="EWP300" s="53"/>
      <c r="EWQ300" s="48"/>
      <c r="EWR300" s="49"/>
      <c r="EWS300" s="48"/>
      <c r="EWT300" s="48"/>
      <c r="EWU300" s="53"/>
      <c r="EWV300" s="48"/>
      <c r="EWW300" s="49"/>
      <c r="EWX300" s="48"/>
      <c r="EWY300" s="48"/>
      <c r="EWZ300" s="53"/>
      <c r="EXA300" s="48"/>
      <c r="EXB300" s="49"/>
      <c r="EXC300" s="48"/>
      <c r="EXD300" s="48"/>
      <c r="EXE300" s="53"/>
      <c r="EXF300" s="48"/>
      <c r="EXG300" s="49"/>
      <c r="EXH300" s="48"/>
      <c r="EXI300" s="48"/>
      <c r="EXJ300" s="53"/>
      <c r="EXK300" s="48"/>
      <c r="EXL300" s="49"/>
      <c r="EXM300" s="48"/>
      <c r="EXN300" s="48"/>
      <c r="EXO300" s="53"/>
      <c r="EXP300" s="48"/>
      <c r="EXQ300" s="49"/>
      <c r="EXR300" s="48"/>
      <c r="EXS300" s="48"/>
      <c r="EXT300" s="53"/>
      <c r="EXU300" s="48"/>
      <c r="EXV300" s="49"/>
      <c r="EXW300" s="48"/>
      <c r="EXX300" s="48"/>
      <c r="EXY300" s="53"/>
      <c r="EXZ300" s="48"/>
      <c r="EYA300" s="49"/>
      <c r="EYB300" s="48"/>
      <c r="EYC300" s="48"/>
      <c r="EYD300" s="53"/>
      <c r="EYE300" s="48"/>
      <c r="EYF300" s="49"/>
      <c r="EYG300" s="48"/>
      <c r="EYH300" s="48"/>
      <c r="EYI300" s="53"/>
      <c r="EYJ300" s="48"/>
      <c r="EYK300" s="49"/>
      <c r="EYL300" s="48"/>
      <c r="EYM300" s="48"/>
      <c r="EYN300" s="53"/>
      <c r="EYO300" s="48"/>
      <c r="EYP300" s="49"/>
      <c r="EYQ300" s="48"/>
      <c r="EYR300" s="48"/>
      <c r="EYS300" s="53"/>
      <c r="EYT300" s="48"/>
      <c r="EYU300" s="49"/>
      <c r="EYV300" s="48"/>
      <c r="EYW300" s="48"/>
      <c r="EYX300" s="53"/>
      <c r="EYY300" s="48"/>
      <c r="EYZ300" s="49"/>
      <c r="EZA300" s="48"/>
      <c r="EZB300" s="48"/>
      <c r="EZC300" s="53"/>
      <c r="EZD300" s="48"/>
      <c r="EZE300" s="49"/>
      <c r="EZF300" s="48"/>
      <c r="EZG300" s="48"/>
      <c r="EZH300" s="53"/>
      <c r="EZI300" s="48"/>
      <c r="EZJ300" s="49"/>
      <c r="EZK300" s="48"/>
      <c r="EZL300" s="48"/>
      <c r="EZM300" s="53"/>
      <c r="EZN300" s="48"/>
      <c r="EZO300" s="49"/>
      <c r="EZP300" s="48"/>
      <c r="EZQ300" s="48"/>
      <c r="EZR300" s="53"/>
      <c r="EZS300" s="48"/>
      <c r="EZT300" s="49"/>
      <c r="EZU300" s="48"/>
      <c r="EZV300" s="48"/>
      <c r="EZW300" s="53"/>
      <c r="EZX300" s="48"/>
      <c r="EZY300" s="49"/>
      <c r="EZZ300" s="48"/>
      <c r="FAA300" s="48"/>
      <c r="FAB300" s="53"/>
      <c r="FAC300" s="48"/>
      <c r="FAD300" s="49"/>
      <c r="FAE300" s="48"/>
      <c r="FAF300" s="48"/>
      <c r="FAG300" s="53"/>
      <c r="FAH300" s="48"/>
      <c r="FAI300" s="49"/>
      <c r="FAJ300" s="48"/>
      <c r="FAK300" s="48"/>
      <c r="FAL300" s="53"/>
      <c r="FAM300" s="48"/>
      <c r="FAN300" s="49"/>
      <c r="FAO300" s="48"/>
      <c r="FAP300" s="48"/>
      <c r="FAQ300" s="53"/>
      <c r="FAR300" s="48"/>
      <c r="FAS300" s="49"/>
      <c r="FAT300" s="48"/>
      <c r="FAU300" s="48"/>
      <c r="FAV300" s="53"/>
      <c r="FAW300" s="48"/>
      <c r="FAX300" s="49"/>
      <c r="FAY300" s="48"/>
      <c r="FAZ300" s="48"/>
      <c r="FBA300" s="53"/>
      <c r="FBB300" s="48"/>
      <c r="FBC300" s="49"/>
      <c r="FBD300" s="48"/>
      <c r="FBE300" s="48"/>
      <c r="FBF300" s="53"/>
      <c r="FBG300" s="48"/>
      <c r="FBH300" s="49"/>
      <c r="FBI300" s="48"/>
      <c r="FBJ300" s="48"/>
      <c r="FBK300" s="53"/>
      <c r="FBL300" s="48"/>
      <c r="FBM300" s="49"/>
      <c r="FBN300" s="48"/>
      <c r="FBO300" s="48"/>
      <c r="FBP300" s="53"/>
      <c r="FBQ300" s="48"/>
      <c r="FBR300" s="49"/>
      <c r="FBS300" s="48"/>
      <c r="FBT300" s="48"/>
      <c r="FBU300" s="53"/>
      <c r="FBV300" s="48"/>
      <c r="FBW300" s="49"/>
      <c r="FBX300" s="48"/>
      <c r="FBY300" s="48"/>
      <c r="FBZ300" s="53"/>
      <c r="FCA300" s="48"/>
      <c r="FCB300" s="49"/>
      <c r="FCC300" s="48"/>
      <c r="FCD300" s="48"/>
      <c r="FCE300" s="53"/>
      <c r="FCF300" s="48"/>
      <c r="FCG300" s="49"/>
      <c r="FCH300" s="48"/>
      <c r="FCI300" s="48"/>
      <c r="FCJ300" s="53"/>
      <c r="FCK300" s="48"/>
      <c r="FCL300" s="49"/>
      <c r="FCM300" s="48"/>
      <c r="FCN300" s="48"/>
      <c r="FCO300" s="53"/>
      <c r="FCP300" s="48"/>
      <c r="FCQ300" s="49"/>
      <c r="FCR300" s="48"/>
      <c r="FCS300" s="48"/>
      <c r="FCT300" s="53"/>
      <c r="FCU300" s="48"/>
      <c r="FCV300" s="49"/>
      <c r="FCW300" s="48"/>
      <c r="FCX300" s="48"/>
      <c r="FCY300" s="53"/>
      <c r="FCZ300" s="48"/>
      <c r="FDA300" s="49"/>
      <c r="FDB300" s="48"/>
      <c r="FDC300" s="48"/>
      <c r="FDD300" s="53"/>
      <c r="FDE300" s="48"/>
      <c r="FDF300" s="49"/>
      <c r="FDG300" s="48"/>
      <c r="FDH300" s="48"/>
      <c r="FDI300" s="53"/>
      <c r="FDJ300" s="48"/>
      <c r="FDK300" s="49"/>
      <c r="FDL300" s="48"/>
      <c r="FDM300" s="48"/>
      <c r="FDN300" s="53"/>
      <c r="FDO300" s="48"/>
      <c r="FDP300" s="49"/>
      <c r="FDQ300" s="48"/>
      <c r="FDR300" s="48"/>
      <c r="FDS300" s="53"/>
      <c r="FDT300" s="48"/>
      <c r="FDU300" s="49"/>
      <c r="FDV300" s="48"/>
      <c r="FDW300" s="48"/>
      <c r="FDX300" s="53"/>
      <c r="FDY300" s="48"/>
      <c r="FDZ300" s="49"/>
      <c r="FEA300" s="48"/>
      <c r="FEB300" s="48"/>
      <c r="FEC300" s="53"/>
      <c r="FED300" s="48"/>
      <c r="FEE300" s="49"/>
      <c r="FEF300" s="48"/>
      <c r="FEG300" s="48"/>
      <c r="FEH300" s="53"/>
      <c r="FEI300" s="48"/>
      <c r="FEJ300" s="49"/>
      <c r="FEK300" s="48"/>
      <c r="FEL300" s="48"/>
      <c r="FEM300" s="53"/>
      <c r="FEN300" s="48"/>
      <c r="FEO300" s="49"/>
      <c r="FEP300" s="48"/>
      <c r="FEQ300" s="48"/>
      <c r="FER300" s="53"/>
      <c r="FES300" s="48"/>
      <c r="FET300" s="49"/>
      <c r="FEU300" s="48"/>
      <c r="FEV300" s="48"/>
      <c r="FEW300" s="53"/>
      <c r="FEX300" s="48"/>
      <c r="FEY300" s="49"/>
      <c r="FEZ300" s="48"/>
      <c r="FFA300" s="48"/>
      <c r="FFB300" s="53"/>
      <c r="FFC300" s="48"/>
      <c r="FFD300" s="49"/>
      <c r="FFE300" s="48"/>
      <c r="FFF300" s="48"/>
      <c r="FFG300" s="53"/>
      <c r="FFH300" s="48"/>
      <c r="FFI300" s="49"/>
      <c r="FFJ300" s="48"/>
      <c r="FFK300" s="48"/>
      <c r="FFL300" s="53"/>
      <c r="FFM300" s="48"/>
      <c r="FFN300" s="49"/>
      <c r="FFO300" s="48"/>
      <c r="FFP300" s="48"/>
      <c r="FFQ300" s="53"/>
      <c r="FFR300" s="48"/>
      <c r="FFS300" s="49"/>
      <c r="FFT300" s="48"/>
      <c r="FFU300" s="48"/>
      <c r="FFV300" s="53"/>
      <c r="FFW300" s="48"/>
      <c r="FFX300" s="49"/>
      <c r="FFY300" s="48"/>
      <c r="FFZ300" s="48"/>
      <c r="FGA300" s="53"/>
      <c r="FGB300" s="48"/>
      <c r="FGC300" s="49"/>
      <c r="FGD300" s="48"/>
      <c r="FGE300" s="48"/>
      <c r="FGF300" s="53"/>
      <c r="FGG300" s="48"/>
      <c r="FGH300" s="49"/>
      <c r="FGI300" s="48"/>
      <c r="FGJ300" s="48"/>
      <c r="FGK300" s="53"/>
      <c r="FGL300" s="48"/>
      <c r="FGM300" s="49"/>
      <c r="FGN300" s="48"/>
      <c r="FGO300" s="48"/>
      <c r="FGP300" s="53"/>
      <c r="FGQ300" s="48"/>
      <c r="FGR300" s="49"/>
      <c r="FGS300" s="48"/>
      <c r="FGT300" s="48"/>
      <c r="FGU300" s="53"/>
      <c r="FGV300" s="48"/>
      <c r="FGW300" s="49"/>
      <c r="FGX300" s="48"/>
      <c r="FGY300" s="48"/>
      <c r="FGZ300" s="53"/>
      <c r="FHA300" s="48"/>
      <c r="FHB300" s="49"/>
      <c r="FHC300" s="48"/>
      <c r="FHD300" s="48"/>
      <c r="FHE300" s="53"/>
      <c r="FHF300" s="48"/>
      <c r="FHG300" s="49"/>
      <c r="FHH300" s="48"/>
      <c r="FHI300" s="48"/>
      <c r="FHJ300" s="53"/>
      <c r="FHK300" s="48"/>
      <c r="FHL300" s="49"/>
      <c r="FHM300" s="48"/>
      <c r="FHN300" s="48"/>
      <c r="FHO300" s="53"/>
      <c r="FHP300" s="48"/>
      <c r="FHQ300" s="49"/>
      <c r="FHR300" s="48"/>
      <c r="FHS300" s="48"/>
      <c r="FHT300" s="53"/>
      <c r="FHU300" s="48"/>
      <c r="FHV300" s="49"/>
      <c r="FHW300" s="48"/>
      <c r="FHX300" s="48"/>
      <c r="FHY300" s="53"/>
      <c r="FHZ300" s="48"/>
      <c r="FIA300" s="49"/>
      <c r="FIB300" s="48"/>
      <c r="FIC300" s="48"/>
      <c r="FID300" s="53"/>
      <c r="FIE300" s="48"/>
      <c r="FIF300" s="49"/>
      <c r="FIG300" s="48"/>
      <c r="FIH300" s="48"/>
      <c r="FII300" s="53"/>
      <c r="FIJ300" s="48"/>
      <c r="FIK300" s="49"/>
      <c r="FIL300" s="48"/>
      <c r="FIM300" s="48"/>
      <c r="FIN300" s="53"/>
      <c r="FIO300" s="48"/>
      <c r="FIP300" s="49"/>
      <c r="FIQ300" s="48"/>
      <c r="FIR300" s="48"/>
      <c r="FIS300" s="53"/>
      <c r="FIT300" s="48"/>
      <c r="FIU300" s="49"/>
      <c r="FIV300" s="48"/>
      <c r="FIW300" s="48"/>
      <c r="FIX300" s="53"/>
      <c r="FIY300" s="48"/>
      <c r="FIZ300" s="49"/>
      <c r="FJA300" s="48"/>
      <c r="FJB300" s="48"/>
      <c r="FJC300" s="53"/>
      <c r="FJD300" s="48"/>
      <c r="FJE300" s="49"/>
      <c r="FJF300" s="48"/>
      <c r="FJG300" s="48"/>
      <c r="FJH300" s="53"/>
      <c r="FJI300" s="48"/>
      <c r="FJJ300" s="49"/>
      <c r="FJK300" s="48"/>
      <c r="FJL300" s="48"/>
      <c r="FJM300" s="53"/>
      <c r="FJN300" s="48"/>
      <c r="FJO300" s="49"/>
      <c r="FJP300" s="48"/>
      <c r="FJQ300" s="48"/>
      <c r="FJR300" s="53"/>
      <c r="FJS300" s="48"/>
      <c r="FJT300" s="49"/>
      <c r="FJU300" s="48"/>
      <c r="FJV300" s="48"/>
      <c r="FJW300" s="53"/>
      <c r="FJX300" s="48"/>
      <c r="FJY300" s="49"/>
      <c r="FJZ300" s="48"/>
      <c r="FKA300" s="48"/>
      <c r="FKB300" s="53"/>
      <c r="FKC300" s="48"/>
      <c r="FKD300" s="49"/>
      <c r="FKE300" s="48"/>
      <c r="FKF300" s="48"/>
      <c r="FKG300" s="53"/>
      <c r="FKH300" s="48"/>
      <c r="FKI300" s="49"/>
      <c r="FKJ300" s="48"/>
      <c r="FKK300" s="48"/>
      <c r="FKL300" s="53"/>
      <c r="FKM300" s="48"/>
      <c r="FKN300" s="49"/>
      <c r="FKO300" s="48"/>
      <c r="FKP300" s="48"/>
      <c r="FKQ300" s="53"/>
      <c r="FKR300" s="48"/>
      <c r="FKS300" s="49"/>
      <c r="FKT300" s="48"/>
      <c r="FKU300" s="48"/>
      <c r="FKV300" s="53"/>
      <c r="FKW300" s="48"/>
      <c r="FKX300" s="49"/>
      <c r="FKY300" s="48"/>
      <c r="FKZ300" s="48"/>
      <c r="FLA300" s="53"/>
      <c r="FLB300" s="48"/>
      <c r="FLC300" s="49"/>
      <c r="FLD300" s="48"/>
      <c r="FLE300" s="48"/>
      <c r="FLF300" s="53"/>
      <c r="FLG300" s="48"/>
      <c r="FLH300" s="49"/>
      <c r="FLI300" s="48"/>
      <c r="FLJ300" s="48"/>
      <c r="FLK300" s="53"/>
      <c r="FLL300" s="48"/>
      <c r="FLM300" s="49"/>
      <c r="FLN300" s="48"/>
      <c r="FLO300" s="48"/>
      <c r="FLP300" s="53"/>
      <c r="FLQ300" s="48"/>
      <c r="FLR300" s="49"/>
      <c r="FLS300" s="48"/>
      <c r="FLT300" s="48"/>
      <c r="FLU300" s="53"/>
      <c r="FLV300" s="48"/>
      <c r="FLW300" s="49"/>
      <c r="FLX300" s="48"/>
      <c r="FLY300" s="48"/>
      <c r="FLZ300" s="53"/>
      <c r="FMA300" s="48"/>
      <c r="FMB300" s="49"/>
      <c r="FMC300" s="48"/>
      <c r="FMD300" s="48"/>
      <c r="FME300" s="53"/>
      <c r="FMF300" s="48"/>
      <c r="FMG300" s="49"/>
      <c r="FMH300" s="48"/>
      <c r="FMI300" s="48"/>
      <c r="FMJ300" s="53"/>
      <c r="FMK300" s="48"/>
      <c r="FML300" s="49"/>
      <c r="FMM300" s="48"/>
      <c r="FMN300" s="48"/>
      <c r="FMO300" s="53"/>
      <c r="FMP300" s="48"/>
      <c r="FMQ300" s="49"/>
      <c r="FMR300" s="48"/>
      <c r="FMS300" s="48"/>
      <c r="FMT300" s="53"/>
      <c r="FMU300" s="48"/>
      <c r="FMV300" s="49"/>
      <c r="FMW300" s="48"/>
      <c r="FMX300" s="48"/>
      <c r="FMY300" s="53"/>
      <c r="FMZ300" s="48"/>
      <c r="FNA300" s="49"/>
      <c r="FNB300" s="48"/>
      <c r="FNC300" s="48"/>
      <c r="FND300" s="53"/>
      <c r="FNE300" s="48"/>
      <c r="FNF300" s="49"/>
      <c r="FNG300" s="48"/>
      <c r="FNH300" s="48"/>
      <c r="FNI300" s="53"/>
      <c r="FNJ300" s="48"/>
      <c r="FNK300" s="49"/>
      <c r="FNL300" s="48"/>
      <c r="FNM300" s="48"/>
      <c r="FNN300" s="53"/>
      <c r="FNO300" s="48"/>
      <c r="FNP300" s="49"/>
      <c r="FNQ300" s="48"/>
      <c r="FNR300" s="48"/>
      <c r="FNS300" s="53"/>
      <c r="FNT300" s="48"/>
      <c r="FNU300" s="49"/>
      <c r="FNV300" s="48"/>
      <c r="FNW300" s="48"/>
      <c r="FNX300" s="53"/>
      <c r="FNY300" s="48"/>
      <c r="FNZ300" s="49"/>
      <c r="FOA300" s="48"/>
      <c r="FOB300" s="48"/>
      <c r="FOC300" s="53"/>
      <c r="FOD300" s="48"/>
      <c r="FOE300" s="49"/>
      <c r="FOF300" s="48"/>
      <c r="FOG300" s="48"/>
      <c r="FOH300" s="53"/>
      <c r="FOI300" s="48"/>
      <c r="FOJ300" s="49"/>
      <c r="FOK300" s="48"/>
      <c r="FOL300" s="48"/>
      <c r="FOM300" s="53"/>
      <c r="FON300" s="48"/>
      <c r="FOO300" s="49"/>
      <c r="FOP300" s="48"/>
      <c r="FOQ300" s="48"/>
      <c r="FOR300" s="53"/>
      <c r="FOS300" s="48"/>
      <c r="FOT300" s="49"/>
      <c r="FOU300" s="48"/>
      <c r="FOV300" s="48"/>
      <c r="FOW300" s="53"/>
      <c r="FOX300" s="48"/>
      <c r="FOY300" s="49"/>
      <c r="FOZ300" s="48"/>
      <c r="FPA300" s="48"/>
      <c r="FPB300" s="53"/>
      <c r="FPC300" s="48"/>
      <c r="FPD300" s="49"/>
      <c r="FPE300" s="48"/>
      <c r="FPF300" s="48"/>
      <c r="FPG300" s="53"/>
      <c r="FPH300" s="48"/>
      <c r="FPI300" s="49"/>
      <c r="FPJ300" s="48"/>
      <c r="FPK300" s="48"/>
      <c r="FPL300" s="53"/>
      <c r="FPM300" s="48"/>
      <c r="FPN300" s="49"/>
      <c r="FPO300" s="48"/>
      <c r="FPP300" s="48"/>
      <c r="FPQ300" s="53"/>
      <c r="FPR300" s="48"/>
      <c r="FPS300" s="49"/>
      <c r="FPT300" s="48"/>
      <c r="FPU300" s="48"/>
      <c r="FPV300" s="53"/>
      <c r="FPW300" s="48"/>
      <c r="FPX300" s="49"/>
      <c r="FPY300" s="48"/>
      <c r="FPZ300" s="48"/>
      <c r="FQA300" s="53"/>
      <c r="FQB300" s="48"/>
      <c r="FQC300" s="49"/>
      <c r="FQD300" s="48"/>
      <c r="FQE300" s="48"/>
      <c r="FQF300" s="53"/>
      <c r="FQG300" s="48"/>
      <c r="FQH300" s="49"/>
      <c r="FQI300" s="48"/>
      <c r="FQJ300" s="48"/>
      <c r="FQK300" s="53"/>
      <c r="FQL300" s="48"/>
      <c r="FQM300" s="49"/>
      <c r="FQN300" s="48"/>
      <c r="FQO300" s="48"/>
      <c r="FQP300" s="53"/>
      <c r="FQQ300" s="48"/>
      <c r="FQR300" s="49"/>
      <c r="FQS300" s="48"/>
      <c r="FQT300" s="48"/>
      <c r="FQU300" s="53"/>
      <c r="FQV300" s="48"/>
      <c r="FQW300" s="49"/>
      <c r="FQX300" s="48"/>
      <c r="FQY300" s="48"/>
      <c r="FQZ300" s="53"/>
      <c r="FRA300" s="48"/>
      <c r="FRB300" s="49"/>
      <c r="FRC300" s="48"/>
      <c r="FRD300" s="48"/>
      <c r="FRE300" s="53"/>
      <c r="FRF300" s="48"/>
      <c r="FRG300" s="49"/>
      <c r="FRH300" s="48"/>
      <c r="FRI300" s="48"/>
      <c r="FRJ300" s="53"/>
      <c r="FRK300" s="48"/>
      <c r="FRL300" s="49"/>
      <c r="FRM300" s="48"/>
      <c r="FRN300" s="48"/>
      <c r="FRO300" s="53"/>
      <c r="FRP300" s="48"/>
      <c r="FRQ300" s="49"/>
      <c r="FRR300" s="48"/>
      <c r="FRS300" s="48"/>
      <c r="FRT300" s="53"/>
      <c r="FRU300" s="48"/>
      <c r="FRV300" s="49"/>
      <c r="FRW300" s="48"/>
      <c r="FRX300" s="48"/>
      <c r="FRY300" s="53"/>
      <c r="FRZ300" s="48"/>
      <c r="FSA300" s="49"/>
      <c r="FSB300" s="48"/>
      <c r="FSC300" s="48"/>
      <c r="FSD300" s="53"/>
      <c r="FSE300" s="48"/>
      <c r="FSF300" s="49"/>
      <c r="FSG300" s="48"/>
      <c r="FSH300" s="48"/>
      <c r="FSI300" s="53"/>
      <c r="FSJ300" s="48"/>
      <c r="FSK300" s="49"/>
      <c r="FSL300" s="48"/>
      <c r="FSM300" s="48"/>
      <c r="FSN300" s="53"/>
      <c r="FSO300" s="48"/>
      <c r="FSP300" s="49"/>
      <c r="FSQ300" s="48"/>
      <c r="FSR300" s="48"/>
      <c r="FSS300" s="53"/>
      <c r="FST300" s="48"/>
      <c r="FSU300" s="49"/>
      <c r="FSV300" s="48"/>
      <c r="FSW300" s="48"/>
      <c r="FSX300" s="53"/>
      <c r="FSY300" s="48"/>
      <c r="FSZ300" s="49"/>
      <c r="FTA300" s="48"/>
      <c r="FTB300" s="48"/>
      <c r="FTC300" s="53"/>
      <c r="FTD300" s="48"/>
      <c r="FTE300" s="49"/>
      <c r="FTF300" s="48"/>
      <c r="FTG300" s="48"/>
      <c r="FTH300" s="53"/>
      <c r="FTI300" s="48"/>
      <c r="FTJ300" s="49"/>
      <c r="FTK300" s="48"/>
      <c r="FTL300" s="48"/>
      <c r="FTM300" s="53"/>
      <c r="FTN300" s="48"/>
      <c r="FTO300" s="49"/>
      <c r="FTP300" s="48"/>
      <c r="FTQ300" s="48"/>
      <c r="FTR300" s="53"/>
      <c r="FTS300" s="48"/>
      <c r="FTT300" s="49"/>
      <c r="FTU300" s="48"/>
      <c r="FTV300" s="48"/>
      <c r="FTW300" s="53"/>
      <c r="FTX300" s="48"/>
      <c r="FTY300" s="49"/>
      <c r="FTZ300" s="48"/>
      <c r="FUA300" s="48"/>
      <c r="FUB300" s="53"/>
      <c r="FUC300" s="48"/>
      <c r="FUD300" s="49"/>
      <c r="FUE300" s="48"/>
      <c r="FUF300" s="48"/>
      <c r="FUG300" s="53"/>
      <c r="FUH300" s="48"/>
      <c r="FUI300" s="49"/>
      <c r="FUJ300" s="48"/>
      <c r="FUK300" s="48"/>
      <c r="FUL300" s="53"/>
      <c r="FUM300" s="48"/>
      <c r="FUN300" s="49"/>
      <c r="FUO300" s="48"/>
      <c r="FUP300" s="48"/>
      <c r="FUQ300" s="53"/>
      <c r="FUR300" s="48"/>
      <c r="FUS300" s="49"/>
      <c r="FUT300" s="48"/>
      <c r="FUU300" s="48"/>
      <c r="FUV300" s="53"/>
      <c r="FUW300" s="48"/>
      <c r="FUX300" s="49"/>
      <c r="FUY300" s="48"/>
      <c r="FUZ300" s="48"/>
      <c r="FVA300" s="53"/>
      <c r="FVB300" s="48"/>
      <c r="FVC300" s="49"/>
      <c r="FVD300" s="48"/>
      <c r="FVE300" s="48"/>
      <c r="FVF300" s="53"/>
      <c r="FVG300" s="48"/>
      <c r="FVH300" s="49"/>
      <c r="FVI300" s="48"/>
      <c r="FVJ300" s="48"/>
      <c r="FVK300" s="53"/>
      <c r="FVL300" s="48"/>
      <c r="FVM300" s="49"/>
      <c r="FVN300" s="48"/>
      <c r="FVO300" s="48"/>
      <c r="FVP300" s="53"/>
      <c r="FVQ300" s="48"/>
      <c r="FVR300" s="49"/>
      <c r="FVS300" s="48"/>
      <c r="FVT300" s="48"/>
      <c r="FVU300" s="53"/>
      <c r="FVV300" s="48"/>
      <c r="FVW300" s="49"/>
      <c r="FVX300" s="48"/>
      <c r="FVY300" s="48"/>
      <c r="FVZ300" s="53"/>
      <c r="FWA300" s="48"/>
      <c r="FWB300" s="49"/>
      <c r="FWC300" s="48"/>
      <c r="FWD300" s="48"/>
      <c r="FWE300" s="53"/>
      <c r="FWF300" s="48"/>
      <c r="FWG300" s="49"/>
      <c r="FWH300" s="48"/>
      <c r="FWI300" s="48"/>
      <c r="FWJ300" s="53"/>
      <c r="FWK300" s="48"/>
      <c r="FWL300" s="49"/>
      <c r="FWM300" s="48"/>
      <c r="FWN300" s="48"/>
      <c r="FWO300" s="53"/>
      <c r="FWP300" s="48"/>
      <c r="FWQ300" s="49"/>
      <c r="FWR300" s="48"/>
      <c r="FWS300" s="48"/>
      <c r="FWT300" s="53"/>
      <c r="FWU300" s="48"/>
      <c r="FWV300" s="49"/>
      <c r="FWW300" s="48"/>
      <c r="FWX300" s="48"/>
      <c r="FWY300" s="53"/>
      <c r="FWZ300" s="48"/>
      <c r="FXA300" s="49"/>
      <c r="FXB300" s="48"/>
      <c r="FXC300" s="48"/>
      <c r="FXD300" s="53"/>
      <c r="FXE300" s="48"/>
      <c r="FXF300" s="49"/>
      <c r="FXG300" s="48"/>
      <c r="FXH300" s="48"/>
      <c r="FXI300" s="53"/>
      <c r="FXJ300" s="48"/>
      <c r="FXK300" s="49"/>
      <c r="FXL300" s="48"/>
      <c r="FXM300" s="48"/>
      <c r="FXN300" s="53"/>
      <c r="FXO300" s="48"/>
      <c r="FXP300" s="49"/>
      <c r="FXQ300" s="48"/>
      <c r="FXR300" s="48"/>
      <c r="FXS300" s="53"/>
      <c r="FXT300" s="48"/>
      <c r="FXU300" s="49"/>
      <c r="FXV300" s="48"/>
      <c r="FXW300" s="48"/>
      <c r="FXX300" s="53"/>
      <c r="FXY300" s="48"/>
      <c r="FXZ300" s="49"/>
      <c r="FYA300" s="48"/>
      <c r="FYB300" s="48"/>
      <c r="FYC300" s="53"/>
      <c r="FYD300" s="48"/>
      <c r="FYE300" s="49"/>
      <c r="FYF300" s="48"/>
      <c r="FYG300" s="48"/>
      <c r="FYH300" s="53"/>
      <c r="FYI300" s="48"/>
      <c r="FYJ300" s="49"/>
      <c r="FYK300" s="48"/>
      <c r="FYL300" s="48"/>
      <c r="FYM300" s="53"/>
      <c r="FYN300" s="48"/>
      <c r="FYO300" s="49"/>
      <c r="FYP300" s="48"/>
      <c r="FYQ300" s="48"/>
      <c r="FYR300" s="53"/>
      <c r="FYS300" s="48"/>
      <c r="FYT300" s="49"/>
      <c r="FYU300" s="48"/>
      <c r="FYV300" s="48"/>
      <c r="FYW300" s="53"/>
      <c r="FYX300" s="48"/>
      <c r="FYY300" s="49"/>
      <c r="FYZ300" s="48"/>
      <c r="FZA300" s="48"/>
      <c r="FZB300" s="53"/>
      <c r="FZC300" s="48"/>
      <c r="FZD300" s="49"/>
      <c r="FZE300" s="48"/>
      <c r="FZF300" s="48"/>
      <c r="FZG300" s="53"/>
      <c r="FZH300" s="48"/>
      <c r="FZI300" s="49"/>
      <c r="FZJ300" s="48"/>
      <c r="FZK300" s="48"/>
      <c r="FZL300" s="53"/>
      <c r="FZM300" s="48"/>
      <c r="FZN300" s="49"/>
      <c r="FZO300" s="48"/>
      <c r="FZP300" s="48"/>
      <c r="FZQ300" s="53"/>
      <c r="FZR300" s="48"/>
      <c r="FZS300" s="49"/>
      <c r="FZT300" s="48"/>
      <c r="FZU300" s="48"/>
      <c r="FZV300" s="53"/>
      <c r="FZW300" s="48"/>
      <c r="FZX300" s="49"/>
      <c r="FZY300" s="48"/>
      <c r="FZZ300" s="48"/>
      <c r="GAA300" s="53"/>
      <c r="GAB300" s="48"/>
      <c r="GAC300" s="49"/>
      <c r="GAD300" s="48"/>
      <c r="GAE300" s="48"/>
      <c r="GAF300" s="53"/>
      <c r="GAG300" s="48"/>
      <c r="GAH300" s="49"/>
      <c r="GAI300" s="48"/>
      <c r="GAJ300" s="48"/>
      <c r="GAK300" s="53"/>
      <c r="GAL300" s="48"/>
      <c r="GAM300" s="49"/>
      <c r="GAN300" s="48"/>
      <c r="GAO300" s="48"/>
      <c r="GAP300" s="53"/>
      <c r="GAQ300" s="48"/>
      <c r="GAR300" s="49"/>
      <c r="GAS300" s="48"/>
      <c r="GAT300" s="48"/>
      <c r="GAU300" s="53"/>
      <c r="GAV300" s="48"/>
      <c r="GAW300" s="49"/>
      <c r="GAX300" s="48"/>
      <c r="GAY300" s="48"/>
      <c r="GAZ300" s="53"/>
      <c r="GBA300" s="48"/>
      <c r="GBB300" s="49"/>
      <c r="GBC300" s="48"/>
      <c r="GBD300" s="48"/>
      <c r="GBE300" s="53"/>
      <c r="GBF300" s="48"/>
      <c r="GBG300" s="49"/>
      <c r="GBH300" s="48"/>
      <c r="GBI300" s="48"/>
      <c r="GBJ300" s="53"/>
      <c r="GBK300" s="48"/>
      <c r="GBL300" s="49"/>
      <c r="GBM300" s="48"/>
      <c r="GBN300" s="48"/>
      <c r="GBO300" s="53"/>
      <c r="GBP300" s="48"/>
      <c r="GBQ300" s="49"/>
      <c r="GBR300" s="48"/>
      <c r="GBS300" s="48"/>
      <c r="GBT300" s="53"/>
      <c r="GBU300" s="48"/>
      <c r="GBV300" s="49"/>
      <c r="GBW300" s="48"/>
      <c r="GBX300" s="48"/>
      <c r="GBY300" s="53"/>
      <c r="GBZ300" s="48"/>
      <c r="GCA300" s="49"/>
      <c r="GCB300" s="48"/>
      <c r="GCC300" s="48"/>
      <c r="GCD300" s="53"/>
      <c r="GCE300" s="48"/>
      <c r="GCF300" s="49"/>
      <c r="GCG300" s="48"/>
      <c r="GCH300" s="48"/>
      <c r="GCI300" s="53"/>
      <c r="GCJ300" s="48"/>
      <c r="GCK300" s="49"/>
      <c r="GCL300" s="48"/>
      <c r="GCM300" s="48"/>
      <c r="GCN300" s="53"/>
      <c r="GCO300" s="48"/>
      <c r="GCP300" s="49"/>
      <c r="GCQ300" s="48"/>
      <c r="GCR300" s="48"/>
      <c r="GCS300" s="53"/>
      <c r="GCT300" s="48"/>
      <c r="GCU300" s="49"/>
      <c r="GCV300" s="48"/>
      <c r="GCW300" s="48"/>
      <c r="GCX300" s="53"/>
      <c r="GCY300" s="48"/>
      <c r="GCZ300" s="49"/>
      <c r="GDA300" s="48"/>
      <c r="GDB300" s="48"/>
      <c r="GDC300" s="53"/>
      <c r="GDD300" s="48"/>
      <c r="GDE300" s="49"/>
      <c r="GDF300" s="48"/>
      <c r="GDG300" s="48"/>
      <c r="GDH300" s="53"/>
      <c r="GDI300" s="48"/>
      <c r="GDJ300" s="49"/>
      <c r="GDK300" s="48"/>
      <c r="GDL300" s="48"/>
      <c r="GDM300" s="53"/>
      <c r="GDN300" s="48"/>
      <c r="GDO300" s="49"/>
      <c r="GDP300" s="48"/>
      <c r="GDQ300" s="48"/>
      <c r="GDR300" s="53"/>
      <c r="GDS300" s="48"/>
      <c r="GDT300" s="49"/>
      <c r="GDU300" s="48"/>
      <c r="GDV300" s="48"/>
      <c r="GDW300" s="53"/>
      <c r="GDX300" s="48"/>
      <c r="GDY300" s="49"/>
      <c r="GDZ300" s="48"/>
      <c r="GEA300" s="48"/>
      <c r="GEB300" s="53"/>
      <c r="GEC300" s="48"/>
      <c r="GED300" s="49"/>
      <c r="GEE300" s="48"/>
      <c r="GEF300" s="48"/>
      <c r="GEG300" s="53"/>
      <c r="GEH300" s="48"/>
      <c r="GEI300" s="49"/>
      <c r="GEJ300" s="48"/>
      <c r="GEK300" s="48"/>
      <c r="GEL300" s="53"/>
      <c r="GEM300" s="48"/>
      <c r="GEN300" s="49"/>
      <c r="GEO300" s="48"/>
      <c r="GEP300" s="48"/>
      <c r="GEQ300" s="53"/>
      <c r="GER300" s="48"/>
      <c r="GES300" s="49"/>
      <c r="GET300" s="48"/>
      <c r="GEU300" s="48"/>
      <c r="GEV300" s="53"/>
      <c r="GEW300" s="48"/>
      <c r="GEX300" s="49"/>
      <c r="GEY300" s="48"/>
      <c r="GEZ300" s="48"/>
      <c r="GFA300" s="53"/>
      <c r="GFB300" s="48"/>
      <c r="GFC300" s="49"/>
      <c r="GFD300" s="48"/>
      <c r="GFE300" s="48"/>
      <c r="GFF300" s="53"/>
      <c r="GFG300" s="48"/>
      <c r="GFH300" s="49"/>
      <c r="GFI300" s="48"/>
      <c r="GFJ300" s="48"/>
      <c r="GFK300" s="53"/>
      <c r="GFL300" s="48"/>
      <c r="GFM300" s="49"/>
      <c r="GFN300" s="48"/>
      <c r="GFO300" s="48"/>
      <c r="GFP300" s="53"/>
      <c r="GFQ300" s="48"/>
      <c r="GFR300" s="49"/>
      <c r="GFS300" s="48"/>
      <c r="GFT300" s="48"/>
      <c r="GFU300" s="53"/>
      <c r="GFV300" s="48"/>
      <c r="GFW300" s="49"/>
      <c r="GFX300" s="48"/>
      <c r="GFY300" s="48"/>
      <c r="GFZ300" s="53"/>
      <c r="GGA300" s="48"/>
      <c r="GGB300" s="49"/>
      <c r="GGC300" s="48"/>
      <c r="GGD300" s="48"/>
      <c r="GGE300" s="53"/>
      <c r="GGF300" s="48"/>
      <c r="GGG300" s="49"/>
      <c r="GGH300" s="48"/>
      <c r="GGI300" s="48"/>
      <c r="GGJ300" s="53"/>
      <c r="GGK300" s="48"/>
      <c r="GGL300" s="49"/>
      <c r="GGM300" s="48"/>
      <c r="GGN300" s="48"/>
      <c r="GGO300" s="53"/>
      <c r="GGP300" s="48"/>
      <c r="GGQ300" s="49"/>
      <c r="GGR300" s="48"/>
      <c r="GGS300" s="48"/>
      <c r="GGT300" s="53"/>
      <c r="GGU300" s="48"/>
      <c r="GGV300" s="49"/>
      <c r="GGW300" s="48"/>
      <c r="GGX300" s="48"/>
      <c r="GGY300" s="53"/>
      <c r="GGZ300" s="48"/>
      <c r="GHA300" s="49"/>
      <c r="GHB300" s="48"/>
      <c r="GHC300" s="48"/>
      <c r="GHD300" s="53"/>
      <c r="GHE300" s="48"/>
      <c r="GHF300" s="49"/>
      <c r="GHG300" s="48"/>
      <c r="GHH300" s="48"/>
      <c r="GHI300" s="53"/>
      <c r="GHJ300" s="48"/>
      <c r="GHK300" s="49"/>
      <c r="GHL300" s="48"/>
      <c r="GHM300" s="48"/>
      <c r="GHN300" s="53"/>
      <c r="GHO300" s="48"/>
      <c r="GHP300" s="49"/>
      <c r="GHQ300" s="48"/>
      <c r="GHR300" s="48"/>
      <c r="GHS300" s="53"/>
      <c r="GHT300" s="48"/>
      <c r="GHU300" s="49"/>
      <c r="GHV300" s="48"/>
      <c r="GHW300" s="48"/>
      <c r="GHX300" s="53"/>
      <c r="GHY300" s="48"/>
      <c r="GHZ300" s="49"/>
      <c r="GIA300" s="48"/>
      <c r="GIB300" s="48"/>
      <c r="GIC300" s="53"/>
      <c r="GID300" s="48"/>
      <c r="GIE300" s="49"/>
      <c r="GIF300" s="48"/>
      <c r="GIG300" s="48"/>
      <c r="GIH300" s="53"/>
      <c r="GII300" s="48"/>
      <c r="GIJ300" s="49"/>
      <c r="GIK300" s="48"/>
      <c r="GIL300" s="48"/>
      <c r="GIM300" s="53"/>
      <c r="GIN300" s="48"/>
      <c r="GIO300" s="49"/>
      <c r="GIP300" s="48"/>
      <c r="GIQ300" s="48"/>
      <c r="GIR300" s="53"/>
      <c r="GIS300" s="48"/>
      <c r="GIT300" s="49"/>
      <c r="GIU300" s="48"/>
      <c r="GIV300" s="48"/>
      <c r="GIW300" s="53"/>
      <c r="GIX300" s="48"/>
      <c r="GIY300" s="49"/>
      <c r="GIZ300" s="48"/>
      <c r="GJA300" s="48"/>
      <c r="GJB300" s="53"/>
      <c r="GJC300" s="48"/>
      <c r="GJD300" s="49"/>
      <c r="GJE300" s="48"/>
      <c r="GJF300" s="48"/>
      <c r="GJG300" s="53"/>
      <c r="GJH300" s="48"/>
      <c r="GJI300" s="49"/>
      <c r="GJJ300" s="48"/>
      <c r="GJK300" s="48"/>
      <c r="GJL300" s="53"/>
      <c r="GJM300" s="48"/>
      <c r="GJN300" s="49"/>
      <c r="GJO300" s="48"/>
      <c r="GJP300" s="48"/>
      <c r="GJQ300" s="53"/>
      <c r="GJR300" s="48"/>
      <c r="GJS300" s="49"/>
      <c r="GJT300" s="48"/>
      <c r="GJU300" s="48"/>
      <c r="GJV300" s="53"/>
      <c r="GJW300" s="48"/>
      <c r="GJX300" s="49"/>
      <c r="GJY300" s="48"/>
      <c r="GJZ300" s="48"/>
      <c r="GKA300" s="53"/>
      <c r="GKB300" s="48"/>
      <c r="GKC300" s="49"/>
      <c r="GKD300" s="48"/>
      <c r="GKE300" s="48"/>
      <c r="GKF300" s="53"/>
      <c r="GKG300" s="48"/>
      <c r="GKH300" s="49"/>
      <c r="GKI300" s="48"/>
      <c r="GKJ300" s="48"/>
      <c r="GKK300" s="53"/>
      <c r="GKL300" s="48"/>
      <c r="GKM300" s="49"/>
      <c r="GKN300" s="48"/>
      <c r="GKO300" s="48"/>
      <c r="GKP300" s="53"/>
      <c r="GKQ300" s="48"/>
      <c r="GKR300" s="49"/>
      <c r="GKS300" s="48"/>
      <c r="GKT300" s="48"/>
      <c r="GKU300" s="53"/>
      <c r="GKV300" s="48"/>
      <c r="GKW300" s="49"/>
      <c r="GKX300" s="48"/>
      <c r="GKY300" s="48"/>
      <c r="GKZ300" s="53"/>
      <c r="GLA300" s="48"/>
      <c r="GLB300" s="49"/>
      <c r="GLC300" s="48"/>
      <c r="GLD300" s="48"/>
      <c r="GLE300" s="53"/>
      <c r="GLF300" s="48"/>
      <c r="GLG300" s="49"/>
      <c r="GLH300" s="48"/>
      <c r="GLI300" s="48"/>
      <c r="GLJ300" s="53"/>
      <c r="GLK300" s="48"/>
      <c r="GLL300" s="49"/>
      <c r="GLM300" s="48"/>
      <c r="GLN300" s="48"/>
      <c r="GLO300" s="53"/>
      <c r="GLP300" s="48"/>
      <c r="GLQ300" s="49"/>
      <c r="GLR300" s="48"/>
      <c r="GLS300" s="48"/>
      <c r="GLT300" s="53"/>
      <c r="GLU300" s="48"/>
      <c r="GLV300" s="49"/>
      <c r="GLW300" s="48"/>
      <c r="GLX300" s="48"/>
      <c r="GLY300" s="53"/>
      <c r="GLZ300" s="48"/>
      <c r="GMA300" s="49"/>
      <c r="GMB300" s="48"/>
      <c r="GMC300" s="48"/>
      <c r="GMD300" s="53"/>
      <c r="GME300" s="48"/>
      <c r="GMF300" s="49"/>
      <c r="GMG300" s="48"/>
      <c r="GMH300" s="48"/>
      <c r="GMI300" s="53"/>
      <c r="GMJ300" s="48"/>
      <c r="GMK300" s="49"/>
      <c r="GML300" s="48"/>
      <c r="GMM300" s="48"/>
      <c r="GMN300" s="53"/>
      <c r="GMO300" s="48"/>
      <c r="GMP300" s="49"/>
      <c r="GMQ300" s="48"/>
      <c r="GMR300" s="48"/>
      <c r="GMS300" s="53"/>
      <c r="GMT300" s="48"/>
      <c r="GMU300" s="49"/>
      <c r="GMV300" s="48"/>
      <c r="GMW300" s="48"/>
      <c r="GMX300" s="53"/>
      <c r="GMY300" s="48"/>
      <c r="GMZ300" s="49"/>
      <c r="GNA300" s="48"/>
      <c r="GNB300" s="48"/>
      <c r="GNC300" s="53"/>
      <c r="GND300" s="48"/>
      <c r="GNE300" s="49"/>
      <c r="GNF300" s="48"/>
      <c r="GNG300" s="48"/>
      <c r="GNH300" s="53"/>
      <c r="GNI300" s="48"/>
      <c r="GNJ300" s="49"/>
      <c r="GNK300" s="48"/>
      <c r="GNL300" s="48"/>
      <c r="GNM300" s="53"/>
      <c r="GNN300" s="48"/>
      <c r="GNO300" s="49"/>
      <c r="GNP300" s="48"/>
      <c r="GNQ300" s="48"/>
      <c r="GNR300" s="53"/>
      <c r="GNS300" s="48"/>
      <c r="GNT300" s="49"/>
      <c r="GNU300" s="48"/>
      <c r="GNV300" s="48"/>
      <c r="GNW300" s="53"/>
      <c r="GNX300" s="48"/>
      <c r="GNY300" s="49"/>
      <c r="GNZ300" s="48"/>
      <c r="GOA300" s="48"/>
      <c r="GOB300" s="53"/>
      <c r="GOC300" s="48"/>
      <c r="GOD300" s="49"/>
      <c r="GOE300" s="48"/>
      <c r="GOF300" s="48"/>
      <c r="GOG300" s="53"/>
      <c r="GOH300" s="48"/>
      <c r="GOI300" s="49"/>
      <c r="GOJ300" s="48"/>
      <c r="GOK300" s="48"/>
      <c r="GOL300" s="53"/>
      <c r="GOM300" s="48"/>
      <c r="GON300" s="49"/>
      <c r="GOO300" s="48"/>
      <c r="GOP300" s="48"/>
      <c r="GOQ300" s="53"/>
      <c r="GOR300" s="48"/>
      <c r="GOS300" s="49"/>
      <c r="GOT300" s="48"/>
      <c r="GOU300" s="48"/>
      <c r="GOV300" s="53"/>
      <c r="GOW300" s="48"/>
      <c r="GOX300" s="49"/>
      <c r="GOY300" s="48"/>
      <c r="GOZ300" s="48"/>
      <c r="GPA300" s="53"/>
      <c r="GPB300" s="48"/>
      <c r="GPC300" s="49"/>
      <c r="GPD300" s="48"/>
      <c r="GPE300" s="48"/>
      <c r="GPF300" s="53"/>
      <c r="GPG300" s="48"/>
      <c r="GPH300" s="49"/>
      <c r="GPI300" s="48"/>
      <c r="GPJ300" s="48"/>
      <c r="GPK300" s="53"/>
      <c r="GPL300" s="48"/>
      <c r="GPM300" s="49"/>
      <c r="GPN300" s="48"/>
      <c r="GPO300" s="48"/>
      <c r="GPP300" s="53"/>
      <c r="GPQ300" s="48"/>
      <c r="GPR300" s="49"/>
      <c r="GPS300" s="48"/>
      <c r="GPT300" s="48"/>
      <c r="GPU300" s="53"/>
      <c r="GPV300" s="48"/>
      <c r="GPW300" s="49"/>
      <c r="GPX300" s="48"/>
      <c r="GPY300" s="48"/>
      <c r="GPZ300" s="53"/>
      <c r="GQA300" s="48"/>
      <c r="GQB300" s="49"/>
      <c r="GQC300" s="48"/>
      <c r="GQD300" s="48"/>
      <c r="GQE300" s="53"/>
      <c r="GQF300" s="48"/>
      <c r="GQG300" s="49"/>
      <c r="GQH300" s="48"/>
      <c r="GQI300" s="48"/>
      <c r="GQJ300" s="53"/>
      <c r="GQK300" s="48"/>
      <c r="GQL300" s="49"/>
      <c r="GQM300" s="48"/>
      <c r="GQN300" s="48"/>
      <c r="GQO300" s="53"/>
      <c r="GQP300" s="48"/>
      <c r="GQQ300" s="49"/>
      <c r="GQR300" s="48"/>
      <c r="GQS300" s="48"/>
      <c r="GQT300" s="53"/>
      <c r="GQU300" s="48"/>
      <c r="GQV300" s="49"/>
      <c r="GQW300" s="48"/>
      <c r="GQX300" s="48"/>
      <c r="GQY300" s="53"/>
      <c r="GQZ300" s="48"/>
      <c r="GRA300" s="49"/>
      <c r="GRB300" s="48"/>
      <c r="GRC300" s="48"/>
      <c r="GRD300" s="53"/>
      <c r="GRE300" s="48"/>
      <c r="GRF300" s="49"/>
      <c r="GRG300" s="48"/>
      <c r="GRH300" s="48"/>
      <c r="GRI300" s="53"/>
      <c r="GRJ300" s="48"/>
      <c r="GRK300" s="49"/>
      <c r="GRL300" s="48"/>
      <c r="GRM300" s="48"/>
      <c r="GRN300" s="53"/>
      <c r="GRO300" s="48"/>
      <c r="GRP300" s="49"/>
      <c r="GRQ300" s="48"/>
      <c r="GRR300" s="48"/>
      <c r="GRS300" s="53"/>
      <c r="GRT300" s="48"/>
      <c r="GRU300" s="49"/>
      <c r="GRV300" s="48"/>
      <c r="GRW300" s="48"/>
      <c r="GRX300" s="53"/>
      <c r="GRY300" s="48"/>
      <c r="GRZ300" s="49"/>
      <c r="GSA300" s="48"/>
      <c r="GSB300" s="48"/>
      <c r="GSC300" s="53"/>
      <c r="GSD300" s="48"/>
      <c r="GSE300" s="49"/>
      <c r="GSF300" s="48"/>
      <c r="GSG300" s="48"/>
      <c r="GSH300" s="53"/>
      <c r="GSI300" s="48"/>
      <c r="GSJ300" s="49"/>
      <c r="GSK300" s="48"/>
      <c r="GSL300" s="48"/>
      <c r="GSM300" s="53"/>
      <c r="GSN300" s="48"/>
      <c r="GSO300" s="49"/>
      <c r="GSP300" s="48"/>
      <c r="GSQ300" s="48"/>
      <c r="GSR300" s="53"/>
      <c r="GSS300" s="48"/>
      <c r="GST300" s="49"/>
      <c r="GSU300" s="48"/>
      <c r="GSV300" s="48"/>
      <c r="GSW300" s="53"/>
      <c r="GSX300" s="48"/>
      <c r="GSY300" s="49"/>
      <c r="GSZ300" s="48"/>
      <c r="GTA300" s="48"/>
      <c r="GTB300" s="53"/>
      <c r="GTC300" s="48"/>
      <c r="GTD300" s="49"/>
      <c r="GTE300" s="48"/>
      <c r="GTF300" s="48"/>
      <c r="GTG300" s="53"/>
      <c r="GTH300" s="48"/>
      <c r="GTI300" s="49"/>
      <c r="GTJ300" s="48"/>
      <c r="GTK300" s="48"/>
      <c r="GTL300" s="53"/>
      <c r="GTM300" s="48"/>
      <c r="GTN300" s="49"/>
      <c r="GTO300" s="48"/>
      <c r="GTP300" s="48"/>
      <c r="GTQ300" s="53"/>
      <c r="GTR300" s="48"/>
      <c r="GTS300" s="49"/>
      <c r="GTT300" s="48"/>
      <c r="GTU300" s="48"/>
      <c r="GTV300" s="53"/>
      <c r="GTW300" s="48"/>
      <c r="GTX300" s="49"/>
      <c r="GTY300" s="48"/>
      <c r="GTZ300" s="48"/>
      <c r="GUA300" s="53"/>
      <c r="GUB300" s="48"/>
      <c r="GUC300" s="49"/>
      <c r="GUD300" s="48"/>
      <c r="GUE300" s="48"/>
      <c r="GUF300" s="53"/>
      <c r="GUG300" s="48"/>
      <c r="GUH300" s="49"/>
      <c r="GUI300" s="48"/>
      <c r="GUJ300" s="48"/>
      <c r="GUK300" s="53"/>
      <c r="GUL300" s="48"/>
      <c r="GUM300" s="49"/>
      <c r="GUN300" s="48"/>
      <c r="GUO300" s="48"/>
      <c r="GUP300" s="53"/>
      <c r="GUQ300" s="48"/>
      <c r="GUR300" s="49"/>
      <c r="GUS300" s="48"/>
      <c r="GUT300" s="48"/>
      <c r="GUU300" s="53"/>
      <c r="GUV300" s="48"/>
      <c r="GUW300" s="49"/>
      <c r="GUX300" s="48"/>
      <c r="GUY300" s="48"/>
      <c r="GUZ300" s="53"/>
      <c r="GVA300" s="48"/>
      <c r="GVB300" s="49"/>
      <c r="GVC300" s="48"/>
      <c r="GVD300" s="48"/>
      <c r="GVE300" s="53"/>
      <c r="GVF300" s="48"/>
      <c r="GVG300" s="49"/>
      <c r="GVH300" s="48"/>
      <c r="GVI300" s="48"/>
      <c r="GVJ300" s="53"/>
      <c r="GVK300" s="48"/>
      <c r="GVL300" s="49"/>
      <c r="GVM300" s="48"/>
      <c r="GVN300" s="48"/>
      <c r="GVO300" s="53"/>
      <c r="GVP300" s="48"/>
      <c r="GVQ300" s="49"/>
      <c r="GVR300" s="48"/>
      <c r="GVS300" s="48"/>
      <c r="GVT300" s="53"/>
      <c r="GVU300" s="48"/>
      <c r="GVV300" s="49"/>
      <c r="GVW300" s="48"/>
      <c r="GVX300" s="48"/>
      <c r="GVY300" s="53"/>
      <c r="GVZ300" s="48"/>
      <c r="GWA300" s="49"/>
      <c r="GWB300" s="48"/>
      <c r="GWC300" s="48"/>
      <c r="GWD300" s="53"/>
      <c r="GWE300" s="48"/>
      <c r="GWF300" s="49"/>
      <c r="GWG300" s="48"/>
      <c r="GWH300" s="48"/>
      <c r="GWI300" s="53"/>
      <c r="GWJ300" s="48"/>
      <c r="GWK300" s="49"/>
      <c r="GWL300" s="48"/>
      <c r="GWM300" s="48"/>
      <c r="GWN300" s="53"/>
      <c r="GWO300" s="48"/>
      <c r="GWP300" s="49"/>
      <c r="GWQ300" s="48"/>
      <c r="GWR300" s="48"/>
      <c r="GWS300" s="53"/>
      <c r="GWT300" s="48"/>
      <c r="GWU300" s="49"/>
      <c r="GWV300" s="48"/>
      <c r="GWW300" s="48"/>
      <c r="GWX300" s="53"/>
      <c r="GWY300" s="48"/>
      <c r="GWZ300" s="49"/>
      <c r="GXA300" s="48"/>
      <c r="GXB300" s="48"/>
      <c r="GXC300" s="53"/>
      <c r="GXD300" s="48"/>
      <c r="GXE300" s="49"/>
      <c r="GXF300" s="48"/>
      <c r="GXG300" s="48"/>
      <c r="GXH300" s="53"/>
      <c r="GXI300" s="48"/>
      <c r="GXJ300" s="49"/>
      <c r="GXK300" s="48"/>
      <c r="GXL300" s="48"/>
      <c r="GXM300" s="53"/>
      <c r="GXN300" s="48"/>
      <c r="GXO300" s="49"/>
      <c r="GXP300" s="48"/>
      <c r="GXQ300" s="48"/>
      <c r="GXR300" s="53"/>
      <c r="GXS300" s="48"/>
      <c r="GXT300" s="49"/>
      <c r="GXU300" s="48"/>
      <c r="GXV300" s="48"/>
      <c r="GXW300" s="53"/>
      <c r="GXX300" s="48"/>
      <c r="GXY300" s="49"/>
      <c r="GXZ300" s="48"/>
      <c r="GYA300" s="48"/>
      <c r="GYB300" s="53"/>
      <c r="GYC300" s="48"/>
      <c r="GYD300" s="49"/>
      <c r="GYE300" s="48"/>
      <c r="GYF300" s="48"/>
      <c r="GYG300" s="53"/>
      <c r="GYH300" s="48"/>
      <c r="GYI300" s="49"/>
      <c r="GYJ300" s="48"/>
      <c r="GYK300" s="48"/>
      <c r="GYL300" s="53"/>
      <c r="GYM300" s="48"/>
      <c r="GYN300" s="49"/>
      <c r="GYO300" s="48"/>
      <c r="GYP300" s="48"/>
      <c r="GYQ300" s="53"/>
      <c r="GYR300" s="48"/>
      <c r="GYS300" s="49"/>
      <c r="GYT300" s="48"/>
      <c r="GYU300" s="48"/>
      <c r="GYV300" s="53"/>
      <c r="GYW300" s="48"/>
      <c r="GYX300" s="49"/>
      <c r="GYY300" s="48"/>
      <c r="GYZ300" s="48"/>
      <c r="GZA300" s="53"/>
      <c r="GZB300" s="48"/>
      <c r="GZC300" s="49"/>
      <c r="GZD300" s="48"/>
      <c r="GZE300" s="48"/>
      <c r="GZF300" s="53"/>
      <c r="GZG300" s="48"/>
      <c r="GZH300" s="49"/>
      <c r="GZI300" s="48"/>
      <c r="GZJ300" s="48"/>
      <c r="GZK300" s="53"/>
      <c r="GZL300" s="48"/>
      <c r="GZM300" s="49"/>
      <c r="GZN300" s="48"/>
      <c r="GZO300" s="48"/>
      <c r="GZP300" s="53"/>
      <c r="GZQ300" s="48"/>
      <c r="GZR300" s="49"/>
      <c r="GZS300" s="48"/>
      <c r="GZT300" s="48"/>
      <c r="GZU300" s="53"/>
      <c r="GZV300" s="48"/>
      <c r="GZW300" s="49"/>
      <c r="GZX300" s="48"/>
      <c r="GZY300" s="48"/>
      <c r="GZZ300" s="53"/>
      <c r="HAA300" s="48"/>
      <c r="HAB300" s="49"/>
      <c r="HAC300" s="48"/>
      <c r="HAD300" s="48"/>
      <c r="HAE300" s="53"/>
      <c r="HAF300" s="48"/>
      <c r="HAG300" s="49"/>
      <c r="HAH300" s="48"/>
      <c r="HAI300" s="48"/>
      <c r="HAJ300" s="53"/>
      <c r="HAK300" s="48"/>
      <c r="HAL300" s="49"/>
      <c r="HAM300" s="48"/>
      <c r="HAN300" s="48"/>
      <c r="HAO300" s="53"/>
      <c r="HAP300" s="48"/>
      <c r="HAQ300" s="49"/>
      <c r="HAR300" s="48"/>
      <c r="HAS300" s="48"/>
      <c r="HAT300" s="53"/>
      <c r="HAU300" s="48"/>
      <c r="HAV300" s="49"/>
      <c r="HAW300" s="48"/>
      <c r="HAX300" s="48"/>
      <c r="HAY300" s="53"/>
      <c r="HAZ300" s="48"/>
      <c r="HBA300" s="49"/>
      <c r="HBB300" s="48"/>
      <c r="HBC300" s="48"/>
      <c r="HBD300" s="53"/>
      <c r="HBE300" s="48"/>
      <c r="HBF300" s="49"/>
      <c r="HBG300" s="48"/>
      <c r="HBH300" s="48"/>
      <c r="HBI300" s="53"/>
      <c r="HBJ300" s="48"/>
      <c r="HBK300" s="49"/>
      <c r="HBL300" s="48"/>
      <c r="HBM300" s="48"/>
      <c r="HBN300" s="53"/>
      <c r="HBO300" s="48"/>
      <c r="HBP300" s="49"/>
      <c r="HBQ300" s="48"/>
      <c r="HBR300" s="48"/>
      <c r="HBS300" s="53"/>
      <c r="HBT300" s="48"/>
      <c r="HBU300" s="49"/>
      <c r="HBV300" s="48"/>
      <c r="HBW300" s="48"/>
      <c r="HBX300" s="53"/>
      <c r="HBY300" s="48"/>
      <c r="HBZ300" s="49"/>
      <c r="HCA300" s="48"/>
      <c r="HCB300" s="48"/>
      <c r="HCC300" s="53"/>
      <c r="HCD300" s="48"/>
      <c r="HCE300" s="49"/>
      <c r="HCF300" s="48"/>
      <c r="HCG300" s="48"/>
      <c r="HCH300" s="53"/>
      <c r="HCI300" s="48"/>
      <c r="HCJ300" s="49"/>
      <c r="HCK300" s="48"/>
      <c r="HCL300" s="48"/>
      <c r="HCM300" s="53"/>
      <c r="HCN300" s="48"/>
      <c r="HCO300" s="49"/>
      <c r="HCP300" s="48"/>
      <c r="HCQ300" s="48"/>
      <c r="HCR300" s="53"/>
      <c r="HCS300" s="48"/>
      <c r="HCT300" s="49"/>
      <c r="HCU300" s="48"/>
      <c r="HCV300" s="48"/>
      <c r="HCW300" s="53"/>
      <c r="HCX300" s="48"/>
      <c r="HCY300" s="49"/>
      <c r="HCZ300" s="48"/>
      <c r="HDA300" s="48"/>
      <c r="HDB300" s="53"/>
      <c r="HDC300" s="48"/>
      <c r="HDD300" s="49"/>
      <c r="HDE300" s="48"/>
      <c r="HDF300" s="48"/>
      <c r="HDG300" s="53"/>
      <c r="HDH300" s="48"/>
      <c r="HDI300" s="49"/>
      <c r="HDJ300" s="48"/>
      <c r="HDK300" s="48"/>
      <c r="HDL300" s="53"/>
      <c r="HDM300" s="48"/>
      <c r="HDN300" s="49"/>
      <c r="HDO300" s="48"/>
      <c r="HDP300" s="48"/>
      <c r="HDQ300" s="53"/>
      <c r="HDR300" s="48"/>
      <c r="HDS300" s="49"/>
      <c r="HDT300" s="48"/>
      <c r="HDU300" s="48"/>
      <c r="HDV300" s="53"/>
      <c r="HDW300" s="48"/>
      <c r="HDX300" s="49"/>
      <c r="HDY300" s="48"/>
      <c r="HDZ300" s="48"/>
      <c r="HEA300" s="53"/>
      <c r="HEB300" s="48"/>
      <c r="HEC300" s="49"/>
      <c r="HED300" s="48"/>
      <c r="HEE300" s="48"/>
      <c r="HEF300" s="53"/>
      <c r="HEG300" s="48"/>
      <c r="HEH300" s="49"/>
      <c r="HEI300" s="48"/>
      <c r="HEJ300" s="48"/>
      <c r="HEK300" s="53"/>
      <c r="HEL300" s="48"/>
      <c r="HEM300" s="49"/>
      <c r="HEN300" s="48"/>
      <c r="HEO300" s="48"/>
      <c r="HEP300" s="53"/>
      <c r="HEQ300" s="48"/>
      <c r="HER300" s="49"/>
      <c r="HES300" s="48"/>
      <c r="HET300" s="48"/>
      <c r="HEU300" s="53"/>
      <c r="HEV300" s="48"/>
      <c r="HEW300" s="49"/>
      <c r="HEX300" s="48"/>
      <c r="HEY300" s="48"/>
      <c r="HEZ300" s="53"/>
      <c r="HFA300" s="48"/>
      <c r="HFB300" s="49"/>
      <c r="HFC300" s="48"/>
      <c r="HFD300" s="48"/>
      <c r="HFE300" s="53"/>
      <c r="HFF300" s="48"/>
      <c r="HFG300" s="49"/>
      <c r="HFH300" s="48"/>
      <c r="HFI300" s="48"/>
      <c r="HFJ300" s="53"/>
      <c r="HFK300" s="48"/>
      <c r="HFL300" s="49"/>
      <c r="HFM300" s="48"/>
      <c r="HFN300" s="48"/>
      <c r="HFO300" s="53"/>
      <c r="HFP300" s="48"/>
      <c r="HFQ300" s="49"/>
      <c r="HFR300" s="48"/>
      <c r="HFS300" s="48"/>
      <c r="HFT300" s="53"/>
      <c r="HFU300" s="48"/>
      <c r="HFV300" s="49"/>
      <c r="HFW300" s="48"/>
      <c r="HFX300" s="48"/>
      <c r="HFY300" s="53"/>
      <c r="HFZ300" s="48"/>
      <c r="HGA300" s="49"/>
      <c r="HGB300" s="48"/>
      <c r="HGC300" s="48"/>
      <c r="HGD300" s="53"/>
      <c r="HGE300" s="48"/>
      <c r="HGF300" s="49"/>
      <c r="HGG300" s="48"/>
      <c r="HGH300" s="48"/>
      <c r="HGI300" s="53"/>
      <c r="HGJ300" s="48"/>
      <c r="HGK300" s="49"/>
      <c r="HGL300" s="48"/>
      <c r="HGM300" s="48"/>
      <c r="HGN300" s="53"/>
      <c r="HGO300" s="48"/>
      <c r="HGP300" s="49"/>
      <c r="HGQ300" s="48"/>
      <c r="HGR300" s="48"/>
      <c r="HGS300" s="53"/>
      <c r="HGT300" s="48"/>
      <c r="HGU300" s="49"/>
      <c r="HGV300" s="48"/>
      <c r="HGW300" s="48"/>
      <c r="HGX300" s="53"/>
      <c r="HGY300" s="48"/>
      <c r="HGZ300" s="49"/>
      <c r="HHA300" s="48"/>
      <c r="HHB300" s="48"/>
      <c r="HHC300" s="53"/>
      <c r="HHD300" s="48"/>
      <c r="HHE300" s="49"/>
      <c r="HHF300" s="48"/>
      <c r="HHG300" s="48"/>
      <c r="HHH300" s="53"/>
      <c r="HHI300" s="48"/>
      <c r="HHJ300" s="49"/>
      <c r="HHK300" s="48"/>
      <c r="HHL300" s="48"/>
      <c r="HHM300" s="53"/>
      <c r="HHN300" s="48"/>
      <c r="HHO300" s="49"/>
      <c r="HHP300" s="48"/>
      <c r="HHQ300" s="48"/>
      <c r="HHR300" s="53"/>
      <c r="HHS300" s="48"/>
      <c r="HHT300" s="49"/>
      <c r="HHU300" s="48"/>
      <c r="HHV300" s="48"/>
      <c r="HHW300" s="53"/>
      <c r="HHX300" s="48"/>
      <c r="HHY300" s="49"/>
      <c r="HHZ300" s="48"/>
      <c r="HIA300" s="48"/>
      <c r="HIB300" s="53"/>
      <c r="HIC300" s="48"/>
      <c r="HID300" s="49"/>
      <c r="HIE300" s="48"/>
      <c r="HIF300" s="48"/>
      <c r="HIG300" s="53"/>
      <c r="HIH300" s="48"/>
      <c r="HII300" s="49"/>
      <c r="HIJ300" s="48"/>
      <c r="HIK300" s="48"/>
      <c r="HIL300" s="53"/>
      <c r="HIM300" s="48"/>
      <c r="HIN300" s="49"/>
      <c r="HIO300" s="48"/>
      <c r="HIP300" s="48"/>
      <c r="HIQ300" s="53"/>
      <c r="HIR300" s="48"/>
      <c r="HIS300" s="49"/>
      <c r="HIT300" s="48"/>
      <c r="HIU300" s="48"/>
      <c r="HIV300" s="53"/>
      <c r="HIW300" s="48"/>
      <c r="HIX300" s="49"/>
      <c r="HIY300" s="48"/>
      <c r="HIZ300" s="48"/>
      <c r="HJA300" s="53"/>
      <c r="HJB300" s="48"/>
      <c r="HJC300" s="49"/>
      <c r="HJD300" s="48"/>
      <c r="HJE300" s="48"/>
      <c r="HJF300" s="53"/>
      <c r="HJG300" s="48"/>
      <c r="HJH300" s="49"/>
      <c r="HJI300" s="48"/>
      <c r="HJJ300" s="48"/>
      <c r="HJK300" s="53"/>
      <c r="HJL300" s="48"/>
      <c r="HJM300" s="49"/>
      <c r="HJN300" s="48"/>
      <c r="HJO300" s="48"/>
      <c r="HJP300" s="53"/>
      <c r="HJQ300" s="48"/>
      <c r="HJR300" s="49"/>
      <c r="HJS300" s="48"/>
      <c r="HJT300" s="48"/>
      <c r="HJU300" s="53"/>
      <c r="HJV300" s="48"/>
      <c r="HJW300" s="49"/>
      <c r="HJX300" s="48"/>
      <c r="HJY300" s="48"/>
      <c r="HJZ300" s="53"/>
      <c r="HKA300" s="48"/>
      <c r="HKB300" s="49"/>
      <c r="HKC300" s="48"/>
      <c r="HKD300" s="48"/>
      <c r="HKE300" s="53"/>
      <c r="HKF300" s="48"/>
      <c r="HKG300" s="49"/>
      <c r="HKH300" s="48"/>
      <c r="HKI300" s="48"/>
      <c r="HKJ300" s="53"/>
      <c r="HKK300" s="48"/>
      <c r="HKL300" s="49"/>
      <c r="HKM300" s="48"/>
      <c r="HKN300" s="48"/>
      <c r="HKO300" s="53"/>
      <c r="HKP300" s="48"/>
      <c r="HKQ300" s="49"/>
      <c r="HKR300" s="48"/>
      <c r="HKS300" s="48"/>
      <c r="HKT300" s="53"/>
      <c r="HKU300" s="48"/>
      <c r="HKV300" s="49"/>
      <c r="HKW300" s="48"/>
      <c r="HKX300" s="48"/>
      <c r="HKY300" s="53"/>
      <c r="HKZ300" s="48"/>
      <c r="HLA300" s="49"/>
      <c r="HLB300" s="48"/>
      <c r="HLC300" s="48"/>
      <c r="HLD300" s="53"/>
      <c r="HLE300" s="48"/>
      <c r="HLF300" s="49"/>
      <c r="HLG300" s="48"/>
      <c r="HLH300" s="48"/>
      <c r="HLI300" s="53"/>
      <c r="HLJ300" s="48"/>
      <c r="HLK300" s="49"/>
      <c r="HLL300" s="48"/>
      <c r="HLM300" s="48"/>
      <c r="HLN300" s="53"/>
      <c r="HLO300" s="48"/>
      <c r="HLP300" s="49"/>
      <c r="HLQ300" s="48"/>
      <c r="HLR300" s="48"/>
      <c r="HLS300" s="53"/>
      <c r="HLT300" s="48"/>
      <c r="HLU300" s="49"/>
      <c r="HLV300" s="48"/>
      <c r="HLW300" s="48"/>
      <c r="HLX300" s="53"/>
      <c r="HLY300" s="48"/>
      <c r="HLZ300" s="49"/>
      <c r="HMA300" s="48"/>
      <c r="HMB300" s="48"/>
      <c r="HMC300" s="53"/>
      <c r="HMD300" s="48"/>
      <c r="HME300" s="49"/>
      <c r="HMF300" s="48"/>
      <c r="HMG300" s="48"/>
      <c r="HMH300" s="53"/>
      <c r="HMI300" s="48"/>
      <c r="HMJ300" s="49"/>
      <c r="HMK300" s="48"/>
      <c r="HML300" s="48"/>
      <c r="HMM300" s="53"/>
      <c r="HMN300" s="48"/>
      <c r="HMO300" s="49"/>
      <c r="HMP300" s="48"/>
      <c r="HMQ300" s="48"/>
      <c r="HMR300" s="53"/>
      <c r="HMS300" s="48"/>
      <c r="HMT300" s="49"/>
      <c r="HMU300" s="48"/>
      <c r="HMV300" s="48"/>
      <c r="HMW300" s="53"/>
      <c r="HMX300" s="48"/>
      <c r="HMY300" s="49"/>
      <c r="HMZ300" s="48"/>
      <c r="HNA300" s="48"/>
      <c r="HNB300" s="53"/>
      <c r="HNC300" s="48"/>
      <c r="HND300" s="49"/>
      <c r="HNE300" s="48"/>
      <c r="HNF300" s="48"/>
      <c r="HNG300" s="53"/>
      <c r="HNH300" s="48"/>
      <c r="HNI300" s="49"/>
      <c r="HNJ300" s="48"/>
      <c r="HNK300" s="48"/>
      <c r="HNL300" s="53"/>
      <c r="HNM300" s="48"/>
      <c r="HNN300" s="49"/>
      <c r="HNO300" s="48"/>
      <c r="HNP300" s="48"/>
      <c r="HNQ300" s="53"/>
      <c r="HNR300" s="48"/>
      <c r="HNS300" s="49"/>
      <c r="HNT300" s="48"/>
      <c r="HNU300" s="48"/>
      <c r="HNV300" s="53"/>
      <c r="HNW300" s="48"/>
      <c r="HNX300" s="49"/>
      <c r="HNY300" s="48"/>
      <c r="HNZ300" s="48"/>
      <c r="HOA300" s="53"/>
      <c r="HOB300" s="48"/>
      <c r="HOC300" s="49"/>
      <c r="HOD300" s="48"/>
      <c r="HOE300" s="48"/>
      <c r="HOF300" s="53"/>
      <c r="HOG300" s="48"/>
      <c r="HOH300" s="49"/>
      <c r="HOI300" s="48"/>
      <c r="HOJ300" s="48"/>
      <c r="HOK300" s="53"/>
      <c r="HOL300" s="48"/>
      <c r="HOM300" s="49"/>
      <c r="HON300" s="48"/>
      <c r="HOO300" s="48"/>
      <c r="HOP300" s="53"/>
      <c r="HOQ300" s="48"/>
      <c r="HOR300" s="49"/>
      <c r="HOS300" s="48"/>
      <c r="HOT300" s="48"/>
      <c r="HOU300" s="53"/>
      <c r="HOV300" s="48"/>
      <c r="HOW300" s="49"/>
      <c r="HOX300" s="48"/>
      <c r="HOY300" s="48"/>
      <c r="HOZ300" s="53"/>
      <c r="HPA300" s="48"/>
      <c r="HPB300" s="49"/>
      <c r="HPC300" s="48"/>
      <c r="HPD300" s="48"/>
      <c r="HPE300" s="53"/>
      <c r="HPF300" s="48"/>
      <c r="HPG300" s="49"/>
      <c r="HPH300" s="48"/>
      <c r="HPI300" s="48"/>
      <c r="HPJ300" s="53"/>
      <c r="HPK300" s="48"/>
      <c r="HPL300" s="49"/>
      <c r="HPM300" s="48"/>
      <c r="HPN300" s="48"/>
      <c r="HPO300" s="53"/>
      <c r="HPP300" s="48"/>
      <c r="HPQ300" s="49"/>
      <c r="HPR300" s="48"/>
      <c r="HPS300" s="48"/>
      <c r="HPT300" s="53"/>
      <c r="HPU300" s="48"/>
      <c r="HPV300" s="49"/>
      <c r="HPW300" s="48"/>
      <c r="HPX300" s="48"/>
      <c r="HPY300" s="53"/>
      <c r="HPZ300" s="48"/>
      <c r="HQA300" s="49"/>
      <c r="HQB300" s="48"/>
      <c r="HQC300" s="48"/>
      <c r="HQD300" s="53"/>
      <c r="HQE300" s="48"/>
      <c r="HQF300" s="49"/>
      <c r="HQG300" s="48"/>
      <c r="HQH300" s="48"/>
      <c r="HQI300" s="53"/>
      <c r="HQJ300" s="48"/>
      <c r="HQK300" s="49"/>
      <c r="HQL300" s="48"/>
      <c r="HQM300" s="48"/>
      <c r="HQN300" s="53"/>
      <c r="HQO300" s="48"/>
      <c r="HQP300" s="49"/>
      <c r="HQQ300" s="48"/>
      <c r="HQR300" s="48"/>
      <c r="HQS300" s="53"/>
      <c r="HQT300" s="48"/>
      <c r="HQU300" s="49"/>
      <c r="HQV300" s="48"/>
      <c r="HQW300" s="48"/>
      <c r="HQX300" s="53"/>
      <c r="HQY300" s="48"/>
      <c r="HQZ300" s="49"/>
      <c r="HRA300" s="48"/>
      <c r="HRB300" s="48"/>
      <c r="HRC300" s="53"/>
      <c r="HRD300" s="48"/>
      <c r="HRE300" s="49"/>
      <c r="HRF300" s="48"/>
      <c r="HRG300" s="48"/>
      <c r="HRH300" s="53"/>
      <c r="HRI300" s="48"/>
      <c r="HRJ300" s="49"/>
      <c r="HRK300" s="48"/>
      <c r="HRL300" s="48"/>
      <c r="HRM300" s="53"/>
      <c r="HRN300" s="48"/>
      <c r="HRO300" s="49"/>
      <c r="HRP300" s="48"/>
      <c r="HRQ300" s="48"/>
      <c r="HRR300" s="53"/>
      <c r="HRS300" s="48"/>
      <c r="HRT300" s="49"/>
      <c r="HRU300" s="48"/>
      <c r="HRV300" s="48"/>
      <c r="HRW300" s="53"/>
      <c r="HRX300" s="48"/>
      <c r="HRY300" s="49"/>
      <c r="HRZ300" s="48"/>
      <c r="HSA300" s="48"/>
      <c r="HSB300" s="53"/>
      <c r="HSC300" s="48"/>
      <c r="HSD300" s="49"/>
      <c r="HSE300" s="48"/>
      <c r="HSF300" s="48"/>
      <c r="HSG300" s="53"/>
      <c r="HSH300" s="48"/>
      <c r="HSI300" s="49"/>
      <c r="HSJ300" s="48"/>
      <c r="HSK300" s="48"/>
      <c r="HSL300" s="53"/>
      <c r="HSM300" s="48"/>
      <c r="HSN300" s="49"/>
      <c r="HSO300" s="48"/>
      <c r="HSP300" s="48"/>
      <c r="HSQ300" s="53"/>
      <c r="HSR300" s="48"/>
      <c r="HSS300" s="49"/>
      <c r="HST300" s="48"/>
      <c r="HSU300" s="48"/>
      <c r="HSV300" s="53"/>
      <c r="HSW300" s="48"/>
      <c r="HSX300" s="49"/>
      <c r="HSY300" s="48"/>
      <c r="HSZ300" s="48"/>
      <c r="HTA300" s="53"/>
      <c r="HTB300" s="48"/>
      <c r="HTC300" s="49"/>
      <c r="HTD300" s="48"/>
      <c r="HTE300" s="48"/>
      <c r="HTF300" s="53"/>
      <c r="HTG300" s="48"/>
      <c r="HTH300" s="49"/>
      <c r="HTI300" s="48"/>
      <c r="HTJ300" s="48"/>
      <c r="HTK300" s="53"/>
      <c r="HTL300" s="48"/>
      <c r="HTM300" s="49"/>
      <c r="HTN300" s="48"/>
      <c r="HTO300" s="48"/>
      <c r="HTP300" s="53"/>
      <c r="HTQ300" s="48"/>
      <c r="HTR300" s="49"/>
      <c r="HTS300" s="48"/>
      <c r="HTT300" s="48"/>
      <c r="HTU300" s="53"/>
      <c r="HTV300" s="48"/>
      <c r="HTW300" s="49"/>
      <c r="HTX300" s="48"/>
      <c r="HTY300" s="48"/>
      <c r="HTZ300" s="53"/>
      <c r="HUA300" s="48"/>
      <c r="HUB300" s="49"/>
      <c r="HUC300" s="48"/>
      <c r="HUD300" s="48"/>
      <c r="HUE300" s="53"/>
      <c r="HUF300" s="48"/>
      <c r="HUG300" s="49"/>
      <c r="HUH300" s="48"/>
      <c r="HUI300" s="48"/>
      <c r="HUJ300" s="53"/>
      <c r="HUK300" s="48"/>
      <c r="HUL300" s="49"/>
      <c r="HUM300" s="48"/>
      <c r="HUN300" s="48"/>
      <c r="HUO300" s="53"/>
      <c r="HUP300" s="48"/>
      <c r="HUQ300" s="49"/>
      <c r="HUR300" s="48"/>
      <c r="HUS300" s="48"/>
      <c r="HUT300" s="53"/>
      <c r="HUU300" s="48"/>
      <c r="HUV300" s="49"/>
      <c r="HUW300" s="48"/>
      <c r="HUX300" s="48"/>
      <c r="HUY300" s="53"/>
      <c r="HUZ300" s="48"/>
      <c r="HVA300" s="49"/>
      <c r="HVB300" s="48"/>
      <c r="HVC300" s="48"/>
      <c r="HVD300" s="53"/>
      <c r="HVE300" s="48"/>
      <c r="HVF300" s="49"/>
      <c r="HVG300" s="48"/>
      <c r="HVH300" s="48"/>
      <c r="HVI300" s="53"/>
      <c r="HVJ300" s="48"/>
      <c r="HVK300" s="49"/>
      <c r="HVL300" s="48"/>
      <c r="HVM300" s="48"/>
      <c r="HVN300" s="53"/>
      <c r="HVO300" s="48"/>
      <c r="HVP300" s="49"/>
      <c r="HVQ300" s="48"/>
      <c r="HVR300" s="48"/>
      <c r="HVS300" s="53"/>
      <c r="HVT300" s="48"/>
      <c r="HVU300" s="49"/>
      <c r="HVV300" s="48"/>
      <c r="HVW300" s="48"/>
      <c r="HVX300" s="53"/>
      <c r="HVY300" s="48"/>
      <c r="HVZ300" s="49"/>
      <c r="HWA300" s="48"/>
      <c r="HWB300" s="48"/>
      <c r="HWC300" s="53"/>
      <c r="HWD300" s="48"/>
      <c r="HWE300" s="49"/>
      <c r="HWF300" s="48"/>
      <c r="HWG300" s="48"/>
      <c r="HWH300" s="53"/>
      <c r="HWI300" s="48"/>
      <c r="HWJ300" s="49"/>
      <c r="HWK300" s="48"/>
      <c r="HWL300" s="48"/>
      <c r="HWM300" s="53"/>
      <c r="HWN300" s="48"/>
      <c r="HWO300" s="49"/>
      <c r="HWP300" s="48"/>
      <c r="HWQ300" s="48"/>
      <c r="HWR300" s="53"/>
      <c r="HWS300" s="48"/>
      <c r="HWT300" s="49"/>
      <c r="HWU300" s="48"/>
      <c r="HWV300" s="48"/>
      <c r="HWW300" s="53"/>
      <c r="HWX300" s="48"/>
      <c r="HWY300" s="49"/>
      <c r="HWZ300" s="48"/>
      <c r="HXA300" s="48"/>
      <c r="HXB300" s="53"/>
      <c r="HXC300" s="48"/>
      <c r="HXD300" s="49"/>
      <c r="HXE300" s="48"/>
      <c r="HXF300" s="48"/>
      <c r="HXG300" s="53"/>
      <c r="HXH300" s="48"/>
      <c r="HXI300" s="49"/>
      <c r="HXJ300" s="48"/>
      <c r="HXK300" s="48"/>
      <c r="HXL300" s="53"/>
      <c r="HXM300" s="48"/>
      <c r="HXN300" s="49"/>
      <c r="HXO300" s="48"/>
      <c r="HXP300" s="48"/>
      <c r="HXQ300" s="53"/>
      <c r="HXR300" s="48"/>
      <c r="HXS300" s="49"/>
      <c r="HXT300" s="48"/>
      <c r="HXU300" s="48"/>
      <c r="HXV300" s="53"/>
      <c r="HXW300" s="48"/>
      <c r="HXX300" s="49"/>
      <c r="HXY300" s="48"/>
      <c r="HXZ300" s="48"/>
      <c r="HYA300" s="53"/>
      <c r="HYB300" s="48"/>
      <c r="HYC300" s="49"/>
      <c r="HYD300" s="48"/>
      <c r="HYE300" s="48"/>
      <c r="HYF300" s="53"/>
      <c r="HYG300" s="48"/>
      <c r="HYH300" s="49"/>
      <c r="HYI300" s="48"/>
      <c r="HYJ300" s="48"/>
      <c r="HYK300" s="53"/>
      <c r="HYL300" s="48"/>
      <c r="HYM300" s="49"/>
      <c r="HYN300" s="48"/>
      <c r="HYO300" s="48"/>
      <c r="HYP300" s="53"/>
      <c r="HYQ300" s="48"/>
      <c r="HYR300" s="49"/>
      <c r="HYS300" s="48"/>
      <c r="HYT300" s="48"/>
      <c r="HYU300" s="53"/>
      <c r="HYV300" s="48"/>
      <c r="HYW300" s="49"/>
      <c r="HYX300" s="48"/>
      <c r="HYY300" s="48"/>
      <c r="HYZ300" s="53"/>
      <c r="HZA300" s="48"/>
      <c r="HZB300" s="49"/>
      <c r="HZC300" s="48"/>
      <c r="HZD300" s="48"/>
      <c r="HZE300" s="53"/>
      <c r="HZF300" s="48"/>
      <c r="HZG300" s="49"/>
      <c r="HZH300" s="48"/>
      <c r="HZI300" s="48"/>
      <c r="HZJ300" s="53"/>
      <c r="HZK300" s="48"/>
      <c r="HZL300" s="49"/>
      <c r="HZM300" s="48"/>
      <c r="HZN300" s="48"/>
      <c r="HZO300" s="53"/>
      <c r="HZP300" s="48"/>
      <c r="HZQ300" s="49"/>
      <c r="HZR300" s="48"/>
      <c r="HZS300" s="48"/>
      <c r="HZT300" s="53"/>
      <c r="HZU300" s="48"/>
      <c r="HZV300" s="49"/>
      <c r="HZW300" s="48"/>
      <c r="HZX300" s="48"/>
      <c r="HZY300" s="53"/>
      <c r="HZZ300" s="48"/>
      <c r="IAA300" s="49"/>
      <c r="IAB300" s="48"/>
      <c r="IAC300" s="48"/>
      <c r="IAD300" s="53"/>
      <c r="IAE300" s="48"/>
      <c r="IAF300" s="49"/>
      <c r="IAG300" s="48"/>
      <c r="IAH300" s="48"/>
      <c r="IAI300" s="53"/>
      <c r="IAJ300" s="48"/>
      <c r="IAK300" s="49"/>
      <c r="IAL300" s="48"/>
      <c r="IAM300" s="48"/>
      <c r="IAN300" s="53"/>
      <c r="IAO300" s="48"/>
      <c r="IAP300" s="49"/>
      <c r="IAQ300" s="48"/>
      <c r="IAR300" s="48"/>
      <c r="IAS300" s="53"/>
      <c r="IAT300" s="48"/>
      <c r="IAU300" s="49"/>
      <c r="IAV300" s="48"/>
      <c r="IAW300" s="48"/>
      <c r="IAX300" s="53"/>
      <c r="IAY300" s="48"/>
      <c r="IAZ300" s="49"/>
      <c r="IBA300" s="48"/>
      <c r="IBB300" s="48"/>
      <c r="IBC300" s="53"/>
      <c r="IBD300" s="48"/>
      <c r="IBE300" s="49"/>
      <c r="IBF300" s="48"/>
      <c r="IBG300" s="48"/>
      <c r="IBH300" s="53"/>
      <c r="IBI300" s="48"/>
      <c r="IBJ300" s="49"/>
      <c r="IBK300" s="48"/>
      <c r="IBL300" s="48"/>
      <c r="IBM300" s="53"/>
      <c r="IBN300" s="48"/>
      <c r="IBO300" s="49"/>
      <c r="IBP300" s="48"/>
      <c r="IBQ300" s="48"/>
      <c r="IBR300" s="53"/>
      <c r="IBS300" s="48"/>
      <c r="IBT300" s="49"/>
      <c r="IBU300" s="48"/>
      <c r="IBV300" s="48"/>
      <c r="IBW300" s="53"/>
      <c r="IBX300" s="48"/>
      <c r="IBY300" s="49"/>
      <c r="IBZ300" s="48"/>
      <c r="ICA300" s="48"/>
      <c r="ICB300" s="53"/>
      <c r="ICC300" s="48"/>
      <c r="ICD300" s="49"/>
      <c r="ICE300" s="48"/>
      <c r="ICF300" s="48"/>
      <c r="ICG300" s="53"/>
      <c r="ICH300" s="48"/>
      <c r="ICI300" s="49"/>
      <c r="ICJ300" s="48"/>
      <c r="ICK300" s="48"/>
      <c r="ICL300" s="53"/>
      <c r="ICM300" s="48"/>
      <c r="ICN300" s="49"/>
      <c r="ICO300" s="48"/>
      <c r="ICP300" s="48"/>
      <c r="ICQ300" s="53"/>
      <c r="ICR300" s="48"/>
      <c r="ICS300" s="49"/>
      <c r="ICT300" s="48"/>
      <c r="ICU300" s="48"/>
      <c r="ICV300" s="53"/>
      <c r="ICW300" s="48"/>
      <c r="ICX300" s="49"/>
      <c r="ICY300" s="48"/>
      <c r="ICZ300" s="48"/>
      <c r="IDA300" s="53"/>
      <c r="IDB300" s="48"/>
      <c r="IDC300" s="49"/>
      <c r="IDD300" s="48"/>
      <c r="IDE300" s="48"/>
      <c r="IDF300" s="53"/>
      <c r="IDG300" s="48"/>
      <c r="IDH300" s="49"/>
      <c r="IDI300" s="48"/>
      <c r="IDJ300" s="48"/>
      <c r="IDK300" s="53"/>
      <c r="IDL300" s="48"/>
      <c r="IDM300" s="49"/>
      <c r="IDN300" s="48"/>
      <c r="IDO300" s="48"/>
      <c r="IDP300" s="53"/>
      <c r="IDQ300" s="48"/>
      <c r="IDR300" s="49"/>
      <c r="IDS300" s="48"/>
      <c r="IDT300" s="48"/>
      <c r="IDU300" s="53"/>
      <c r="IDV300" s="48"/>
      <c r="IDW300" s="49"/>
      <c r="IDX300" s="48"/>
      <c r="IDY300" s="48"/>
      <c r="IDZ300" s="53"/>
      <c r="IEA300" s="48"/>
      <c r="IEB300" s="49"/>
      <c r="IEC300" s="48"/>
      <c r="IED300" s="48"/>
      <c r="IEE300" s="53"/>
      <c r="IEF300" s="48"/>
      <c r="IEG300" s="49"/>
      <c r="IEH300" s="48"/>
      <c r="IEI300" s="48"/>
      <c r="IEJ300" s="53"/>
      <c r="IEK300" s="48"/>
      <c r="IEL300" s="49"/>
      <c r="IEM300" s="48"/>
      <c r="IEN300" s="48"/>
      <c r="IEO300" s="53"/>
      <c r="IEP300" s="48"/>
      <c r="IEQ300" s="49"/>
      <c r="IER300" s="48"/>
      <c r="IES300" s="48"/>
      <c r="IET300" s="53"/>
      <c r="IEU300" s="48"/>
      <c r="IEV300" s="49"/>
      <c r="IEW300" s="48"/>
      <c r="IEX300" s="48"/>
      <c r="IEY300" s="53"/>
      <c r="IEZ300" s="48"/>
      <c r="IFA300" s="49"/>
      <c r="IFB300" s="48"/>
      <c r="IFC300" s="48"/>
      <c r="IFD300" s="53"/>
      <c r="IFE300" s="48"/>
      <c r="IFF300" s="49"/>
      <c r="IFG300" s="48"/>
      <c r="IFH300" s="48"/>
      <c r="IFI300" s="53"/>
      <c r="IFJ300" s="48"/>
      <c r="IFK300" s="49"/>
      <c r="IFL300" s="48"/>
      <c r="IFM300" s="48"/>
      <c r="IFN300" s="53"/>
      <c r="IFO300" s="48"/>
      <c r="IFP300" s="49"/>
      <c r="IFQ300" s="48"/>
      <c r="IFR300" s="48"/>
      <c r="IFS300" s="53"/>
      <c r="IFT300" s="48"/>
      <c r="IFU300" s="49"/>
      <c r="IFV300" s="48"/>
      <c r="IFW300" s="48"/>
      <c r="IFX300" s="53"/>
      <c r="IFY300" s="48"/>
      <c r="IFZ300" s="49"/>
      <c r="IGA300" s="48"/>
      <c r="IGB300" s="48"/>
      <c r="IGC300" s="53"/>
      <c r="IGD300" s="48"/>
      <c r="IGE300" s="49"/>
      <c r="IGF300" s="48"/>
      <c r="IGG300" s="48"/>
      <c r="IGH300" s="53"/>
      <c r="IGI300" s="48"/>
      <c r="IGJ300" s="49"/>
      <c r="IGK300" s="48"/>
      <c r="IGL300" s="48"/>
      <c r="IGM300" s="53"/>
      <c r="IGN300" s="48"/>
      <c r="IGO300" s="49"/>
      <c r="IGP300" s="48"/>
      <c r="IGQ300" s="48"/>
      <c r="IGR300" s="53"/>
      <c r="IGS300" s="48"/>
      <c r="IGT300" s="49"/>
      <c r="IGU300" s="48"/>
      <c r="IGV300" s="48"/>
      <c r="IGW300" s="53"/>
      <c r="IGX300" s="48"/>
      <c r="IGY300" s="49"/>
      <c r="IGZ300" s="48"/>
      <c r="IHA300" s="48"/>
      <c r="IHB300" s="53"/>
      <c r="IHC300" s="48"/>
      <c r="IHD300" s="49"/>
      <c r="IHE300" s="48"/>
      <c r="IHF300" s="48"/>
      <c r="IHG300" s="53"/>
      <c r="IHH300" s="48"/>
      <c r="IHI300" s="49"/>
      <c r="IHJ300" s="48"/>
      <c r="IHK300" s="48"/>
      <c r="IHL300" s="53"/>
      <c r="IHM300" s="48"/>
      <c r="IHN300" s="49"/>
      <c r="IHO300" s="48"/>
      <c r="IHP300" s="48"/>
      <c r="IHQ300" s="53"/>
      <c r="IHR300" s="48"/>
      <c r="IHS300" s="49"/>
      <c r="IHT300" s="48"/>
      <c r="IHU300" s="48"/>
      <c r="IHV300" s="53"/>
      <c r="IHW300" s="48"/>
      <c r="IHX300" s="49"/>
      <c r="IHY300" s="48"/>
      <c r="IHZ300" s="48"/>
      <c r="IIA300" s="53"/>
      <c r="IIB300" s="48"/>
      <c r="IIC300" s="49"/>
      <c r="IID300" s="48"/>
      <c r="IIE300" s="48"/>
      <c r="IIF300" s="53"/>
      <c r="IIG300" s="48"/>
      <c r="IIH300" s="49"/>
      <c r="III300" s="48"/>
      <c r="IIJ300" s="48"/>
      <c r="IIK300" s="53"/>
      <c r="IIL300" s="48"/>
      <c r="IIM300" s="49"/>
      <c r="IIN300" s="48"/>
      <c r="IIO300" s="48"/>
      <c r="IIP300" s="53"/>
      <c r="IIQ300" s="48"/>
      <c r="IIR300" s="49"/>
      <c r="IIS300" s="48"/>
      <c r="IIT300" s="48"/>
      <c r="IIU300" s="53"/>
      <c r="IIV300" s="48"/>
      <c r="IIW300" s="49"/>
      <c r="IIX300" s="48"/>
      <c r="IIY300" s="48"/>
      <c r="IIZ300" s="53"/>
      <c r="IJA300" s="48"/>
      <c r="IJB300" s="49"/>
      <c r="IJC300" s="48"/>
      <c r="IJD300" s="48"/>
      <c r="IJE300" s="53"/>
      <c r="IJF300" s="48"/>
      <c r="IJG300" s="49"/>
      <c r="IJH300" s="48"/>
      <c r="IJI300" s="48"/>
      <c r="IJJ300" s="53"/>
      <c r="IJK300" s="48"/>
      <c r="IJL300" s="49"/>
      <c r="IJM300" s="48"/>
      <c r="IJN300" s="48"/>
      <c r="IJO300" s="53"/>
      <c r="IJP300" s="48"/>
      <c r="IJQ300" s="49"/>
      <c r="IJR300" s="48"/>
      <c r="IJS300" s="48"/>
      <c r="IJT300" s="53"/>
      <c r="IJU300" s="48"/>
      <c r="IJV300" s="49"/>
      <c r="IJW300" s="48"/>
      <c r="IJX300" s="48"/>
      <c r="IJY300" s="53"/>
      <c r="IJZ300" s="48"/>
      <c r="IKA300" s="49"/>
      <c r="IKB300" s="48"/>
      <c r="IKC300" s="48"/>
      <c r="IKD300" s="53"/>
      <c r="IKE300" s="48"/>
      <c r="IKF300" s="49"/>
      <c r="IKG300" s="48"/>
      <c r="IKH300" s="48"/>
      <c r="IKI300" s="53"/>
      <c r="IKJ300" s="48"/>
      <c r="IKK300" s="49"/>
      <c r="IKL300" s="48"/>
      <c r="IKM300" s="48"/>
      <c r="IKN300" s="53"/>
      <c r="IKO300" s="48"/>
      <c r="IKP300" s="49"/>
      <c r="IKQ300" s="48"/>
      <c r="IKR300" s="48"/>
      <c r="IKS300" s="53"/>
      <c r="IKT300" s="48"/>
      <c r="IKU300" s="49"/>
      <c r="IKV300" s="48"/>
      <c r="IKW300" s="48"/>
      <c r="IKX300" s="53"/>
      <c r="IKY300" s="48"/>
      <c r="IKZ300" s="49"/>
      <c r="ILA300" s="48"/>
      <c r="ILB300" s="48"/>
      <c r="ILC300" s="53"/>
      <c r="ILD300" s="48"/>
      <c r="ILE300" s="49"/>
      <c r="ILF300" s="48"/>
      <c r="ILG300" s="48"/>
      <c r="ILH300" s="53"/>
      <c r="ILI300" s="48"/>
      <c r="ILJ300" s="49"/>
      <c r="ILK300" s="48"/>
      <c r="ILL300" s="48"/>
      <c r="ILM300" s="53"/>
      <c r="ILN300" s="48"/>
      <c r="ILO300" s="49"/>
      <c r="ILP300" s="48"/>
      <c r="ILQ300" s="48"/>
      <c r="ILR300" s="53"/>
      <c r="ILS300" s="48"/>
      <c r="ILT300" s="49"/>
      <c r="ILU300" s="48"/>
      <c r="ILV300" s="48"/>
      <c r="ILW300" s="53"/>
      <c r="ILX300" s="48"/>
      <c r="ILY300" s="49"/>
      <c r="ILZ300" s="48"/>
      <c r="IMA300" s="48"/>
      <c r="IMB300" s="53"/>
      <c r="IMC300" s="48"/>
      <c r="IMD300" s="49"/>
      <c r="IME300" s="48"/>
      <c r="IMF300" s="48"/>
      <c r="IMG300" s="53"/>
      <c r="IMH300" s="48"/>
      <c r="IMI300" s="49"/>
      <c r="IMJ300" s="48"/>
      <c r="IMK300" s="48"/>
      <c r="IML300" s="53"/>
      <c r="IMM300" s="48"/>
      <c r="IMN300" s="49"/>
      <c r="IMO300" s="48"/>
      <c r="IMP300" s="48"/>
      <c r="IMQ300" s="53"/>
      <c r="IMR300" s="48"/>
      <c r="IMS300" s="49"/>
      <c r="IMT300" s="48"/>
      <c r="IMU300" s="48"/>
      <c r="IMV300" s="53"/>
      <c r="IMW300" s="48"/>
      <c r="IMX300" s="49"/>
      <c r="IMY300" s="48"/>
      <c r="IMZ300" s="48"/>
      <c r="INA300" s="53"/>
      <c r="INB300" s="48"/>
      <c r="INC300" s="49"/>
      <c r="IND300" s="48"/>
      <c r="INE300" s="48"/>
      <c r="INF300" s="53"/>
      <c r="ING300" s="48"/>
      <c r="INH300" s="49"/>
      <c r="INI300" s="48"/>
      <c r="INJ300" s="48"/>
      <c r="INK300" s="53"/>
      <c r="INL300" s="48"/>
      <c r="INM300" s="49"/>
      <c r="INN300" s="48"/>
      <c r="INO300" s="48"/>
      <c r="INP300" s="53"/>
      <c r="INQ300" s="48"/>
      <c r="INR300" s="49"/>
      <c r="INS300" s="48"/>
      <c r="INT300" s="48"/>
      <c r="INU300" s="53"/>
      <c r="INV300" s="48"/>
      <c r="INW300" s="49"/>
      <c r="INX300" s="48"/>
      <c r="INY300" s="48"/>
      <c r="INZ300" s="53"/>
      <c r="IOA300" s="48"/>
      <c r="IOB300" s="49"/>
      <c r="IOC300" s="48"/>
      <c r="IOD300" s="48"/>
      <c r="IOE300" s="53"/>
      <c r="IOF300" s="48"/>
      <c r="IOG300" s="49"/>
      <c r="IOH300" s="48"/>
      <c r="IOI300" s="48"/>
      <c r="IOJ300" s="53"/>
      <c r="IOK300" s="48"/>
      <c r="IOL300" s="49"/>
      <c r="IOM300" s="48"/>
      <c r="ION300" s="48"/>
      <c r="IOO300" s="53"/>
      <c r="IOP300" s="48"/>
      <c r="IOQ300" s="49"/>
      <c r="IOR300" s="48"/>
      <c r="IOS300" s="48"/>
      <c r="IOT300" s="53"/>
      <c r="IOU300" s="48"/>
      <c r="IOV300" s="49"/>
      <c r="IOW300" s="48"/>
      <c r="IOX300" s="48"/>
      <c r="IOY300" s="53"/>
      <c r="IOZ300" s="48"/>
      <c r="IPA300" s="49"/>
      <c r="IPB300" s="48"/>
      <c r="IPC300" s="48"/>
      <c r="IPD300" s="53"/>
      <c r="IPE300" s="48"/>
      <c r="IPF300" s="49"/>
      <c r="IPG300" s="48"/>
      <c r="IPH300" s="48"/>
      <c r="IPI300" s="53"/>
      <c r="IPJ300" s="48"/>
      <c r="IPK300" s="49"/>
      <c r="IPL300" s="48"/>
      <c r="IPM300" s="48"/>
      <c r="IPN300" s="53"/>
      <c r="IPO300" s="48"/>
      <c r="IPP300" s="49"/>
      <c r="IPQ300" s="48"/>
      <c r="IPR300" s="48"/>
      <c r="IPS300" s="53"/>
      <c r="IPT300" s="48"/>
      <c r="IPU300" s="49"/>
      <c r="IPV300" s="48"/>
      <c r="IPW300" s="48"/>
      <c r="IPX300" s="53"/>
      <c r="IPY300" s="48"/>
      <c r="IPZ300" s="49"/>
      <c r="IQA300" s="48"/>
      <c r="IQB300" s="48"/>
      <c r="IQC300" s="53"/>
      <c r="IQD300" s="48"/>
      <c r="IQE300" s="49"/>
      <c r="IQF300" s="48"/>
      <c r="IQG300" s="48"/>
      <c r="IQH300" s="53"/>
      <c r="IQI300" s="48"/>
      <c r="IQJ300" s="49"/>
      <c r="IQK300" s="48"/>
      <c r="IQL300" s="48"/>
      <c r="IQM300" s="53"/>
      <c r="IQN300" s="48"/>
      <c r="IQO300" s="49"/>
      <c r="IQP300" s="48"/>
      <c r="IQQ300" s="48"/>
      <c r="IQR300" s="53"/>
      <c r="IQS300" s="48"/>
      <c r="IQT300" s="49"/>
      <c r="IQU300" s="48"/>
      <c r="IQV300" s="48"/>
      <c r="IQW300" s="53"/>
      <c r="IQX300" s="48"/>
      <c r="IQY300" s="49"/>
      <c r="IQZ300" s="48"/>
      <c r="IRA300" s="48"/>
      <c r="IRB300" s="53"/>
      <c r="IRC300" s="48"/>
      <c r="IRD300" s="49"/>
      <c r="IRE300" s="48"/>
      <c r="IRF300" s="48"/>
      <c r="IRG300" s="53"/>
      <c r="IRH300" s="48"/>
      <c r="IRI300" s="49"/>
      <c r="IRJ300" s="48"/>
      <c r="IRK300" s="48"/>
      <c r="IRL300" s="53"/>
      <c r="IRM300" s="48"/>
      <c r="IRN300" s="49"/>
      <c r="IRO300" s="48"/>
      <c r="IRP300" s="48"/>
      <c r="IRQ300" s="53"/>
      <c r="IRR300" s="48"/>
      <c r="IRS300" s="49"/>
      <c r="IRT300" s="48"/>
      <c r="IRU300" s="48"/>
      <c r="IRV300" s="53"/>
      <c r="IRW300" s="48"/>
      <c r="IRX300" s="49"/>
      <c r="IRY300" s="48"/>
      <c r="IRZ300" s="48"/>
      <c r="ISA300" s="53"/>
      <c r="ISB300" s="48"/>
      <c r="ISC300" s="49"/>
      <c r="ISD300" s="48"/>
      <c r="ISE300" s="48"/>
      <c r="ISF300" s="53"/>
      <c r="ISG300" s="48"/>
      <c r="ISH300" s="49"/>
      <c r="ISI300" s="48"/>
      <c r="ISJ300" s="48"/>
      <c r="ISK300" s="53"/>
      <c r="ISL300" s="48"/>
      <c r="ISM300" s="49"/>
      <c r="ISN300" s="48"/>
      <c r="ISO300" s="48"/>
      <c r="ISP300" s="53"/>
      <c r="ISQ300" s="48"/>
      <c r="ISR300" s="49"/>
      <c r="ISS300" s="48"/>
      <c r="IST300" s="48"/>
      <c r="ISU300" s="53"/>
      <c r="ISV300" s="48"/>
      <c r="ISW300" s="49"/>
      <c r="ISX300" s="48"/>
      <c r="ISY300" s="48"/>
      <c r="ISZ300" s="53"/>
      <c r="ITA300" s="48"/>
      <c r="ITB300" s="49"/>
      <c r="ITC300" s="48"/>
      <c r="ITD300" s="48"/>
      <c r="ITE300" s="53"/>
      <c r="ITF300" s="48"/>
      <c r="ITG300" s="49"/>
      <c r="ITH300" s="48"/>
      <c r="ITI300" s="48"/>
      <c r="ITJ300" s="53"/>
      <c r="ITK300" s="48"/>
      <c r="ITL300" s="49"/>
      <c r="ITM300" s="48"/>
      <c r="ITN300" s="48"/>
      <c r="ITO300" s="53"/>
      <c r="ITP300" s="48"/>
      <c r="ITQ300" s="49"/>
      <c r="ITR300" s="48"/>
      <c r="ITS300" s="48"/>
      <c r="ITT300" s="53"/>
      <c r="ITU300" s="48"/>
      <c r="ITV300" s="49"/>
      <c r="ITW300" s="48"/>
      <c r="ITX300" s="48"/>
      <c r="ITY300" s="53"/>
      <c r="ITZ300" s="48"/>
      <c r="IUA300" s="49"/>
      <c r="IUB300" s="48"/>
      <c r="IUC300" s="48"/>
      <c r="IUD300" s="53"/>
      <c r="IUE300" s="48"/>
      <c r="IUF300" s="49"/>
      <c r="IUG300" s="48"/>
      <c r="IUH300" s="48"/>
      <c r="IUI300" s="53"/>
      <c r="IUJ300" s="48"/>
      <c r="IUK300" s="49"/>
      <c r="IUL300" s="48"/>
      <c r="IUM300" s="48"/>
      <c r="IUN300" s="53"/>
      <c r="IUO300" s="48"/>
      <c r="IUP300" s="49"/>
      <c r="IUQ300" s="48"/>
      <c r="IUR300" s="48"/>
      <c r="IUS300" s="53"/>
      <c r="IUT300" s="48"/>
      <c r="IUU300" s="49"/>
      <c r="IUV300" s="48"/>
      <c r="IUW300" s="48"/>
      <c r="IUX300" s="53"/>
      <c r="IUY300" s="48"/>
      <c r="IUZ300" s="49"/>
      <c r="IVA300" s="48"/>
      <c r="IVB300" s="48"/>
      <c r="IVC300" s="53"/>
      <c r="IVD300" s="48"/>
      <c r="IVE300" s="49"/>
      <c r="IVF300" s="48"/>
      <c r="IVG300" s="48"/>
      <c r="IVH300" s="53"/>
      <c r="IVI300" s="48"/>
      <c r="IVJ300" s="49"/>
      <c r="IVK300" s="48"/>
      <c r="IVL300" s="48"/>
      <c r="IVM300" s="53"/>
      <c r="IVN300" s="48"/>
      <c r="IVO300" s="49"/>
      <c r="IVP300" s="48"/>
      <c r="IVQ300" s="48"/>
      <c r="IVR300" s="53"/>
      <c r="IVS300" s="48"/>
      <c r="IVT300" s="49"/>
      <c r="IVU300" s="48"/>
      <c r="IVV300" s="48"/>
      <c r="IVW300" s="53"/>
      <c r="IVX300" s="48"/>
      <c r="IVY300" s="49"/>
      <c r="IVZ300" s="48"/>
      <c r="IWA300" s="48"/>
      <c r="IWB300" s="53"/>
      <c r="IWC300" s="48"/>
      <c r="IWD300" s="49"/>
      <c r="IWE300" s="48"/>
      <c r="IWF300" s="48"/>
      <c r="IWG300" s="53"/>
      <c r="IWH300" s="48"/>
      <c r="IWI300" s="49"/>
      <c r="IWJ300" s="48"/>
      <c r="IWK300" s="48"/>
      <c r="IWL300" s="53"/>
      <c r="IWM300" s="48"/>
      <c r="IWN300" s="49"/>
      <c r="IWO300" s="48"/>
      <c r="IWP300" s="48"/>
      <c r="IWQ300" s="53"/>
      <c r="IWR300" s="48"/>
      <c r="IWS300" s="49"/>
      <c r="IWT300" s="48"/>
      <c r="IWU300" s="48"/>
      <c r="IWV300" s="53"/>
      <c r="IWW300" s="48"/>
      <c r="IWX300" s="49"/>
      <c r="IWY300" s="48"/>
      <c r="IWZ300" s="48"/>
      <c r="IXA300" s="53"/>
      <c r="IXB300" s="48"/>
      <c r="IXC300" s="49"/>
      <c r="IXD300" s="48"/>
      <c r="IXE300" s="48"/>
      <c r="IXF300" s="53"/>
      <c r="IXG300" s="48"/>
      <c r="IXH300" s="49"/>
      <c r="IXI300" s="48"/>
      <c r="IXJ300" s="48"/>
      <c r="IXK300" s="53"/>
      <c r="IXL300" s="48"/>
      <c r="IXM300" s="49"/>
      <c r="IXN300" s="48"/>
      <c r="IXO300" s="48"/>
      <c r="IXP300" s="53"/>
      <c r="IXQ300" s="48"/>
      <c r="IXR300" s="49"/>
      <c r="IXS300" s="48"/>
      <c r="IXT300" s="48"/>
      <c r="IXU300" s="53"/>
      <c r="IXV300" s="48"/>
      <c r="IXW300" s="49"/>
      <c r="IXX300" s="48"/>
      <c r="IXY300" s="48"/>
      <c r="IXZ300" s="53"/>
      <c r="IYA300" s="48"/>
      <c r="IYB300" s="49"/>
      <c r="IYC300" s="48"/>
      <c r="IYD300" s="48"/>
      <c r="IYE300" s="53"/>
      <c r="IYF300" s="48"/>
      <c r="IYG300" s="49"/>
      <c r="IYH300" s="48"/>
      <c r="IYI300" s="48"/>
      <c r="IYJ300" s="53"/>
      <c r="IYK300" s="48"/>
      <c r="IYL300" s="49"/>
      <c r="IYM300" s="48"/>
      <c r="IYN300" s="48"/>
      <c r="IYO300" s="53"/>
      <c r="IYP300" s="48"/>
      <c r="IYQ300" s="49"/>
      <c r="IYR300" s="48"/>
      <c r="IYS300" s="48"/>
      <c r="IYT300" s="53"/>
      <c r="IYU300" s="48"/>
      <c r="IYV300" s="49"/>
      <c r="IYW300" s="48"/>
      <c r="IYX300" s="48"/>
      <c r="IYY300" s="53"/>
      <c r="IYZ300" s="48"/>
      <c r="IZA300" s="49"/>
      <c r="IZB300" s="48"/>
      <c r="IZC300" s="48"/>
      <c r="IZD300" s="53"/>
      <c r="IZE300" s="48"/>
      <c r="IZF300" s="49"/>
      <c r="IZG300" s="48"/>
      <c r="IZH300" s="48"/>
      <c r="IZI300" s="53"/>
      <c r="IZJ300" s="48"/>
      <c r="IZK300" s="49"/>
      <c r="IZL300" s="48"/>
      <c r="IZM300" s="48"/>
      <c r="IZN300" s="53"/>
      <c r="IZO300" s="48"/>
      <c r="IZP300" s="49"/>
      <c r="IZQ300" s="48"/>
      <c r="IZR300" s="48"/>
      <c r="IZS300" s="53"/>
      <c r="IZT300" s="48"/>
      <c r="IZU300" s="49"/>
      <c r="IZV300" s="48"/>
      <c r="IZW300" s="48"/>
      <c r="IZX300" s="53"/>
      <c r="IZY300" s="48"/>
      <c r="IZZ300" s="49"/>
      <c r="JAA300" s="48"/>
      <c r="JAB300" s="48"/>
      <c r="JAC300" s="53"/>
      <c r="JAD300" s="48"/>
      <c r="JAE300" s="49"/>
      <c r="JAF300" s="48"/>
      <c r="JAG300" s="48"/>
      <c r="JAH300" s="53"/>
      <c r="JAI300" s="48"/>
      <c r="JAJ300" s="49"/>
      <c r="JAK300" s="48"/>
      <c r="JAL300" s="48"/>
      <c r="JAM300" s="53"/>
      <c r="JAN300" s="48"/>
      <c r="JAO300" s="49"/>
      <c r="JAP300" s="48"/>
      <c r="JAQ300" s="48"/>
      <c r="JAR300" s="53"/>
      <c r="JAS300" s="48"/>
      <c r="JAT300" s="49"/>
      <c r="JAU300" s="48"/>
      <c r="JAV300" s="48"/>
      <c r="JAW300" s="53"/>
      <c r="JAX300" s="48"/>
      <c r="JAY300" s="49"/>
      <c r="JAZ300" s="48"/>
      <c r="JBA300" s="48"/>
      <c r="JBB300" s="53"/>
      <c r="JBC300" s="48"/>
      <c r="JBD300" s="49"/>
      <c r="JBE300" s="48"/>
      <c r="JBF300" s="48"/>
      <c r="JBG300" s="53"/>
      <c r="JBH300" s="48"/>
      <c r="JBI300" s="49"/>
      <c r="JBJ300" s="48"/>
      <c r="JBK300" s="48"/>
      <c r="JBL300" s="53"/>
      <c r="JBM300" s="48"/>
      <c r="JBN300" s="49"/>
      <c r="JBO300" s="48"/>
      <c r="JBP300" s="48"/>
      <c r="JBQ300" s="53"/>
      <c r="JBR300" s="48"/>
      <c r="JBS300" s="49"/>
      <c r="JBT300" s="48"/>
      <c r="JBU300" s="48"/>
      <c r="JBV300" s="53"/>
      <c r="JBW300" s="48"/>
      <c r="JBX300" s="49"/>
      <c r="JBY300" s="48"/>
      <c r="JBZ300" s="48"/>
      <c r="JCA300" s="53"/>
      <c r="JCB300" s="48"/>
      <c r="JCC300" s="49"/>
      <c r="JCD300" s="48"/>
      <c r="JCE300" s="48"/>
      <c r="JCF300" s="53"/>
      <c r="JCG300" s="48"/>
      <c r="JCH300" s="49"/>
      <c r="JCI300" s="48"/>
      <c r="JCJ300" s="48"/>
      <c r="JCK300" s="53"/>
      <c r="JCL300" s="48"/>
      <c r="JCM300" s="49"/>
      <c r="JCN300" s="48"/>
      <c r="JCO300" s="48"/>
      <c r="JCP300" s="53"/>
      <c r="JCQ300" s="48"/>
      <c r="JCR300" s="49"/>
      <c r="JCS300" s="48"/>
      <c r="JCT300" s="48"/>
      <c r="JCU300" s="53"/>
      <c r="JCV300" s="48"/>
      <c r="JCW300" s="49"/>
      <c r="JCX300" s="48"/>
      <c r="JCY300" s="48"/>
      <c r="JCZ300" s="53"/>
      <c r="JDA300" s="48"/>
      <c r="JDB300" s="49"/>
      <c r="JDC300" s="48"/>
      <c r="JDD300" s="48"/>
      <c r="JDE300" s="53"/>
      <c r="JDF300" s="48"/>
      <c r="JDG300" s="49"/>
      <c r="JDH300" s="48"/>
      <c r="JDI300" s="48"/>
      <c r="JDJ300" s="53"/>
      <c r="JDK300" s="48"/>
      <c r="JDL300" s="49"/>
      <c r="JDM300" s="48"/>
      <c r="JDN300" s="48"/>
      <c r="JDO300" s="53"/>
      <c r="JDP300" s="48"/>
      <c r="JDQ300" s="49"/>
      <c r="JDR300" s="48"/>
      <c r="JDS300" s="48"/>
      <c r="JDT300" s="53"/>
      <c r="JDU300" s="48"/>
      <c r="JDV300" s="49"/>
      <c r="JDW300" s="48"/>
      <c r="JDX300" s="48"/>
      <c r="JDY300" s="53"/>
      <c r="JDZ300" s="48"/>
      <c r="JEA300" s="49"/>
      <c r="JEB300" s="48"/>
      <c r="JEC300" s="48"/>
      <c r="JED300" s="53"/>
      <c r="JEE300" s="48"/>
      <c r="JEF300" s="49"/>
      <c r="JEG300" s="48"/>
      <c r="JEH300" s="48"/>
      <c r="JEI300" s="53"/>
      <c r="JEJ300" s="48"/>
      <c r="JEK300" s="49"/>
      <c r="JEL300" s="48"/>
      <c r="JEM300" s="48"/>
      <c r="JEN300" s="53"/>
      <c r="JEO300" s="48"/>
      <c r="JEP300" s="49"/>
      <c r="JEQ300" s="48"/>
      <c r="JER300" s="48"/>
      <c r="JES300" s="53"/>
      <c r="JET300" s="48"/>
      <c r="JEU300" s="49"/>
      <c r="JEV300" s="48"/>
      <c r="JEW300" s="48"/>
      <c r="JEX300" s="53"/>
      <c r="JEY300" s="48"/>
      <c r="JEZ300" s="49"/>
      <c r="JFA300" s="48"/>
      <c r="JFB300" s="48"/>
      <c r="JFC300" s="53"/>
      <c r="JFD300" s="48"/>
      <c r="JFE300" s="49"/>
      <c r="JFF300" s="48"/>
      <c r="JFG300" s="48"/>
      <c r="JFH300" s="53"/>
      <c r="JFI300" s="48"/>
      <c r="JFJ300" s="49"/>
      <c r="JFK300" s="48"/>
      <c r="JFL300" s="48"/>
      <c r="JFM300" s="53"/>
      <c r="JFN300" s="48"/>
      <c r="JFO300" s="49"/>
      <c r="JFP300" s="48"/>
      <c r="JFQ300" s="48"/>
      <c r="JFR300" s="53"/>
      <c r="JFS300" s="48"/>
      <c r="JFT300" s="49"/>
      <c r="JFU300" s="48"/>
      <c r="JFV300" s="48"/>
      <c r="JFW300" s="53"/>
      <c r="JFX300" s="48"/>
      <c r="JFY300" s="49"/>
      <c r="JFZ300" s="48"/>
      <c r="JGA300" s="48"/>
      <c r="JGB300" s="53"/>
      <c r="JGC300" s="48"/>
      <c r="JGD300" s="49"/>
      <c r="JGE300" s="48"/>
      <c r="JGF300" s="48"/>
      <c r="JGG300" s="53"/>
      <c r="JGH300" s="48"/>
      <c r="JGI300" s="49"/>
      <c r="JGJ300" s="48"/>
      <c r="JGK300" s="48"/>
      <c r="JGL300" s="53"/>
      <c r="JGM300" s="48"/>
      <c r="JGN300" s="49"/>
      <c r="JGO300" s="48"/>
      <c r="JGP300" s="48"/>
      <c r="JGQ300" s="53"/>
      <c r="JGR300" s="48"/>
      <c r="JGS300" s="49"/>
      <c r="JGT300" s="48"/>
      <c r="JGU300" s="48"/>
      <c r="JGV300" s="53"/>
      <c r="JGW300" s="48"/>
      <c r="JGX300" s="49"/>
      <c r="JGY300" s="48"/>
      <c r="JGZ300" s="48"/>
      <c r="JHA300" s="53"/>
      <c r="JHB300" s="48"/>
      <c r="JHC300" s="49"/>
      <c r="JHD300" s="48"/>
      <c r="JHE300" s="48"/>
      <c r="JHF300" s="53"/>
      <c r="JHG300" s="48"/>
      <c r="JHH300" s="49"/>
      <c r="JHI300" s="48"/>
      <c r="JHJ300" s="48"/>
      <c r="JHK300" s="53"/>
      <c r="JHL300" s="48"/>
      <c r="JHM300" s="49"/>
      <c r="JHN300" s="48"/>
      <c r="JHO300" s="48"/>
      <c r="JHP300" s="53"/>
      <c r="JHQ300" s="48"/>
      <c r="JHR300" s="49"/>
      <c r="JHS300" s="48"/>
      <c r="JHT300" s="48"/>
      <c r="JHU300" s="53"/>
      <c r="JHV300" s="48"/>
      <c r="JHW300" s="49"/>
      <c r="JHX300" s="48"/>
      <c r="JHY300" s="48"/>
      <c r="JHZ300" s="53"/>
      <c r="JIA300" s="48"/>
      <c r="JIB300" s="49"/>
      <c r="JIC300" s="48"/>
      <c r="JID300" s="48"/>
      <c r="JIE300" s="53"/>
      <c r="JIF300" s="48"/>
      <c r="JIG300" s="49"/>
      <c r="JIH300" s="48"/>
      <c r="JII300" s="48"/>
      <c r="JIJ300" s="53"/>
      <c r="JIK300" s="48"/>
      <c r="JIL300" s="49"/>
      <c r="JIM300" s="48"/>
      <c r="JIN300" s="48"/>
      <c r="JIO300" s="53"/>
      <c r="JIP300" s="48"/>
      <c r="JIQ300" s="49"/>
      <c r="JIR300" s="48"/>
      <c r="JIS300" s="48"/>
      <c r="JIT300" s="53"/>
      <c r="JIU300" s="48"/>
      <c r="JIV300" s="49"/>
      <c r="JIW300" s="48"/>
      <c r="JIX300" s="48"/>
      <c r="JIY300" s="53"/>
      <c r="JIZ300" s="48"/>
      <c r="JJA300" s="49"/>
      <c r="JJB300" s="48"/>
      <c r="JJC300" s="48"/>
      <c r="JJD300" s="53"/>
      <c r="JJE300" s="48"/>
      <c r="JJF300" s="49"/>
      <c r="JJG300" s="48"/>
      <c r="JJH300" s="48"/>
      <c r="JJI300" s="53"/>
      <c r="JJJ300" s="48"/>
      <c r="JJK300" s="49"/>
      <c r="JJL300" s="48"/>
      <c r="JJM300" s="48"/>
      <c r="JJN300" s="53"/>
      <c r="JJO300" s="48"/>
      <c r="JJP300" s="49"/>
      <c r="JJQ300" s="48"/>
      <c r="JJR300" s="48"/>
      <c r="JJS300" s="53"/>
      <c r="JJT300" s="48"/>
      <c r="JJU300" s="49"/>
      <c r="JJV300" s="48"/>
      <c r="JJW300" s="48"/>
      <c r="JJX300" s="53"/>
      <c r="JJY300" s="48"/>
      <c r="JJZ300" s="49"/>
      <c r="JKA300" s="48"/>
      <c r="JKB300" s="48"/>
      <c r="JKC300" s="53"/>
      <c r="JKD300" s="48"/>
      <c r="JKE300" s="49"/>
      <c r="JKF300" s="48"/>
      <c r="JKG300" s="48"/>
      <c r="JKH300" s="53"/>
      <c r="JKI300" s="48"/>
      <c r="JKJ300" s="49"/>
      <c r="JKK300" s="48"/>
      <c r="JKL300" s="48"/>
      <c r="JKM300" s="53"/>
      <c r="JKN300" s="48"/>
      <c r="JKO300" s="49"/>
      <c r="JKP300" s="48"/>
      <c r="JKQ300" s="48"/>
      <c r="JKR300" s="53"/>
      <c r="JKS300" s="48"/>
      <c r="JKT300" s="49"/>
      <c r="JKU300" s="48"/>
      <c r="JKV300" s="48"/>
      <c r="JKW300" s="53"/>
      <c r="JKX300" s="48"/>
      <c r="JKY300" s="49"/>
      <c r="JKZ300" s="48"/>
      <c r="JLA300" s="48"/>
      <c r="JLB300" s="53"/>
      <c r="JLC300" s="48"/>
      <c r="JLD300" s="49"/>
      <c r="JLE300" s="48"/>
      <c r="JLF300" s="48"/>
      <c r="JLG300" s="53"/>
      <c r="JLH300" s="48"/>
      <c r="JLI300" s="49"/>
      <c r="JLJ300" s="48"/>
      <c r="JLK300" s="48"/>
      <c r="JLL300" s="53"/>
      <c r="JLM300" s="48"/>
      <c r="JLN300" s="49"/>
      <c r="JLO300" s="48"/>
      <c r="JLP300" s="48"/>
      <c r="JLQ300" s="53"/>
      <c r="JLR300" s="48"/>
      <c r="JLS300" s="49"/>
      <c r="JLT300" s="48"/>
      <c r="JLU300" s="48"/>
      <c r="JLV300" s="53"/>
      <c r="JLW300" s="48"/>
      <c r="JLX300" s="49"/>
      <c r="JLY300" s="48"/>
      <c r="JLZ300" s="48"/>
      <c r="JMA300" s="53"/>
      <c r="JMB300" s="48"/>
      <c r="JMC300" s="49"/>
      <c r="JMD300" s="48"/>
      <c r="JME300" s="48"/>
      <c r="JMF300" s="53"/>
      <c r="JMG300" s="48"/>
      <c r="JMH300" s="49"/>
      <c r="JMI300" s="48"/>
      <c r="JMJ300" s="48"/>
      <c r="JMK300" s="53"/>
      <c r="JML300" s="48"/>
      <c r="JMM300" s="49"/>
      <c r="JMN300" s="48"/>
      <c r="JMO300" s="48"/>
      <c r="JMP300" s="53"/>
      <c r="JMQ300" s="48"/>
      <c r="JMR300" s="49"/>
      <c r="JMS300" s="48"/>
      <c r="JMT300" s="48"/>
      <c r="JMU300" s="53"/>
      <c r="JMV300" s="48"/>
      <c r="JMW300" s="49"/>
      <c r="JMX300" s="48"/>
      <c r="JMY300" s="48"/>
      <c r="JMZ300" s="53"/>
      <c r="JNA300" s="48"/>
      <c r="JNB300" s="49"/>
      <c r="JNC300" s="48"/>
      <c r="JND300" s="48"/>
      <c r="JNE300" s="53"/>
      <c r="JNF300" s="48"/>
      <c r="JNG300" s="49"/>
      <c r="JNH300" s="48"/>
      <c r="JNI300" s="48"/>
      <c r="JNJ300" s="53"/>
      <c r="JNK300" s="48"/>
      <c r="JNL300" s="49"/>
      <c r="JNM300" s="48"/>
      <c r="JNN300" s="48"/>
      <c r="JNO300" s="53"/>
      <c r="JNP300" s="48"/>
      <c r="JNQ300" s="49"/>
      <c r="JNR300" s="48"/>
      <c r="JNS300" s="48"/>
      <c r="JNT300" s="53"/>
      <c r="JNU300" s="48"/>
      <c r="JNV300" s="49"/>
      <c r="JNW300" s="48"/>
      <c r="JNX300" s="48"/>
      <c r="JNY300" s="53"/>
      <c r="JNZ300" s="48"/>
      <c r="JOA300" s="49"/>
      <c r="JOB300" s="48"/>
      <c r="JOC300" s="48"/>
      <c r="JOD300" s="53"/>
      <c r="JOE300" s="48"/>
      <c r="JOF300" s="49"/>
      <c r="JOG300" s="48"/>
      <c r="JOH300" s="48"/>
      <c r="JOI300" s="53"/>
      <c r="JOJ300" s="48"/>
      <c r="JOK300" s="49"/>
      <c r="JOL300" s="48"/>
      <c r="JOM300" s="48"/>
      <c r="JON300" s="53"/>
      <c r="JOO300" s="48"/>
      <c r="JOP300" s="49"/>
      <c r="JOQ300" s="48"/>
      <c r="JOR300" s="48"/>
      <c r="JOS300" s="53"/>
      <c r="JOT300" s="48"/>
      <c r="JOU300" s="49"/>
      <c r="JOV300" s="48"/>
      <c r="JOW300" s="48"/>
      <c r="JOX300" s="53"/>
      <c r="JOY300" s="48"/>
      <c r="JOZ300" s="49"/>
      <c r="JPA300" s="48"/>
      <c r="JPB300" s="48"/>
      <c r="JPC300" s="53"/>
      <c r="JPD300" s="48"/>
      <c r="JPE300" s="49"/>
      <c r="JPF300" s="48"/>
      <c r="JPG300" s="48"/>
      <c r="JPH300" s="53"/>
      <c r="JPI300" s="48"/>
      <c r="JPJ300" s="49"/>
      <c r="JPK300" s="48"/>
      <c r="JPL300" s="48"/>
      <c r="JPM300" s="53"/>
      <c r="JPN300" s="48"/>
      <c r="JPO300" s="49"/>
      <c r="JPP300" s="48"/>
      <c r="JPQ300" s="48"/>
      <c r="JPR300" s="53"/>
      <c r="JPS300" s="48"/>
      <c r="JPT300" s="49"/>
      <c r="JPU300" s="48"/>
      <c r="JPV300" s="48"/>
      <c r="JPW300" s="53"/>
      <c r="JPX300" s="48"/>
      <c r="JPY300" s="49"/>
      <c r="JPZ300" s="48"/>
      <c r="JQA300" s="48"/>
      <c r="JQB300" s="53"/>
      <c r="JQC300" s="48"/>
      <c r="JQD300" s="49"/>
      <c r="JQE300" s="48"/>
      <c r="JQF300" s="48"/>
      <c r="JQG300" s="53"/>
      <c r="JQH300" s="48"/>
      <c r="JQI300" s="49"/>
      <c r="JQJ300" s="48"/>
      <c r="JQK300" s="48"/>
      <c r="JQL300" s="53"/>
      <c r="JQM300" s="48"/>
      <c r="JQN300" s="49"/>
      <c r="JQO300" s="48"/>
      <c r="JQP300" s="48"/>
      <c r="JQQ300" s="53"/>
      <c r="JQR300" s="48"/>
      <c r="JQS300" s="49"/>
      <c r="JQT300" s="48"/>
      <c r="JQU300" s="48"/>
      <c r="JQV300" s="53"/>
      <c r="JQW300" s="48"/>
      <c r="JQX300" s="49"/>
      <c r="JQY300" s="48"/>
      <c r="JQZ300" s="48"/>
      <c r="JRA300" s="53"/>
      <c r="JRB300" s="48"/>
      <c r="JRC300" s="49"/>
      <c r="JRD300" s="48"/>
      <c r="JRE300" s="48"/>
      <c r="JRF300" s="53"/>
      <c r="JRG300" s="48"/>
      <c r="JRH300" s="49"/>
      <c r="JRI300" s="48"/>
      <c r="JRJ300" s="48"/>
      <c r="JRK300" s="53"/>
      <c r="JRL300" s="48"/>
      <c r="JRM300" s="49"/>
      <c r="JRN300" s="48"/>
      <c r="JRO300" s="48"/>
      <c r="JRP300" s="53"/>
      <c r="JRQ300" s="48"/>
      <c r="JRR300" s="49"/>
      <c r="JRS300" s="48"/>
      <c r="JRT300" s="48"/>
      <c r="JRU300" s="53"/>
      <c r="JRV300" s="48"/>
      <c r="JRW300" s="49"/>
      <c r="JRX300" s="48"/>
      <c r="JRY300" s="48"/>
      <c r="JRZ300" s="53"/>
      <c r="JSA300" s="48"/>
      <c r="JSB300" s="49"/>
      <c r="JSC300" s="48"/>
      <c r="JSD300" s="48"/>
      <c r="JSE300" s="53"/>
      <c r="JSF300" s="48"/>
      <c r="JSG300" s="49"/>
      <c r="JSH300" s="48"/>
      <c r="JSI300" s="48"/>
      <c r="JSJ300" s="53"/>
      <c r="JSK300" s="48"/>
      <c r="JSL300" s="49"/>
      <c r="JSM300" s="48"/>
      <c r="JSN300" s="48"/>
      <c r="JSO300" s="53"/>
      <c r="JSP300" s="48"/>
      <c r="JSQ300" s="49"/>
      <c r="JSR300" s="48"/>
      <c r="JSS300" s="48"/>
      <c r="JST300" s="53"/>
      <c r="JSU300" s="48"/>
      <c r="JSV300" s="49"/>
      <c r="JSW300" s="48"/>
      <c r="JSX300" s="48"/>
      <c r="JSY300" s="53"/>
      <c r="JSZ300" s="48"/>
      <c r="JTA300" s="49"/>
      <c r="JTB300" s="48"/>
      <c r="JTC300" s="48"/>
      <c r="JTD300" s="53"/>
      <c r="JTE300" s="48"/>
      <c r="JTF300" s="49"/>
      <c r="JTG300" s="48"/>
      <c r="JTH300" s="48"/>
      <c r="JTI300" s="53"/>
      <c r="JTJ300" s="48"/>
      <c r="JTK300" s="49"/>
      <c r="JTL300" s="48"/>
      <c r="JTM300" s="48"/>
      <c r="JTN300" s="53"/>
      <c r="JTO300" s="48"/>
      <c r="JTP300" s="49"/>
      <c r="JTQ300" s="48"/>
      <c r="JTR300" s="48"/>
      <c r="JTS300" s="53"/>
      <c r="JTT300" s="48"/>
      <c r="JTU300" s="49"/>
      <c r="JTV300" s="48"/>
      <c r="JTW300" s="48"/>
      <c r="JTX300" s="53"/>
      <c r="JTY300" s="48"/>
      <c r="JTZ300" s="49"/>
      <c r="JUA300" s="48"/>
      <c r="JUB300" s="48"/>
      <c r="JUC300" s="53"/>
      <c r="JUD300" s="48"/>
      <c r="JUE300" s="49"/>
      <c r="JUF300" s="48"/>
      <c r="JUG300" s="48"/>
      <c r="JUH300" s="53"/>
      <c r="JUI300" s="48"/>
      <c r="JUJ300" s="49"/>
      <c r="JUK300" s="48"/>
      <c r="JUL300" s="48"/>
      <c r="JUM300" s="53"/>
      <c r="JUN300" s="48"/>
      <c r="JUO300" s="49"/>
      <c r="JUP300" s="48"/>
      <c r="JUQ300" s="48"/>
      <c r="JUR300" s="53"/>
      <c r="JUS300" s="48"/>
      <c r="JUT300" s="49"/>
      <c r="JUU300" s="48"/>
      <c r="JUV300" s="48"/>
      <c r="JUW300" s="53"/>
      <c r="JUX300" s="48"/>
      <c r="JUY300" s="49"/>
      <c r="JUZ300" s="48"/>
      <c r="JVA300" s="48"/>
      <c r="JVB300" s="53"/>
      <c r="JVC300" s="48"/>
      <c r="JVD300" s="49"/>
      <c r="JVE300" s="48"/>
      <c r="JVF300" s="48"/>
      <c r="JVG300" s="53"/>
      <c r="JVH300" s="48"/>
      <c r="JVI300" s="49"/>
      <c r="JVJ300" s="48"/>
      <c r="JVK300" s="48"/>
      <c r="JVL300" s="53"/>
      <c r="JVM300" s="48"/>
      <c r="JVN300" s="49"/>
      <c r="JVO300" s="48"/>
      <c r="JVP300" s="48"/>
      <c r="JVQ300" s="53"/>
      <c r="JVR300" s="48"/>
      <c r="JVS300" s="49"/>
      <c r="JVT300" s="48"/>
      <c r="JVU300" s="48"/>
      <c r="JVV300" s="53"/>
      <c r="JVW300" s="48"/>
      <c r="JVX300" s="49"/>
      <c r="JVY300" s="48"/>
      <c r="JVZ300" s="48"/>
      <c r="JWA300" s="53"/>
      <c r="JWB300" s="48"/>
      <c r="JWC300" s="49"/>
      <c r="JWD300" s="48"/>
      <c r="JWE300" s="48"/>
      <c r="JWF300" s="53"/>
      <c r="JWG300" s="48"/>
      <c r="JWH300" s="49"/>
      <c r="JWI300" s="48"/>
      <c r="JWJ300" s="48"/>
      <c r="JWK300" s="53"/>
      <c r="JWL300" s="48"/>
      <c r="JWM300" s="49"/>
      <c r="JWN300" s="48"/>
      <c r="JWO300" s="48"/>
      <c r="JWP300" s="53"/>
      <c r="JWQ300" s="48"/>
      <c r="JWR300" s="49"/>
      <c r="JWS300" s="48"/>
      <c r="JWT300" s="48"/>
      <c r="JWU300" s="53"/>
      <c r="JWV300" s="48"/>
      <c r="JWW300" s="49"/>
      <c r="JWX300" s="48"/>
      <c r="JWY300" s="48"/>
      <c r="JWZ300" s="53"/>
      <c r="JXA300" s="48"/>
      <c r="JXB300" s="49"/>
      <c r="JXC300" s="48"/>
      <c r="JXD300" s="48"/>
      <c r="JXE300" s="53"/>
      <c r="JXF300" s="48"/>
      <c r="JXG300" s="49"/>
      <c r="JXH300" s="48"/>
      <c r="JXI300" s="48"/>
      <c r="JXJ300" s="53"/>
      <c r="JXK300" s="48"/>
      <c r="JXL300" s="49"/>
      <c r="JXM300" s="48"/>
      <c r="JXN300" s="48"/>
      <c r="JXO300" s="53"/>
      <c r="JXP300" s="48"/>
      <c r="JXQ300" s="49"/>
      <c r="JXR300" s="48"/>
      <c r="JXS300" s="48"/>
      <c r="JXT300" s="53"/>
      <c r="JXU300" s="48"/>
      <c r="JXV300" s="49"/>
      <c r="JXW300" s="48"/>
      <c r="JXX300" s="48"/>
      <c r="JXY300" s="53"/>
      <c r="JXZ300" s="48"/>
      <c r="JYA300" s="49"/>
      <c r="JYB300" s="48"/>
      <c r="JYC300" s="48"/>
      <c r="JYD300" s="53"/>
      <c r="JYE300" s="48"/>
      <c r="JYF300" s="49"/>
      <c r="JYG300" s="48"/>
      <c r="JYH300" s="48"/>
      <c r="JYI300" s="53"/>
      <c r="JYJ300" s="48"/>
      <c r="JYK300" s="49"/>
      <c r="JYL300" s="48"/>
      <c r="JYM300" s="48"/>
      <c r="JYN300" s="53"/>
      <c r="JYO300" s="48"/>
      <c r="JYP300" s="49"/>
      <c r="JYQ300" s="48"/>
      <c r="JYR300" s="48"/>
      <c r="JYS300" s="53"/>
      <c r="JYT300" s="48"/>
      <c r="JYU300" s="49"/>
      <c r="JYV300" s="48"/>
      <c r="JYW300" s="48"/>
      <c r="JYX300" s="53"/>
      <c r="JYY300" s="48"/>
      <c r="JYZ300" s="49"/>
      <c r="JZA300" s="48"/>
      <c r="JZB300" s="48"/>
      <c r="JZC300" s="53"/>
      <c r="JZD300" s="48"/>
      <c r="JZE300" s="49"/>
      <c r="JZF300" s="48"/>
      <c r="JZG300" s="48"/>
      <c r="JZH300" s="53"/>
      <c r="JZI300" s="48"/>
      <c r="JZJ300" s="49"/>
      <c r="JZK300" s="48"/>
      <c r="JZL300" s="48"/>
      <c r="JZM300" s="53"/>
      <c r="JZN300" s="48"/>
      <c r="JZO300" s="49"/>
      <c r="JZP300" s="48"/>
      <c r="JZQ300" s="48"/>
      <c r="JZR300" s="53"/>
      <c r="JZS300" s="48"/>
      <c r="JZT300" s="49"/>
      <c r="JZU300" s="48"/>
      <c r="JZV300" s="48"/>
      <c r="JZW300" s="53"/>
      <c r="JZX300" s="48"/>
      <c r="JZY300" s="49"/>
      <c r="JZZ300" s="48"/>
      <c r="KAA300" s="48"/>
      <c r="KAB300" s="53"/>
      <c r="KAC300" s="48"/>
      <c r="KAD300" s="49"/>
      <c r="KAE300" s="48"/>
      <c r="KAF300" s="48"/>
      <c r="KAG300" s="53"/>
      <c r="KAH300" s="48"/>
      <c r="KAI300" s="49"/>
      <c r="KAJ300" s="48"/>
      <c r="KAK300" s="48"/>
      <c r="KAL300" s="53"/>
      <c r="KAM300" s="48"/>
      <c r="KAN300" s="49"/>
      <c r="KAO300" s="48"/>
      <c r="KAP300" s="48"/>
      <c r="KAQ300" s="53"/>
      <c r="KAR300" s="48"/>
      <c r="KAS300" s="49"/>
      <c r="KAT300" s="48"/>
      <c r="KAU300" s="48"/>
      <c r="KAV300" s="53"/>
      <c r="KAW300" s="48"/>
      <c r="KAX300" s="49"/>
      <c r="KAY300" s="48"/>
      <c r="KAZ300" s="48"/>
      <c r="KBA300" s="53"/>
      <c r="KBB300" s="48"/>
      <c r="KBC300" s="49"/>
      <c r="KBD300" s="48"/>
      <c r="KBE300" s="48"/>
      <c r="KBF300" s="53"/>
      <c r="KBG300" s="48"/>
      <c r="KBH300" s="49"/>
      <c r="KBI300" s="48"/>
      <c r="KBJ300" s="48"/>
      <c r="KBK300" s="53"/>
      <c r="KBL300" s="48"/>
      <c r="KBM300" s="49"/>
      <c r="KBN300" s="48"/>
      <c r="KBO300" s="48"/>
      <c r="KBP300" s="53"/>
      <c r="KBQ300" s="48"/>
      <c r="KBR300" s="49"/>
      <c r="KBS300" s="48"/>
      <c r="KBT300" s="48"/>
      <c r="KBU300" s="53"/>
      <c r="KBV300" s="48"/>
      <c r="KBW300" s="49"/>
      <c r="KBX300" s="48"/>
      <c r="KBY300" s="48"/>
      <c r="KBZ300" s="53"/>
      <c r="KCA300" s="48"/>
      <c r="KCB300" s="49"/>
      <c r="KCC300" s="48"/>
      <c r="KCD300" s="48"/>
      <c r="KCE300" s="53"/>
      <c r="KCF300" s="48"/>
      <c r="KCG300" s="49"/>
      <c r="KCH300" s="48"/>
      <c r="KCI300" s="48"/>
      <c r="KCJ300" s="53"/>
      <c r="KCK300" s="48"/>
      <c r="KCL300" s="49"/>
      <c r="KCM300" s="48"/>
      <c r="KCN300" s="48"/>
      <c r="KCO300" s="53"/>
      <c r="KCP300" s="48"/>
      <c r="KCQ300" s="49"/>
      <c r="KCR300" s="48"/>
      <c r="KCS300" s="48"/>
      <c r="KCT300" s="53"/>
      <c r="KCU300" s="48"/>
      <c r="KCV300" s="49"/>
      <c r="KCW300" s="48"/>
      <c r="KCX300" s="48"/>
      <c r="KCY300" s="53"/>
      <c r="KCZ300" s="48"/>
      <c r="KDA300" s="49"/>
      <c r="KDB300" s="48"/>
      <c r="KDC300" s="48"/>
      <c r="KDD300" s="53"/>
      <c r="KDE300" s="48"/>
      <c r="KDF300" s="49"/>
      <c r="KDG300" s="48"/>
      <c r="KDH300" s="48"/>
      <c r="KDI300" s="53"/>
      <c r="KDJ300" s="48"/>
      <c r="KDK300" s="49"/>
      <c r="KDL300" s="48"/>
      <c r="KDM300" s="48"/>
      <c r="KDN300" s="53"/>
      <c r="KDO300" s="48"/>
      <c r="KDP300" s="49"/>
      <c r="KDQ300" s="48"/>
      <c r="KDR300" s="48"/>
      <c r="KDS300" s="53"/>
      <c r="KDT300" s="48"/>
      <c r="KDU300" s="49"/>
      <c r="KDV300" s="48"/>
      <c r="KDW300" s="48"/>
      <c r="KDX300" s="53"/>
      <c r="KDY300" s="48"/>
      <c r="KDZ300" s="49"/>
      <c r="KEA300" s="48"/>
      <c r="KEB300" s="48"/>
      <c r="KEC300" s="53"/>
      <c r="KED300" s="48"/>
      <c r="KEE300" s="49"/>
      <c r="KEF300" s="48"/>
      <c r="KEG300" s="48"/>
      <c r="KEH300" s="53"/>
      <c r="KEI300" s="48"/>
      <c r="KEJ300" s="49"/>
      <c r="KEK300" s="48"/>
      <c r="KEL300" s="48"/>
      <c r="KEM300" s="53"/>
      <c r="KEN300" s="48"/>
      <c r="KEO300" s="49"/>
      <c r="KEP300" s="48"/>
      <c r="KEQ300" s="48"/>
      <c r="KER300" s="53"/>
      <c r="KES300" s="48"/>
      <c r="KET300" s="49"/>
      <c r="KEU300" s="48"/>
      <c r="KEV300" s="48"/>
      <c r="KEW300" s="53"/>
      <c r="KEX300" s="48"/>
      <c r="KEY300" s="49"/>
      <c r="KEZ300" s="48"/>
      <c r="KFA300" s="48"/>
      <c r="KFB300" s="53"/>
      <c r="KFC300" s="48"/>
      <c r="KFD300" s="49"/>
      <c r="KFE300" s="48"/>
      <c r="KFF300" s="48"/>
      <c r="KFG300" s="53"/>
      <c r="KFH300" s="48"/>
      <c r="KFI300" s="49"/>
      <c r="KFJ300" s="48"/>
      <c r="KFK300" s="48"/>
      <c r="KFL300" s="53"/>
      <c r="KFM300" s="48"/>
      <c r="KFN300" s="49"/>
      <c r="KFO300" s="48"/>
      <c r="KFP300" s="48"/>
      <c r="KFQ300" s="53"/>
      <c r="KFR300" s="48"/>
      <c r="KFS300" s="49"/>
      <c r="KFT300" s="48"/>
      <c r="KFU300" s="48"/>
      <c r="KFV300" s="53"/>
      <c r="KFW300" s="48"/>
      <c r="KFX300" s="49"/>
      <c r="KFY300" s="48"/>
      <c r="KFZ300" s="48"/>
      <c r="KGA300" s="53"/>
      <c r="KGB300" s="48"/>
      <c r="KGC300" s="49"/>
      <c r="KGD300" s="48"/>
      <c r="KGE300" s="48"/>
      <c r="KGF300" s="53"/>
      <c r="KGG300" s="48"/>
      <c r="KGH300" s="49"/>
      <c r="KGI300" s="48"/>
      <c r="KGJ300" s="48"/>
      <c r="KGK300" s="53"/>
      <c r="KGL300" s="48"/>
      <c r="KGM300" s="49"/>
      <c r="KGN300" s="48"/>
      <c r="KGO300" s="48"/>
      <c r="KGP300" s="53"/>
      <c r="KGQ300" s="48"/>
      <c r="KGR300" s="49"/>
      <c r="KGS300" s="48"/>
      <c r="KGT300" s="48"/>
      <c r="KGU300" s="53"/>
      <c r="KGV300" s="48"/>
      <c r="KGW300" s="49"/>
      <c r="KGX300" s="48"/>
      <c r="KGY300" s="48"/>
      <c r="KGZ300" s="53"/>
      <c r="KHA300" s="48"/>
      <c r="KHB300" s="49"/>
      <c r="KHC300" s="48"/>
      <c r="KHD300" s="48"/>
      <c r="KHE300" s="53"/>
      <c r="KHF300" s="48"/>
      <c r="KHG300" s="49"/>
      <c r="KHH300" s="48"/>
      <c r="KHI300" s="48"/>
      <c r="KHJ300" s="53"/>
      <c r="KHK300" s="48"/>
      <c r="KHL300" s="49"/>
      <c r="KHM300" s="48"/>
      <c r="KHN300" s="48"/>
      <c r="KHO300" s="53"/>
      <c r="KHP300" s="48"/>
      <c r="KHQ300" s="49"/>
      <c r="KHR300" s="48"/>
      <c r="KHS300" s="48"/>
      <c r="KHT300" s="53"/>
      <c r="KHU300" s="48"/>
      <c r="KHV300" s="49"/>
      <c r="KHW300" s="48"/>
      <c r="KHX300" s="48"/>
      <c r="KHY300" s="53"/>
      <c r="KHZ300" s="48"/>
      <c r="KIA300" s="49"/>
      <c r="KIB300" s="48"/>
      <c r="KIC300" s="48"/>
      <c r="KID300" s="53"/>
      <c r="KIE300" s="48"/>
      <c r="KIF300" s="49"/>
      <c r="KIG300" s="48"/>
      <c r="KIH300" s="48"/>
      <c r="KII300" s="53"/>
      <c r="KIJ300" s="48"/>
      <c r="KIK300" s="49"/>
      <c r="KIL300" s="48"/>
      <c r="KIM300" s="48"/>
      <c r="KIN300" s="53"/>
      <c r="KIO300" s="48"/>
      <c r="KIP300" s="49"/>
      <c r="KIQ300" s="48"/>
      <c r="KIR300" s="48"/>
      <c r="KIS300" s="53"/>
      <c r="KIT300" s="48"/>
      <c r="KIU300" s="49"/>
      <c r="KIV300" s="48"/>
      <c r="KIW300" s="48"/>
      <c r="KIX300" s="53"/>
      <c r="KIY300" s="48"/>
      <c r="KIZ300" s="49"/>
      <c r="KJA300" s="48"/>
      <c r="KJB300" s="48"/>
      <c r="KJC300" s="53"/>
      <c r="KJD300" s="48"/>
      <c r="KJE300" s="49"/>
      <c r="KJF300" s="48"/>
      <c r="KJG300" s="48"/>
      <c r="KJH300" s="53"/>
      <c r="KJI300" s="48"/>
      <c r="KJJ300" s="49"/>
      <c r="KJK300" s="48"/>
      <c r="KJL300" s="48"/>
      <c r="KJM300" s="53"/>
      <c r="KJN300" s="48"/>
      <c r="KJO300" s="49"/>
      <c r="KJP300" s="48"/>
      <c r="KJQ300" s="48"/>
      <c r="KJR300" s="53"/>
      <c r="KJS300" s="48"/>
      <c r="KJT300" s="49"/>
      <c r="KJU300" s="48"/>
      <c r="KJV300" s="48"/>
      <c r="KJW300" s="53"/>
      <c r="KJX300" s="48"/>
      <c r="KJY300" s="49"/>
      <c r="KJZ300" s="48"/>
      <c r="KKA300" s="48"/>
      <c r="KKB300" s="53"/>
      <c r="KKC300" s="48"/>
      <c r="KKD300" s="49"/>
      <c r="KKE300" s="48"/>
      <c r="KKF300" s="48"/>
      <c r="KKG300" s="53"/>
      <c r="KKH300" s="48"/>
      <c r="KKI300" s="49"/>
      <c r="KKJ300" s="48"/>
      <c r="KKK300" s="48"/>
      <c r="KKL300" s="53"/>
      <c r="KKM300" s="48"/>
      <c r="KKN300" s="49"/>
      <c r="KKO300" s="48"/>
      <c r="KKP300" s="48"/>
      <c r="KKQ300" s="53"/>
      <c r="KKR300" s="48"/>
      <c r="KKS300" s="49"/>
      <c r="KKT300" s="48"/>
      <c r="KKU300" s="48"/>
      <c r="KKV300" s="53"/>
      <c r="KKW300" s="48"/>
      <c r="KKX300" s="49"/>
      <c r="KKY300" s="48"/>
      <c r="KKZ300" s="48"/>
      <c r="KLA300" s="53"/>
      <c r="KLB300" s="48"/>
      <c r="KLC300" s="49"/>
      <c r="KLD300" s="48"/>
      <c r="KLE300" s="48"/>
      <c r="KLF300" s="53"/>
      <c r="KLG300" s="48"/>
      <c r="KLH300" s="49"/>
      <c r="KLI300" s="48"/>
      <c r="KLJ300" s="48"/>
      <c r="KLK300" s="53"/>
      <c r="KLL300" s="48"/>
      <c r="KLM300" s="49"/>
      <c r="KLN300" s="48"/>
      <c r="KLO300" s="48"/>
      <c r="KLP300" s="53"/>
      <c r="KLQ300" s="48"/>
      <c r="KLR300" s="49"/>
      <c r="KLS300" s="48"/>
      <c r="KLT300" s="48"/>
      <c r="KLU300" s="53"/>
      <c r="KLV300" s="48"/>
      <c r="KLW300" s="49"/>
      <c r="KLX300" s="48"/>
      <c r="KLY300" s="48"/>
      <c r="KLZ300" s="53"/>
      <c r="KMA300" s="48"/>
      <c r="KMB300" s="49"/>
      <c r="KMC300" s="48"/>
      <c r="KMD300" s="48"/>
      <c r="KME300" s="53"/>
      <c r="KMF300" s="48"/>
      <c r="KMG300" s="49"/>
      <c r="KMH300" s="48"/>
      <c r="KMI300" s="48"/>
      <c r="KMJ300" s="53"/>
      <c r="KMK300" s="48"/>
      <c r="KML300" s="49"/>
      <c r="KMM300" s="48"/>
      <c r="KMN300" s="48"/>
      <c r="KMO300" s="53"/>
      <c r="KMP300" s="48"/>
      <c r="KMQ300" s="49"/>
      <c r="KMR300" s="48"/>
      <c r="KMS300" s="48"/>
      <c r="KMT300" s="53"/>
      <c r="KMU300" s="48"/>
      <c r="KMV300" s="49"/>
      <c r="KMW300" s="48"/>
      <c r="KMX300" s="48"/>
      <c r="KMY300" s="53"/>
      <c r="KMZ300" s="48"/>
      <c r="KNA300" s="49"/>
      <c r="KNB300" s="48"/>
      <c r="KNC300" s="48"/>
      <c r="KND300" s="53"/>
      <c r="KNE300" s="48"/>
      <c r="KNF300" s="49"/>
      <c r="KNG300" s="48"/>
      <c r="KNH300" s="48"/>
      <c r="KNI300" s="53"/>
      <c r="KNJ300" s="48"/>
      <c r="KNK300" s="49"/>
      <c r="KNL300" s="48"/>
      <c r="KNM300" s="48"/>
      <c r="KNN300" s="53"/>
      <c r="KNO300" s="48"/>
      <c r="KNP300" s="49"/>
      <c r="KNQ300" s="48"/>
      <c r="KNR300" s="48"/>
      <c r="KNS300" s="53"/>
      <c r="KNT300" s="48"/>
      <c r="KNU300" s="49"/>
      <c r="KNV300" s="48"/>
      <c r="KNW300" s="48"/>
      <c r="KNX300" s="53"/>
      <c r="KNY300" s="48"/>
      <c r="KNZ300" s="49"/>
      <c r="KOA300" s="48"/>
      <c r="KOB300" s="48"/>
      <c r="KOC300" s="53"/>
      <c r="KOD300" s="48"/>
      <c r="KOE300" s="49"/>
      <c r="KOF300" s="48"/>
      <c r="KOG300" s="48"/>
      <c r="KOH300" s="53"/>
      <c r="KOI300" s="48"/>
      <c r="KOJ300" s="49"/>
      <c r="KOK300" s="48"/>
      <c r="KOL300" s="48"/>
      <c r="KOM300" s="53"/>
      <c r="KON300" s="48"/>
      <c r="KOO300" s="49"/>
      <c r="KOP300" s="48"/>
      <c r="KOQ300" s="48"/>
      <c r="KOR300" s="53"/>
      <c r="KOS300" s="48"/>
      <c r="KOT300" s="49"/>
      <c r="KOU300" s="48"/>
      <c r="KOV300" s="48"/>
      <c r="KOW300" s="53"/>
      <c r="KOX300" s="48"/>
      <c r="KOY300" s="49"/>
      <c r="KOZ300" s="48"/>
      <c r="KPA300" s="48"/>
      <c r="KPB300" s="53"/>
      <c r="KPC300" s="48"/>
      <c r="KPD300" s="49"/>
      <c r="KPE300" s="48"/>
      <c r="KPF300" s="48"/>
      <c r="KPG300" s="53"/>
      <c r="KPH300" s="48"/>
      <c r="KPI300" s="49"/>
      <c r="KPJ300" s="48"/>
      <c r="KPK300" s="48"/>
      <c r="KPL300" s="53"/>
      <c r="KPM300" s="48"/>
      <c r="KPN300" s="49"/>
      <c r="KPO300" s="48"/>
      <c r="KPP300" s="48"/>
      <c r="KPQ300" s="53"/>
      <c r="KPR300" s="48"/>
      <c r="KPS300" s="49"/>
      <c r="KPT300" s="48"/>
      <c r="KPU300" s="48"/>
      <c r="KPV300" s="53"/>
      <c r="KPW300" s="48"/>
      <c r="KPX300" s="49"/>
      <c r="KPY300" s="48"/>
      <c r="KPZ300" s="48"/>
      <c r="KQA300" s="53"/>
      <c r="KQB300" s="48"/>
      <c r="KQC300" s="49"/>
      <c r="KQD300" s="48"/>
      <c r="KQE300" s="48"/>
      <c r="KQF300" s="53"/>
      <c r="KQG300" s="48"/>
      <c r="KQH300" s="49"/>
      <c r="KQI300" s="48"/>
      <c r="KQJ300" s="48"/>
      <c r="KQK300" s="53"/>
      <c r="KQL300" s="48"/>
      <c r="KQM300" s="49"/>
      <c r="KQN300" s="48"/>
      <c r="KQO300" s="48"/>
      <c r="KQP300" s="53"/>
      <c r="KQQ300" s="48"/>
      <c r="KQR300" s="49"/>
      <c r="KQS300" s="48"/>
      <c r="KQT300" s="48"/>
      <c r="KQU300" s="53"/>
      <c r="KQV300" s="48"/>
      <c r="KQW300" s="49"/>
      <c r="KQX300" s="48"/>
      <c r="KQY300" s="48"/>
      <c r="KQZ300" s="53"/>
      <c r="KRA300" s="48"/>
      <c r="KRB300" s="49"/>
      <c r="KRC300" s="48"/>
      <c r="KRD300" s="48"/>
      <c r="KRE300" s="53"/>
      <c r="KRF300" s="48"/>
      <c r="KRG300" s="49"/>
      <c r="KRH300" s="48"/>
      <c r="KRI300" s="48"/>
      <c r="KRJ300" s="53"/>
      <c r="KRK300" s="48"/>
      <c r="KRL300" s="49"/>
      <c r="KRM300" s="48"/>
      <c r="KRN300" s="48"/>
      <c r="KRO300" s="53"/>
      <c r="KRP300" s="48"/>
      <c r="KRQ300" s="49"/>
      <c r="KRR300" s="48"/>
      <c r="KRS300" s="48"/>
      <c r="KRT300" s="53"/>
      <c r="KRU300" s="48"/>
      <c r="KRV300" s="49"/>
      <c r="KRW300" s="48"/>
      <c r="KRX300" s="48"/>
      <c r="KRY300" s="53"/>
      <c r="KRZ300" s="48"/>
      <c r="KSA300" s="49"/>
      <c r="KSB300" s="48"/>
      <c r="KSC300" s="48"/>
      <c r="KSD300" s="53"/>
      <c r="KSE300" s="48"/>
      <c r="KSF300" s="49"/>
      <c r="KSG300" s="48"/>
      <c r="KSH300" s="48"/>
      <c r="KSI300" s="53"/>
      <c r="KSJ300" s="48"/>
      <c r="KSK300" s="49"/>
      <c r="KSL300" s="48"/>
      <c r="KSM300" s="48"/>
      <c r="KSN300" s="53"/>
      <c r="KSO300" s="48"/>
      <c r="KSP300" s="49"/>
      <c r="KSQ300" s="48"/>
      <c r="KSR300" s="48"/>
      <c r="KSS300" s="53"/>
      <c r="KST300" s="48"/>
      <c r="KSU300" s="49"/>
      <c r="KSV300" s="48"/>
      <c r="KSW300" s="48"/>
      <c r="KSX300" s="53"/>
      <c r="KSY300" s="48"/>
      <c r="KSZ300" s="49"/>
      <c r="KTA300" s="48"/>
      <c r="KTB300" s="48"/>
      <c r="KTC300" s="53"/>
      <c r="KTD300" s="48"/>
      <c r="KTE300" s="49"/>
      <c r="KTF300" s="48"/>
      <c r="KTG300" s="48"/>
      <c r="KTH300" s="53"/>
      <c r="KTI300" s="48"/>
      <c r="KTJ300" s="49"/>
      <c r="KTK300" s="48"/>
      <c r="KTL300" s="48"/>
      <c r="KTM300" s="53"/>
      <c r="KTN300" s="48"/>
      <c r="KTO300" s="49"/>
      <c r="KTP300" s="48"/>
      <c r="KTQ300" s="48"/>
      <c r="KTR300" s="53"/>
      <c r="KTS300" s="48"/>
      <c r="KTT300" s="49"/>
      <c r="KTU300" s="48"/>
      <c r="KTV300" s="48"/>
      <c r="KTW300" s="53"/>
      <c r="KTX300" s="48"/>
      <c r="KTY300" s="49"/>
      <c r="KTZ300" s="48"/>
      <c r="KUA300" s="48"/>
      <c r="KUB300" s="53"/>
      <c r="KUC300" s="48"/>
      <c r="KUD300" s="49"/>
      <c r="KUE300" s="48"/>
      <c r="KUF300" s="48"/>
      <c r="KUG300" s="53"/>
      <c r="KUH300" s="48"/>
      <c r="KUI300" s="49"/>
      <c r="KUJ300" s="48"/>
      <c r="KUK300" s="48"/>
      <c r="KUL300" s="53"/>
      <c r="KUM300" s="48"/>
      <c r="KUN300" s="49"/>
      <c r="KUO300" s="48"/>
      <c r="KUP300" s="48"/>
      <c r="KUQ300" s="53"/>
      <c r="KUR300" s="48"/>
      <c r="KUS300" s="49"/>
      <c r="KUT300" s="48"/>
      <c r="KUU300" s="48"/>
      <c r="KUV300" s="53"/>
      <c r="KUW300" s="48"/>
      <c r="KUX300" s="49"/>
      <c r="KUY300" s="48"/>
      <c r="KUZ300" s="48"/>
      <c r="KVA300" s="53"/>
      <c r="KVB300" s="48"/>
      <c r="KVC300" s="49"/>
      <c r="KVD300" s="48"/>
      <c r="KVE300" s="48"/>
      <c r="KVF300" s="53"/>
      <c r="KVG300" s="48"/>
      <c r="KVH300" s="49"/>
      <c r="KVI300" s="48"/>
      <c r="KVJ300" s="48"/>
      <c r="KVK300" s="53"/>
      <c r="KVL300" s="48"/>
      <c r="KVM300" s="49"/>
      <c r="KVN300" s="48"/>
      <c r="KVO300" s="48"/>
      <c r="KVP300" s="53"/>
      <c r="KVQ300" s="48"/>
      <c r="KVR300" s="49"/>
      <c r="KVS300" s="48"/>
      <c r="KVT300" s="48"/>
      <c r="KVU300" s="53"/>
      <c r="KVV300" s="48"/>
      <c r="KVW300" s="49"/>
      <c r="KVX300" s="48"/>
      <c r="KVY300" s="48"/>
      <c r="KVZ300" s="53"/>
      <c r="KWA300" s="48"/>
      <c r="KWB300" s="49"/>
      <c r="KWC300" s="48"/>
      <c r="KWD300" s="48"/>
      <c r="KWE300" s="53"/>
      <c r="KWF300" s="48"/>
      <c r="KWG300" s="49"/>
      <c r="KWH300" s="48"/>
      <c r="KWI300" s="48"/>
      <c r="KWJ300" s="53"/>
      <c r="KWK300" s="48"/>
      <c r="KWL300" s="49"/>
      <c r="KWM300" s="48"/>
      <c r="KWN300" s="48"/>
      <c r="KWO300" s="53"/>
      <c r="KWP300" s="48"/>
      <c r="KWQ300" s="49"/>
      <c r="KWR300" s="48"/>
      <c r="KWS300" s="48"/>
      <c r="KWT300" s="53"/>
      <c r="KWU300" s="48"/>
      <c r="KWV300" s="49"/>
      <c r="KWW300" s="48"/>
      <c r="KWX300" s="48"/>
      <c r="KWY300" s="53"/>
      <c r="KWZ300" s="48"/>
      <c r="KXA300" s="49"/>
      <c r="KXB300" s="48"/>
      <c r="KXC300" s="48"/>
      <c r="KXD300" s="53"/>
      <c r="KXE300" s="48"/>
      <c r="KXF300" s="49"/>
      <c r="KXG300" s="48"/>
      <c r="KXH300" s="48"/>
      <c r="KXI300" s="53"/>
      <c r="KXJ300" s="48"/>
      <c r="KXK300" s="49"/>
      <c r="KXL300" s="48"/>
      <c r="KXM300" s="48"/>
      <c r="KXN300" s="53"/>
      <c r="KXO300" s="48"/>
      <c r="KXP300" s="49"/>
      <c r="KXQ300" s="48"/>
      <c r="KXR300" s="48"/>
      <c r="KXS300" s="53"/>
      <c r="KXT300" s="48"/>
      <c r="KXU300" s="49"/>
      <c r="KXV300" s="48"/>
      <c r="KXW300" s="48"/>
      <c r="KXX300" s="53"/>
      <c r="KXY300" s="48"/>
      <c r="KXZ300" s="49"/>
      <c r="KYA300" s="48"/>
      <c r="KYB300" s="48"/>
      <c r="KYC300" s="53"/>
      <c r="KYD300" s="48"/>
      <c r="KYE300" s="49"/>
      <c r="KYF300" s="48"/>
      <c r="KYG300" s="48"/>
      <c r="KYH300" s="53"/>
      <c r="KYI300" s="48"/>
      <c r="KYJ300" s="49"/>
      <c r="KYK300" s="48"/>
      <c r="KYL300" s="48"/>
      <c r="KYM300" s="53"/>
      <c r="KYN300" s="48"/>
      <c r="KYO300" s="49"/>
      <c r="KYP300" s="48"/>
      <c r="KYQ300" s="48"/>
      <c r="KYR300" s="53"/>
      <c r="KYS300" s="48"/>
      <c r="KYT300" s="49"/>
      <c r="KYU300" s="48"/>
      <c r="KYV300" s="48"/>
      <c r="KYW300" s="53"/>
      <c r="KYX300" s="48"/>
      <c r="KYY300" s="49"/>
      <c r="KYZ300" s="48"/>
      <c r="KZA300" s="48"/>
      <c r="KZB300" s="53"/>
      <c r="KZC300" s="48"/>
      <c r="KZD300" s="49"/>
      <c r="KZE300" s="48"/>
      <c r="KZF300" s="48"/>
      <c r="KZG300" s="53"/>
      <c r="KZH300" s="48"/>
      <c r="KZI300" s="49"/>
      <c r="KZJ300" s="48"/>
      <c r="KZK300" s="48"/>
      <c r="KZL300" s="53"/>
      <c r="KZM300" s="48"/>
      <c r="KZN300" s="49"/>
      <c r="KZO300" s="48"/>
      <c r="KZP300" s="48"/>
      <c r="KZQ300" s="53"/>
      <c r="KZR300" s="48"/>
      <c r="KZS300" s="49"/>
      <c r="KZT300" s="48"/>
      <c r="KZU300" s="48"/>
      <c r="KZV300" s="53"/>
      <c r="KZW300" s="48"/>
      <c r="KZX300" s="49"/>
      <c r="KZY300" s="48"/>
      <c r="KZZ300" s="48"/>
      <c r="LAA300" s="53"/>
      <c r="LAB300" s="48"/>
      <c r="LAC300" s="49"/>
      <c r="LAD300" s="48"/>
      <c r="LAE300" s="48"/>
      <c r="LAF300" s="53"/>
      <c r="LAG300" s="48"/>
      <c r="LAH300" s="49"/>
      <c r="LAI300" s="48"/>
      <c r="LAJ300" s="48"/>
      <c r="LAK300" s="53"/>
      <c r="LAL300" s="48"/>
      <c r="LAM300" s="49"/>
      <c r="LAN300" s="48"/>
      <c r="LAO300" s="48"/>
      <c r="LAP300" s="53"/>
      <c r="LAQ300" s="48"/>
      <c r="LAR300" s="49"/>
      <c r="LAS300" s="48"/>
      <c r="LAT300" s="48"/>
      <c r="LAU300" s="53"/>
      <c r="LAV300" s="48"/>
      <c r="LAW300" s="49"/>
      <c r="LAX300" s="48"/>
      <c r="LAY300" s="48"/>
      <c r="LAZ300" s="53"/>
      <c r="LBA300" s="48"/>
      <c r="LBB300" s="49"/>
      <c r="LBC300" s="48"/>
      <c r="LBD300" s="48"/>
      <c r="LBE300" s="53"/>
      <c r="LBF300" s="48"/>
      <c r="LBG300" s="49"/>
      <c r="LBH300" s="48"/>
      <c r="LBI300" s="48"/>
      <c r="LBJ300" s="53"/>
      <c r="LBK300" s="48"/>
      <c r="LBL300" s="49"/>
      <c r="LBM300" s="48"/>
      <c r="LBN300" s="48"/>
      <c r="LBO300" s="53"/>
      <c r="LBP300" s="48"/>
      <c r="LBQ300" s="49"/>
      <c r="LBR300" s="48"/>
      <c r="LBS300" s="48"/>
      <c r="LBT300" s="53"/>
      <c r="LBU300" s="48"/>
      <c r="LBV300" s="49"/>
      <c r="LBW300" s="48"/>
      <c r="LBX300" s="48"/>
      <c r="LBY300" s="53"/>
      <c r="LBZ300" s="48"/>
      <c r="LCA300" s="49"/>
      <c r="LCB300" s="48"/>
      <c r="LCC300" s="48"/>
      <c r="LCD300" s="53"/>
      <c r="LCE300" s="48"/>
      <c r="LCF300" s="49"/>
      <c r="LCG300" s="48"/>
      <c r="LCH300" s="48"/>
      <c r="LCI300" s="53"/>
      <c r="LCJ300" s="48"/>
      <c r="LCK300" s="49"/>
      <c r="LCL300" s="48"/>
      <c r="LCM300" s="48"/>
      <c r="LCN300" s="53"/>
      <c r="LCO300" s="48"/>
      <c r="LCP300" s="49"/>
      <c r="LCQ300" s="48"/>
      <c r="LCR300" s="48"/>
      <c r="LCS300" s="53"/>
      <c r="LCT300" s="48"/>
      <c r="LCU300" s="49"/>
      <c r="LCV300" s="48"/>
      <c r="LCW300" s="48"/>
      <c r="LCX300" s="53"/>
      <c r="LCY300" s="48"/>
      <c r="LCZ300" s="49"/>
      <c r="LDA300" s="48"/>
      <c r="LDB300" s="48"/>
      <c r="LDC300" s="53"/>
      <c r="LDD300" s="48"/>
      <c r="LDE300" s="49"/>
      <c r="LDF300" s="48"/>
      <c r="LDG300" s="48"/>
      <c r="LDH300" s="53"/>
      <c r="LDI300" s="48"/>
      <c r="LDJ300" s="49"/>
      <c r="LDK300" s="48"/>
      <c r="LDL300" s="48"/>
      <c r="LDM300" s="53"/>
      <c r="LDN300" s="48"/>
      <c r="LDO300" s="49"/>
      <c r="LDP300" s="48"/>
      <c r="LDQ300" s="48"/>
      <c r="LDR300" s="53"/>
      <c r="LDS300" s="48"/>
      <c r="LDT300" s="49"/>
      <c r="LDU300" s="48"/>
      <c r="LDV300" s="48"/>
      <c r="LDW300" s="53"/>
      <c r="LDX300" s="48"/>
      <c r="LDY300" s="49"/>
      <c r="LDZ300" s="48"/>
      <c r="LEA300" s="48"/>
      <c r="LEB300" s="53"/>
      <c r="LEC300" s="48"/>
      <c r="LED300" s="49"/>
      <c r="LEE300" s="48"/>
      <c r="LEF300" s="48"/>
      <c r="LEG300" s="53"/>
      <c r="LEH300" s="48"/>
      <c r="LEI300" s="49"/>
      <c r="LEJ300" s="48"/>
      <c r="LEK300" s="48"/>
      <c r="LEL300" s="53"/>
      <c r="LEM300" s="48"/>
      <c r="LEN300" s="49"/>
      <c r="LEO300" s="48"/>
      <c r="LEP300" s="48"/>
      <c r="LEQ300" s="53"/>
      <c r="LER300" s="48"/>
      <c r="LES300" s="49"/>
      <c r="LET300" s="48"/>
      <c r="LEU300" s="48"/>
      <c r="LEV300" s="53"/>
      <c r="LEW300" s="48"/>
      <c r="LEX300" s="49"/>
      <c r="LEY300" s="48"/>
      <c r="LEZ300" s="48"/>
      <c r="LFA300" s="53"/>
      <c r="LFB300" s="48"/>
      <c r="LFC300" s="49"/>
      <c r="LFD300" s="48"/>
      <c r="LFE300" s="48"/>
      <c r="LFF300" s="53"/>
      <c r="LFG300" s="48"/>
      <c r="LFH300" s="49"/>
      <c r="LFI300" s="48"/>
      <c r="LFJ300" s="48"/>
      <c r="LFK300" s="53"/>
      <c r="LFL300" s="48"/>
      <c r="LFM300" s="49"/>
      <c r="LFN300" s="48"/>
      <c r="LFO300" s="48"/>
      <c r="LFP300" s="53"/>
      <c r="LFQ300" s="48"/>
      <c r="LFR300" s="49"/>
      <c r="LFS300" s="48"/>
      <c r="LFT300" s="48"/>
      <c r="LFU300" s="53"/>
      <c r="LFV300" s="48"/>
      <c r="LFW300" s="49"/>
      <c r="LFX300" s="48"/>
      <c r="LFY300" s="48"/>
      <c r="LFZ300" s="53"/>
      <c r="LGA300" s="48"/>
      <c r="LGB300" s="49"/>
      <c r="LGC300" s="48"/>
      <c r="LGD300" s="48"/>
      <c r="LGE300" s="53"/>
      <c r="LGF300" s="48"/>
      <c r="LGG300" s="49"/>
      <c r="LGH300" s="48"/>
      <c r="LGI300" s="48"/>
      <c r="LGJ300" s="53"/>
      <c r="LGK300" s="48"/>
      <c r="LGL300" s="49"/>
      <c r="LGM300" s="48"/>
      <c r="LGN300" s="48"/>
      <c r="LGO300" s="53"/>
      <c r="LGP300" s="48"/>
      <c r="LGQ300" s="49"/>
      <c r="LGR300" s="48"/>
      <c r="LGS300" s="48"/>
      <c r="LGT300" s="53"/>
      <c r="LGU300" s="48"/>
      <c r="LGV300" s="49"/>
      <c r="LGW300" s="48"/>
      <c r="LGX300" s="48"/>
      <c r="LGY300" s="53"/>
      <c r="LGZ300" s="48"/>
      <c r="LHA300" s="49"/>
      <c r="LHB300" s="48"/>
      <c r="LHC300" s="48"/>
      <c r="LHD300" s="53"/>
      <c r="LHE300" s="48"/>
      <c r="LHF300" s="49"/>
      <c r="LHG300" s="48"/>
      <c r="LHH300" s="48"/>
      <c r="LHI300" s="53"/>
      <c r="LHJ300" s="48"/>
      <c r="LHK300" s="49"/>
      <c r="LHL300" s="48"/>
      <c r="LHM300" s="48"/>
      <c r="LHN300" s="53"/>
      <c r="LHO300" s="48"/>
      <c r="LHP300" s="49"/>
      <c r="LHQ300" s="48"/>
      <c r="LHR300" s="48"/>
      <c r="LHS300" s="53"/>
      <c r="LHT300" s="48"/>
      <c r="LHU300" s="49"/>
      <c r="LHV300" s="48"/>
      <c r="LHW300" s="48"/>
      <c r="LHX300" s="53"/>
      <c r="LHY300" s="48"/>
      <c r="LHZ300" s="49"/>
      <c r="LIA300" s="48"/>
      <c r="LIB300" s="48"/>
      <c r="LIC300" s="53"/>
      <c r="LID300" s="48"/>
      <c r="LIE300" s="49"/>
      <c r="LIF300" s="48"/>
      <c r="LIG300" s="48"/>
      <c r="LIH300" s="53"/>
      <c r="LII300" s="48"/>
      <c r="LIJ300" s="49"/>
      <c r="LIK300" s="48"/>
      <c r="LIL300" s="48"/>
      <c r="LIM300" s="53"/>
      <c r="LIN300" s="48"/>
      <c r="LIO300" s="49"/>
      <c r="LIP300" s="48"/>
      <c r="LIQ300" s="48"/>
      <c r="LIR300" s="53"/>
      <c r="LIS300" s="48"/>
      <c r="LIT300" s="49"/>
      <c r="LIU300" s="48"/>
      <c r="LIV300" s="48"/>
      <c r="LIW300" s="53"/>
      <c r="LIX300" s="48"/>
      <c r="LIY300" s="49"/>
      <c r="LIZ300" s="48"/>
      <c r="LJA300" s="48"/>
      <c r="LJB300" s="53"/>
      <c r="LJC300" s="48"/>
      <c r="LJD300" s="49"/>
      <c r="LJE300" s="48"/>
      <c r="LJF300" s="48"/>
      <c r="LJG300" s="53"/>
      <c r="LJH300" s="48"/>
      <c r="LJI300" s="49"/>
      <c r="LJJ300" s="48"/>
      <c r="LJK300" s="48"/>
      <c r="LJL300" s="53"/>
      <c r="LJM300" s="48"/>
      <c r="LJN300" s="49"/>
      <c r="LJO300" s="48"/>
      <c r="LJP300" s="48"/>
      <c r="LJQ300" s="53"/>
      <c r="LJR300" s="48"/>
      <c r="LJS300" s="49"/>
      <c r="LJT300" s="48"/>
      <c r="LJU300" s="48"/>
      <c r="LJV300" s="53"/>
      <c r="LJW300" s="48"/>
      <c r="LJX300" s="49"/>
      <c r="LJY300" s="48"/>
      <c r="LJZ300" s="48"/>
      <c r="LKA300" s="53"/>
      <c r="LKB300" s="48"/>
      <c r="LKC300" s="49"/>
      <c r="LKD300" s="48"/>
      <c r="LKE300" s="48"/>
      <c r="LKF300" s="53"/>
      <c r="LKG300" s="48"/>
      <c r="LKH300" s="49"/>
      <c r="LKI300" s="48"/>
      <c r="LKJ300" s="48"/>
      <c r="LKK300" s="53"/>
      <c r="LKL300" s="48"/>
      <c r="LKM300" s="49"/>
      <c r="LKN300" s="48"/>
      <c r="LKO300" s="48"/>
      <c r="LKP300" s="53"/>
      <c r="LKQ300" s="48"/>
      <c r="LKR300" s="49"/>
      <c r="LKS300" s="48"/>
      <c r="LKT300" s="48"/>
      <c r="LKU300" s="53"/>
      <c r="LKV300" s="48"/>
      <c r="LKW300" s="49"/>
      <c r="LKX300" s="48"/>
      <c r="LKY300" s="48"/>
      <c r="LKZ300" s="53"/>
      <c r="LLA300" s="48"/>
      <c r="LLB300" s="49"/>
      <c r="LLC300" s="48"/>
      <c r="LLD300" s="48"/>
      <c r="LLE300" s="53"/>
      <c r="LLF300" s="48"/>
      <c r="LLG300" s="49"/>
      <c r="LLH300" s="48"/>
      <c r="LLI300" s="48"/>
      <c r="LLJ300" s="53"/>
      <c r="LLK300" s="48"/>
      <c r="LLL300" s="49"/>
      <c r="LLM300" s="48"/>
      <c r="LLN300" s="48"/>
      <c r="LLO300" s="53"/>
      <c r="LLP300" s="48"/>
      <c r="LLQ300" s="49"/>
      <c r="LLR300" s="48"/>
      <c r="LLS300" s="48"/>
      <c r="LLT300" s="53"/>
      <c r="LLU300" s="48"/>
      <c r="LLV300" s="49"/>
      <c r="LLW300" s="48"/>
      <c r="LLX300" s="48"/>
      <c r="LLY300" s="53"/>
      <c r="LLZ300" s="48"/>
      <c r="LMA300" s="49"/>
      <c r="LMB300" s="48"/>
      <c r="LMC300" s="48"/>
      <c r="LMD300" s="53"/>
      <c r="LME300" s="48"/>
      <c r="LMF300" s="49"/>
      <c r="LMG300" s="48"/>
      <c r="LMH300" s="48"/>
      <c r="LMI300" s="53"/>
      <c r="LMJ300" s="48"/>
      <c r="LMK300" s="49"/>
      <c r="LML300" s="48"/>
      <c r="LMM300" s="48"/>
      <c r="LMN300" s="53"/>
      <c r="LMO300" s="48"/>
      <c r="LMP300" s="49"/>
      <c r="LMQ300" s="48"/>
      <c r="LMR300" s="48"/>
      <c r="LMS300" s="53"/>
      <c r="LMT300" s="48"/>
      <c r="LMU300" s="49"/>
      <c r="LMV300" s="48"/>
      <c r="LMW300" s="48"/>
      <c r="LMX300" s="53"/>
      <c r="LMY300" s="48"/>
      <c r="LMZ300" s="49"/>
      <c r="LNA300" s="48"/>
      <c r="LNB300" s="48"/>
      <c r="LNC300" s="53"/>
      <c r="LND300" s="48"/>
      <c r="LNE300" s="49"/>
      <c r="LNF300" s="48"/>
      <c r="LNG300" s="48"/>
      <c r="LNH300" s="53"/>
      <c r="LNI300" s="48"/>
      <c r="LNJ300" s="49"/>
      <c r="LNK300" s="48"/>
      <c r="LNL300" s="48"/>
      <c r="LNM300" s="53"/>
      <c r="LNN300" s="48"/>
      <c r="LNO300" s="49"/>
      <c r="LNP300" s="48"/>
      <c r="LNQ300" s="48"/>
      <c r="LNR300" s="53"/>
      <c r="LNS300" s="48"/>
      <c r="LNT300" s="49"/>
      <c r="LNU300" s="48"/>
      <c r="LNV300" s="48"/>
      <c r="LNW300" s="53"/>
      <c r="LNX300" s="48"/>
      <c r="LNY300" s="49"/>
      <c r="LNZ300" s="48"/>
      <c r="LOA300" s="48"/>
      <c r="LOB300" s="53"/>
      <c r="LOC300" s="48"/>
      <c r="LOD300" s="49"/>
      <c r="LOE300" s="48"/>
      <c r="LOF300" s="48"/>
      <c r="LOG300" s="53"/>
      <c r="LOH300" s="48"/>
      <c r="LOI300" s="49"/>
      <c r="LOJ300" s="48"/>
      <c r="LOK300" s="48"/>
      <c r="LOL300" s="53"/>
      <c r="LOM300" s="48"/>
      <c r="LON300" s="49"/>
      <c r="LOO300" s="48"/>
      <c r="LOP300" s="48"/>
      <c r="LOQ300" s="53"/>
      <c r="LOR300" s="48"/>
      <c r="LOS300" s="49"/>
      <c r="LOT300" s="48"/>
      <c r="LOU300" s="48"/>
      <c r="LOV300" s="53"/>
      <c r="LOW300" s="48"/>
      <c r="LOX300" s="49"/>
      <c r="LOY300" s="48"/>
      <c r="LOZ300" s="48"/>
      <c r="LPA300" s="53"/>
      <c r="LPB300" s="48"/>
      <c r="LPC300" s="49"/>
      <c r="LPD300" s="48"/>
      <c r="LPE300" s="48"/>
      <c r="LPF300" s="53"/>
      <c r="LPG300" s="48"/>
      <c r="LPH300" s="49"/>
      <c r="LPI300" s="48"/>
      <c r="LPJ300" s="48"/>
      <c r="LPK300" s="53"/>
      <c r="LPL300" s="48"/>
      <c r="LPM300" s="49"/>
      <c r="LPN300" s="48"/>
      <c r="LPO300" s="48"/>
      <c r="LPP300" s="53"/>
      <c r="LPQ300" s="48"/>
      <c r="LPR300" s="49"/>
      <c r="LPS300" s="48"/>
      <c r="LPT300" s="48"/>
      <c r="LPU300" s="53"/>
      <c r="LPV300" s="48"/>
      <c r="LPW300" s="49"/>
      <c r="LPX300" s="48"/>
      <c r="LPY300" s="48"/>
      <c r="LPZ300" s="53"/>
      <c r="LQA300" s="48"/>
      <c r="LQB300" s="49"/>
      <c r="LQC300" s="48"/>
      <c r="LQD300" s="48"/>
      <c r="LQE300" s="53"/>
      <c r="LQF300" s="48"/>
      <c r="LQG300" s="49"/>
      <c r="LQH300" s="48"/>
      <c r="LQI300" s="48"/>
      <c r="LQJ300" s="53"/>
      <c r="LQK300" s="48"/>
      <c r="LQL300" s="49"/>
      <c r="LQM300" s="48"/>
      <c r="LQN300" s="48"/>
      <c r="LQO300" s="53"/>
      <c r="LQP300" s="48"/>
      <c r="LQQ300" s="49"/>
      <c r="LQR300" s="48"/>
      <c r="LQS300" s="48"/>
      <c r="LQT300" s="53"/>
      <c r="LQU300" s="48"/>
      <c r="LQV300" s="49"/>
      <c r="LQW300" s="48"/>
      <c r="LQX300" s="48"/>
      <c r="LQY300" s="53"/>
      <c r="LQZ300" s="48"/>
      <c r="LRA300" s="49"/>
      <c r="LRB300" s="48"/>
      <c r="LRC300" s="48"/>
      <c r="LRD300" s="53"/>
      <c r="LRE300" s="48"/>
      <c r="LRF300" s="49"/>
      <c r="LRG300" s="48"/>
      <c r="LRH300" s="48"/>
      <c r="LRI300" s="53"/>
      <c r="LRJ300" s="48"/>
      <c r="LRK300" s="49"/>
      <c r="LRL300" s="48"/>
      <c r="LRM300" s="48"/>
      <c r="LRN300" s="53"/>
      <c r="LRO300" s="48"/>
      <c r="LRP300" s="49"/>
      <c r="LRQ300" s="48"/>
      <c r="LRR300" s="48"/>
      <c r="LRS300" s="53"/>
      <c r="LRT300" s="48"/>
      <c r="LRU300" s="49"/>
      <c r="LRV300" s="48"/>
      <c r="LRW300" s="48"/>
      <c r="LRX300" s="53"/>
      <c r="LRY300" s="48"/>
      <c r="LRZ300" s="49"/>
      <c r="LSA300" s="48"/>
      <c r="LSB300" s="48"/>
      <c r="LSC300" s="53"/>
      <c r="LSD300" s="48"/>
      <c r="LSE300" s="49"/>
      <c r="LSF300" s="48"/>
      <c r="LSG300" s="48"/>
      <c r="LSH300" s="53"/>
      <c r="LSI300" s="48"/>
      <c r="LSJ300" s="49"/>
      <c r="LSK300" s="48"/>
      <c r="LSL300" s="48"/>
      <c r="LSM300" s="53"/>
      <c r="LSN300" s="48"/>
      <c r="LSO300" s="49"/>
      <c r="LSP300" s="48"/>
      <c r="LSQ300" s="48"/>
      <c r="LSR300" s="53"/>
      <c r="LSS300" s="48"/>
      <c r="LST300" s="49"/>
      <c r="LSU300" s="48"/>
      <c r="LSV300" s="48"/>
      <c r="LSW300" s="53"/>
      <c r="LSX300" s="48"/>
      <c r="LSY300" s="49"/>
      <c r="LSZ300" s="48"/>
      <c r="LTA300" s="48"/>
      <c r="LTB300" s="53"/>
      <c r="LTC300" s="48"/>
      <c r="LTD300" s="49"/>
      <c r="LTE300" s="48"/>
      <c r="LTF300" s="48"/>
      <c r="LTG300" s="53"/>
      <c r="LTH300" s="48"/>
      <c r="LTI300" s="49"/>
      <c r="LTJ300" s="48"/>
      <c r="LTK300" s="48"/>
      <c r="LTL300" s="53"/>
      <c r="LTM300" s="48"/>
      <c r="LTN300" s="49"/>
      <c r="LTO300" s="48"/>
      <c r="LTP300" s="48"/>
      <c r="LTQ300" s="53"/>
      <c r="LTR300" s="48"/>
      <c r="LTS300" s="49"/>
      <c r="LTT300" s="48"/>
      <c r="LTU300" s="48"/>
      <c r="LTV300" s="53"/>
      <c r="LTW300" s="48"/>
      <c r="LTX300" s="49"/>
      <c r="LTY300" s="48"/>
      <c r="LTZ300" s="48"/>
      <c r="LUA300" s="53"/>
      <c r="LUB300" s="48"/>
      <c r="LUC300" s="49"/>
      <c r="LUD300" s="48"/>
      <c r="LUE300" s="48"/>
      <c r="LUF300" s="53"/>
      <c r="LUG300" s="48"/>
      <c r="LUH300" s="49"/>
      <c r="LUI300" s="48"/>
      <c r="LUJ300" s="48"/>
      <c r="LUK300" s="53"/>
      <c r="LUL300" s="48"/>
      <c r="LUM300" s="49"/>
      <c r="LUN300" s="48"/>
      <c r="LUO300" s="48"/>
      <c r="LUP300" s="53"/>
      <c r="LUQ300" s="48"/>
      <c r="LUR300" s="49"/>
      <c r="LUS300" s="48"/>
      <c r="LUT300" s="48"/>
      <c r="LUU300" s="53"/>
      <c r="LUV300" s="48"/>
      <c r="LUW300" s="49"/>
      <c r="LUX300" s="48"/>
      <c r="LUY300" s="48"/>
      <c r="LUZ300" s="53"/>
      <c r="LVA300" s="48"/>
      <c r="LVB300" s="49"/>
      <c r="LVC300" s="48"/>
      <c r="LVD300" s="48"/>
      <c r="LVE300" s="53"/>
      <c r="LVF300" s="48"/>
      <c r="LVG300" s="49"/>
      <c r="LVH300" s="48"/>
      <c r="LVI300" s="48"/>
      <c r="LVJ300" s="53"/>
      <c r="LVK300" s="48"/>
      <c r="LVL300" s="49"/>
      <c r="LVM300" s="48"/>
      <c r="LVN300" s="48"/>
      <c r="LVO300" s="53"/>
      <c r="LVP300" s="48"/>
      <c r="LVQ300" s="49"/>
      <c r="LVR300" s="48"/>
      <c r="LVS300" s="48"/>
      <c r="LVT300" s="53"/>
      <c r="LVU300" s="48"/>
      <c r="LVV300" s="49"/>
      <c r="LVW300" s="48"/>
      <c r="LVX300" s="48"/>
      <c r="LVY300" s="53"/>
      <c r="LVZ300" s="48"/>
      <c r="LWA300" s="49"/>
      <c r="LWB300" s="48"/>
      <c r="LWC300" s="48"/>
      <c r="LWD300" s="53"/>
      <c r="LWE300" s="48"/>
      <c r="LWF300" s="49"/>
      <c r="LWG300" s="48"/>
      <c r="LWH300" s="48"/>
      <c r="LWI300" s="53"/>
      <c r="LWJ300" s="48"/>
      <c r="LWK300" s="49"/>
      <c r="LWL300" s="48"/>
      <c r="LWM300" s="48"/>
      <c r="LWN300" s="53"/>
      <c r="LWO300" s="48"/>
      <c r="LWP300" s="49"/>
      <c r="LWQ300" s="48"/>
      <c r="LWR300" s="48"/>
      <c r="LWS300" s="53"/>
      <c r="LWT300" s="48"/>
      <c r="LWU300" s="49"/>
      <c r="LWV300" s="48"/>
      <c r="LWW300" s="48"/>
      <c r="LWX300" s="53"/>
      <c r="LWY300" s="48"/>
      <c r="LWZ300" s="49"/>
      <c r="LXA300" s="48"/>
      <c r="LXB300" s="48"/>
      <c r="LXC300" s="53"/>
      <c r="LXD300" s="48"/>
      <c r="LXE300" s="49"/>
      <c r="LXF300" s="48"/>
      <c r="LXG300" s="48"/>
      <c r="LXH300" s="53"/>
      <c r="LXI300" s="48"/>
      <c r="LXJ300" s="49"/>
      <c r="LXK300" s="48"/>
      <c r="LXL300" s="48"/>
      <c r="LXM300" s="53"/>
      <c r="LXN300" s="48"/>
      <c r="LXO300" s="49"/>
      <c r="LXP300" s="48"/>
      <c r="LXQ300" s="48"/>
      <c r="LXR300" s="53"/>
      <c r="LXS300" s="48"/>
      <c r="LXT300" s="49"/>
      <c r="LXU300" s="48"/>
      <c r="LXV300" s="48"/>
      <c r="LXW300" s="53"/>
      <c r="LXX300" s="48"/>
      <c r="LXY300" s="49"/>
      <c r="LXZ300" s="48"/>
      <c r="LYA300" s="48"/>
      <c r="LYB300" s="53"/>
      <c r="LYC300" s="48"/>
      <c r="LYD300" s="49"/>
      <c r="LYE300" s="48"/>
      <c r="LYF300" s="48"/>
      <c r="LYG300" s="53"/>
      <c r="LYH300" s="48"/>
      <c r="LYI300" s="49"/>
      <c r="LYJ300" s="48"/>
      <c r="LYK300" s="48"/>
      <c r="LYL300" s="53"/>
      <c r="LYM300" s="48"/>
      <c r="LYN300" s="49"/>
      <c r="LYO300" s="48"/>
      <c r="LYP300" s="48"/>
      <c r="LYQ300" s="53"/>
      <c r="LYR300" s="48"/>
      <c r="LYS300" s="49"/>
      <c r="LYT300" s="48"/>
      <c r="LYU300" s="48"/>
      <c r="LYV300" s="53"/>
      <c r="LYW300" s="48"/>
      <c r="LYX300" s="49"/>
      <c r="LYY300" s="48"/>
      <c r="LYZ300" s="48"/>
      <c r="LZA300" s="53"/>
      <c r="LZB300" s="48"/>
      <c r="LZC300" s="49"/>
      <c r="LZD300" s="48"/>
      <c r="LZE300" s="48"/>
      <c r="LZF300" s="53"/>
      <c r="LZG300" s="48"/>
      <c r="LZH300" s="49"/>
      <c r="LZI300" s="48"/>
      <c r="LZJ300" s="48"/>
      <c r="LZK300" s="53"/>
      <c r="LZL300" s="48"/>
      <c r="LZM300" s="49"/>
      <c r="LZN300" s="48"/>
      <c r="LZO300" s="48"/>
      <c r="LZP300" s="53"/>
      <c r="LZQ300" s="48"/>
      <c r="LZR300" s="49"/>
      <c r="LZS300" s="48"/>
      <c r="LZT300" s="48"/>
      <c r="LZU300" s="53"/>
      <c r="LZV300" s="48"/>
      <c r="LZW300" s="49"/>
      <c r="LZX300" s="48"/>
      <c r="LZY300" s="48"/>
      <c r="LZZ300" s="53"/>
      <c r="MAA300" s="48"/>
      <c r="MAB300" s="49"/>
      <c r="MAC300" s="48"/>
      <c r="MAD300" s="48"/>
      <c r="MAE300" s="53"/>
      <c r="MAF300" s="48"/>
      <c r="MAG300" s="49"/>
      <c r="MAH300" s="48"/>
      <c r="MAI300" s="48"/>
      <c r="MAJ300" s="53"/>
      <c r="MAK300" s="48"/>
      <c r="MAL300" s="49"/>
      <c r="MAM300" s="48"/>
      <c r="MAN300" s="48"/>
      <c r="MAO300" s="53"/>
      <c r="MAP300" s="48"/>
      <c r="MAQ300" s="49"/>
      <c r="MAR300" s="48"/>
      <c r="MAS300" s="48"/>
      <c r="MAT300" s="53"/>
      <c r="MAU300" s="48"/>
      <c r="MAV300" s="49"/>
      <c r="MAW300" s="48"/>
      <c r="MAX300" s="48"/>
      <c r="MAY300" s="53"/>
      <c r="MAZ300" s="48"/>
      <c r="MBA300" s="49"/>
      <c r="MBB300" s="48"/>
      <c r="MBC300" s="48"/>
      <c r="MBD300" s="53"/>
      <c r="MBE300" s="48"/>
      <c r="MBF300" s="49"/>
      <c r="MBG300" s="48"/>
      <c r="MBH300" s="48"/>
      <c r="MBI300" s="53"/>
      <c r="MBJ300" s="48"/>
      <c r="MBK300" s="49"/>
      <c r="MBL300" s="48"/>
      <c r="MBM300" s="48"/>
      <c r="MBN300" s="53"/>
      <c r="MBO300" s="48"/>
      <c r="MBP300" s="49"/>
      <c r="MBQ300" s="48"/>
      <c r="MBR300" s="48"/>
      <c r="MBS300" s="53"/>
      <c r="MBT300" s="48"/>
      <c r="MBU300" s="49"/>
      <c r="MBV300" s="48"/>
      <c r="MBW300" s="48"/>
      <c r="MBX300" s="53"/>
      <c r="MBY300" s="48"/>
      <c r="MBZ300" s="49"/>
      <c r="MCA300" s="48"/>
      <c r="MCB300" s="48"/>
      <c r="MCC300" s="53"/>
      <c r="MCD300" s="48"/>
      <c r="MCE300" s="49"/>
      <c r="MCF300" s="48"/>
      <c r="MCG300" s="48"/>
      <c r="MCH300" s="53"/>
      <c r="MCI300" s="48"/>
      <c r="MCJ300" s="49"/>
      <c r="MCK300" s="48"/>
      <c r="MCL300" s="48"/>
      <c r="MCM300" s="53"/>
      <c r="MCN300" s="48"/>
      <c r="MCO300" s="49"/>
      <c r="MCP300" s="48"/>
      <c r="MCQ300" s="48"/>
      <c r="MCR300" s="53"/>
      <c r="MCS300" s="48"/>
      <c r="MCT300" s="49"/>
      <c r="MCU300" s="48"/>
      <c r="MCV300" s="48"/>
      <c r="MCW300" s="53"/>
      <c r="MCX300" s="48"/>
      <c r="MCY300" s="49"/>
      <c r="MCZ300" s="48"/>
      <c r="MDA300" s="48"/>
      <c r="MDB300" s="53"/>
      <c r="MDC300" s="48"/>
      <c r="MDD300" s="49"/>
      <c r="MDE300" s="48"/>
      <c r="MDF300" s="48"/>
      <c r="MDG300" s="53"/>
      <c r="MDH300" s="48"/>
      <c r="MDI300" s="49"/>
      <c r="MDJ300" s="48"/>
      <c r="MDK300" s="48"/>
      <c r="MDL300" s="53"/>
      <c r="MDM300" s="48"/>
      <c r="MDN300" s="49"/>
      <c r="MDO300" s="48"/>
      <c r="MDP300" s="48"/>
      <c r="MDQ300" s="53"/>
      <c r="MDR300" s="48"/>
      <c r="MDS300" s="49"/>
      <c r="MDT300" s="48"/>
      <c r="MDU300" s="48"/>
      <c r="MDV300" s="53"/>
      <c r="MDW300" s="48"/>
      <c r="MDX300" s="49"/>
      <c r="MDY300" s="48"/>
      <c r="MDZ300" s="48"/>
      <c r="MEA300" s="53"/>
      <c r="MEB300" s="48"/>
      <c r="MEC300" s="49"/>
      <c r="MED300" s="48"/>
      <c r="MEE300" s="48"/>
      <c r="MEF300" s="53"/>
      <c r="MEG300" s="48"/>
      <c r="MEH300" s="49"/>
      <c r="MEI300" s="48"/>
      <c r="MEJ300" s="48"/>
      <c r="MEK300" s="53"/>
      <c r="MEL300" s="48"/>
      <c r="MEM300" s="49"/>
      <c r="MEN300" s="48"/>
      <c r="MEO300" s="48"/>
      <c r="MEP300" s="53"/>
      <c r="MEQ300" s="48"/>
      <c r="MER300" s="49"/>
      <c r="MES300" s="48"/>
      <c r="MET300" s="48"/>
      <c r="MEU300" s="53"/>
      <c r="MEV300" s="48"/>
      <c r="MEW300" s="49"/>
      <c r="MEX300" s="48"/>
      <c r="MEY300" s="48"/>
      <c r="MEZ300" s="53"/>
      <c r="MFA300" s="48"/>
      <c r="MFB300" s="49"/>
      <c r="MFC300" s="48"/>
      <c r="MFD300" s="48"/>
      <c r="MFE300" s="53"/>
      <c r="MFF300" s="48"/>
      <c r="MFG300" s="49"/>
      <c r="MFH300" s="48"/>
      <c r="MFI300" s="48"/>
      <c r="MFJ300" s="53"/>
      <c r="MFK300" s="48"/>
      <c r="MFL300" s="49"/>
      <c r="MFM300" s="48"/>
      <c r="MFN300" s="48"/>
      <c r="MFO300" s="53"/>
      <c r="MFP300" s="48"/>
      <c r="MFQ300" s="49"/>
      <c r="MFR300" s="48"/>
      <c r="MFS300" s="48"/>
      <c r="MFT300" s="53"/>
      <c r="MFU300" s="48"/>
      <c r="MFV300" s="49"/>
      <c r="MFW300" s="48"/>
      <c r="MFX300" s="48"/>
      <c r="MFY300" s="53"/>
      <c r="MFZ300" s="48"/>
      <c r="MGA300" s="49"/>
      <c r="MGB300" s="48"/>
      <c r="MGC300" s="48"/>
      <c r="MGD300" s="53"/>
      <c r="MGE300" s="48"/>
      <c r="MGF300" s="49"/>
      <c r="MGG300" s="48"/>
      <c r="MGH300" s="48"/>
      <c r="MGI300" s="53"/>
      <c r="MGJ300" s="48"/>
      <c r="MGK300" s="49"/>
      <c r="MGL300" s="48"/>
      <c r="MGM300" s="48"/>
      <c r="MGN300" s="53"/>
      <c r="MGO300" s="48"/>
      <c r="MGP300" s="49"/>
      <c r="MGQ300" s="48"/>
      <c r="MGR300" s="48"/>
      <c r="MGS300" s="53"/>
      <c r="MGT300" s="48"/>
      <c r="MGU300" s="49"/>
      <c r="MGV300" s="48"/>
      <c r="MGW300" s="48"/>
      <c r="MGX300" s="53"/>
      <c r="MGY300" s="48"/>
      <c r="MGZ300" s="49"/>
      <c r="MHA300" s="48"/>
      <c r="MHB300" s="48"/>
      <c r="MHC300" s="53"/>
      <c r="MHD300" s="48"/>
      <c r="MHE300" s="49"/>
      <c r="MHF300" s="48"/>
      <c r="MHG300" s="48"/>
      <c r="MHH300" s="53"/>
      <c r="MHI300" s="48"/>
      <c r="MHJ300" s="49"/>
      <c r="MHK300" s="48"/>
      <c r="MHL300" s="48"/>
      <c r="MHM300" s="53"/>
      <c r="MHN300" s="48"/>
      <c r="MHO300" s="49"/>
      <c r="MHP300" s="48"/>
      <c r="MHQ300" s="48"/>
      <c r="MHR300" s="53"/>
      <c r="MHS300" s="48"/>
      <c r="MHT300" s="49"/>
      <c r="MHU300" s="48"/>
      <c r="MHV300" s="48"/>
      <c r="MHW300" s="53"/>
      <c r="MHX300" s="48"/>
      <c r="MHY300" s="49"/>
      <c r="MHZ300" s="48"/>
      <c r="MIA300" s="48"/>
      <c r="MIB300" s="53"/>
      <c r="MIC300" s="48"/>
      <c r="MID300" s="49"/>
      <c r="MIE300" s="48"/>
      <c r="MIF300" s="48"/>
      <c r="MIG300" s="53"/>
      <c r="MIH300" s="48"/>
      <c r="MII300" s="49"/>
      <c r="MIJ300" s="48"/>
      <c r="MIK300" s="48"/>
      <c r="MIL300" s="53"/>
      <c r="MIM300" s="48"/>
      <c r="MIN300" s="49"/>
      <c r="MIO300" s="48"/>
      <c r="MIP300" s="48"/>
      <c r="MIQ300" s="53"/>
      <c r="MIR300" s="48"/>
      <c r="MIS300" s="49"/>
      <c r="MIT300" s="48"/>
      <c r="MIU300" s="48"/>
      <c r="MIV300" s="53"/>
      <c r="MIW300" s="48"/>
      <c r="MIX300" s="49"/>
      <c r="MIY300" s="48"/>
      <c r="MIZ300" s="48"/>
      <c r="MJA300" s="53"/>
      <c r="MJB300" s="48"/>
      <c r="MJC300" s="49"/>
      <c r="MJD300" s="48"/>
      <c r="MJE300" s="48"/>
      <c r="MJF300" s="53"/>
      <c r="MJG300" s="48"/>
      <c r="MJH300" s="49"/>
      <c r="MJI300" s="48"/>
      <c r="MJJ300" s="48"/>
      <c r="MJK300" s="53"/>
      <c r="MJL300" s="48"/>
      <c r="MJM300" s="49"/>
      <c r="MJN300" s="48"/>
      <c r="MJO300" s="48"/>
      <c r="MJP300" s="53"/>
      <c r="MJQ300" s="48"/>
      <c r="MJR300" s="49"/>
      <c r="MJS300" s="48"/>
      <c r="MJT300" s="48"/>
      <c r="MJU300" s="53"/>
      <c r="MJV300" s="48"/>
      <c r="MJW300" s="49"/>
      <c r="MJX300" s="48"/>
      <c r="MJY300" s="48"/>
      <c r="MJZ300" s="53"/>
      <c r="MKA300" s="48"/>
      <c r="MKB300" s="49"/>
      <c r="MKC300" s="48"/>
      <c r="MKD300" s="48"/>
      <c r="MKE300" s="53"/>
      <c r="MKF300" s="48"/>
      <c r="MKG300" s="49"/>
      <c r="MKH300" s="48"/>
      <c r="MKI300" s="48"/>
      <c r="MKJ300" s="53"/>
      <c r="MKK300" s="48"/>
      <c r="MKL300" s="49"/>
      <c r="MKM300" s="48"/>
      <c r="MKN300" s="48"/>
      <c r="MKO300" s="53"/>
      <c r="MKP300" s="48"/>
      <c r="MKQ300" s="49"/>
      <c r="MKR300" s="48"/>
      <c r="MKS300" s="48"/>
      <c r="MKT300" s="53"/>
      <c r="MKU300" s="48"/>
      <c r="MKV300" s="49"/>
      <c r="MKW300" s="48"/>
      <c r="MKX300" s="48"/>
      <c r="MKY300" s="53"/>
      <c r="MKZ300" s="48"/>
      <c r="MLA300" s="49"/>
      <c r="MLB300" s="48"/>
      <c r="MLC300" s="48"/>
      <c r="MLD300" s="53"/>
      <c r="MLE300" s="48"/>
      <c r="MLF300" s="49"/>
      <c r="MLG300" s="48"/>
      <c r="MLH300" s="48"/>
      <c r="MLI300" s="53"/>
      <c r="MLJ300" s="48"/>
      <c r="MLK300" s="49"/>
      <c r="MLL300" s="48"/>
      <c r="MLM300" s="48"/>
      <c r="MLN300" s="53"/>
      <c r="MLO300" s="48"/>
      <c r="MLP300" s="49"/>
      <c r="MLQ300" s="48"/>
      <c r="MLR300" s="48"/>
      <c r="MLS300" s="53"/>
      <c r="MLT300" s="48"/>
      <c r="MLU300" s="49"/>
      <c r="MLV300" s="48"/>
      <c r="MLW300" s="48"/>
      <c r="MLX300" s="53"/>
      <c r="MLY300" s="48"/>
      <c r="MLZ300" s="49"/>
      <c r="MMA300" s="48"/>
      <c r="MMB300" s="48"/>
      <c r="MMC300" s="53"/>
      <c r="MMD300" s="48"/>
      <c r="MME300" s="49"/>
      <c r="MMF300" s="48"/>
      <c r="MMG300" s="48"/>
      <c r="MMH300" s="53"/>
      <c r="MMI300" s="48"/>
      <c r="MMJ300" s="49"/>
      <c r="MMK300" s="48"/>
      <c r="MML300" s="48"/>
      <c r="MMM300" s="53"/>
      <c r="MMN300" s="48"/>
      <c r="MMO300" s="49"/>
      <c r="MMP300" s="48"/>
      <c r="MMQ300" s="48"/>
      <c r="MMR300" s="53"/>
      <c r="MMS300" s="48"/>
      <c r="MMT300" s="49"/>
      <c r="MMU300" s="48"/>
      <c r="MMV300" s="48"/>
      <c r="MMW300" s="53"/>
      <c r="MMX300" s="48"/>
      <c r="MMY300" s="49"/>
      <c r="MMZ300" s="48"/>
      <c r="MNA300" s="48"/>
      <c r="MNB300" s="53"/>
      <c r="MNC300" s="48"/>
      <c r="MND300" s="49"/>
      <c r="MNE300" s="48"/>
      <c r="MNF300" s="48"/>
      <c r="MNG300" s="53"/>
      <c r="MNH300" s="48"/>
      <c r="MNI300" s="49"/>
      <c r="MNJ300" s="48"/>
      <c r="MNK300" s="48"/>
      <c r="MNL300" s="53"/>
      <c r="MNM300" s="48"/>
      <c r="MNN300" s="49"/>
      <c r="MNO300" s="48"/>
      <c r="MNP300" s="48"/>
      <c r="MNQ300" s="53"/>
      <c r="MNR300" s="48"/>
      <c r="MNS300" s="49"/>
      <c r="MNT300" s="48"/>
      <c r="MNU300" s="48"/>
      <c r="MNV300" s="53"/>
      <c r="MNW300" s="48"/>
      <c r="MNX300" s="49"/>
      <c r="MNY300" s="48"/>
      <c r="MNZ300" s="48"/>
      <c r="MOA300" s="53"/>
      <c r="MOB300" s="48"/>
      <c r="MOC300" s="49"/>
      <c r="MOD300" s="48"/>
      <c r="MOE300" s="48"/>
      <c r="MOF300" s="53"/>
      <c r="MOG300" s="48"/>
      <c r="MOH300" s="49"/>
      <c r="MOI300" s="48"/>
      <c r="MOJ300" s="48"/>
      <c r="MOK300" s="53"/>
      <c r="MOL300" s="48"/>
      <c r="MOM300" s="49"/>
      <c r="MON300" s="48"/>
      <c r="MOO300" s="48"/>
      <c r="MOP300" s="53"/>
      <c r="MOQ300" s="48"/>
      <c r="MOR300" s="49"/>
      <c r="MOS300" s="48"/>
      <c r="MOT300" s="48"/>
      <c r="MOU300" s="53"/>
      <c r="MOV300" s="48"/>
      <c r="MOW300" s="49"/>
      <c r="MOX300" s="48"/>
      <c r="MOY300" s="48"/>
      <c r="MOZ300" s="53"/>
      <c r="MPA300" s="48"/>
      <c r="MPB300" s="49"/>
      <c r="MPC300" s="48"/>
      <c r="MPD300" s="48"/>
      <c r="MPE300" s="53"/>
      <c r="MPF300" s="48"/>
      <c r="MPG300" s="49"/>
      <c r="MPH300" s="48"/>
      <c r="MPI300" s="48"/>
      <c r="MPJ300" s="53"/>
      <c r="MPK300" s="48"/>
      <c r="MPL300" s="49"/>
      <c r="MPM300" s="48"/>
      <c r="MPN300" s="48"/>
      <c r="MPO300" s="53"/>
      <c r="MPP300" s="48"/>
      <c r="MPQ300" s="49"/>
      <c r="MPR300" s="48"/>
      <c r="MPS300" s="48"/>
      <c r="MPT300" s="53"/>
      <c r="MPU300" s="48"/>
      <c r="MPV300" s="49"/>
      <c r="MPW300" s="48"/>
      <c r="MPX300" s="48"/>
      <c r="MPY300" s="53"/>
      <c r="MPZ300" s="48"/>
      <c r="MQA300" s="49"/>
      <c r="MQB300" s="48"/>
      <c r="MQC300" s="48"/>
      <c r="MQD300" s="53"/>
      <c r="MQE300" s="48"/>
      <c r="MQF300" s="49"/>
      <c r="MQG300" s="48"/>
      <c r="MQH300" s="48"/>
      <c r="MQI300" s="53"/>
      <c r="MQJ300" s="48"/>
      <c r="MQK300" s="49"/>
      <c r="MQL300" s="48"/>
      <c r="MQM300" s="48"/>
      <c r="MQN300" s="53"/>
      <c r="MQO300" s="48"/>
      <c r="MQP300" s="49"/>
      <c r="MQQ300" s="48"/>
      <c r="MQR300" s="48"/>
      <c r="MQS300" s="53"/>
      <c r="MQT300" s="48"/>
      <c r="MQU300" s="49"/>
      <c r="MQV300" s="48"/>
      <c r="MQW300" s="48"/>
      <c r="MQX300" s="53"/>
      <c r="MQY300" s="48"/>
      <c r="MQZ300" s="49"/>
      <c r="MRA300" s="48"/>
      <c r="MRB300" s="48"/>
      <c r="MRC300" s="53"/>
      <c r="MRD300" s="48"/>
      <c r="MRE300" s="49"/>
      <c r="MRF300" s="48"/>
      <c r="MRG300" s="48"/>
      <c r="MRH300" s="53"/>
      <c r="MRI300" s="48"/>
      <c r="MRJ300" s="49"/>
      <c r="MRK300" s="48"/>
      <c r="MRL300" s="48"/>
      <c r="MRM300" s="53"/>
      <c r="MRN300" s="48"/>
      <c r="MRO300" s="49"/>
      <c r="MRP300" s="48"/>
      <c r="MRQ300" s="48"/>
      <c r="MRR300" s="53"/>
      <c r="MRS300" s="48"/>
      <c r="MRT300" s="49"/>
      <c r="MRU300" s="48"/>
      <c r="MRV300" s="48"/>
      <c r="MRW300" s="53"/>
      <c r="MRX300" s="48"/>
      <c r="MRY300" s="49"/>
      <c r="MRZ300" s="48"/>
      <c r="MSA300" s="48"/>
      <c r="MSB300" s="53"/>
      <c r="MSC300" s="48"/>
      <c r="MSD300" s="49"/>
      <c r="MSE300" s="48"/>
      <c r="MSF300" s="48"/>
      <c r="MSG300" s="53"/>
      <c r="MSH300" s="48"/>
      <c r="MSI300" s="49"/>
      <c r="MSJ300" s="48"/>
      <c r="MSK300" s="48"/>
      <c r="MSL300" s="53"/>
      <c r="MSM300" s="48"/>
      <c r="MSN300" s="49"/>
      <c r="MSO300" s="48"/>
      <c r="MSP300" s="48"/>
      <c r="MSQ300" s="53"/>
      <c r="MSR300" s="48"/>
      <c r="MSS300" s="49"/>
      <c r="MST300" s="48"/>
      <c r="MSU300" s="48"/>
      <c r="MSV300" s="53"/>
      <c r="MSW300" s="48"/>
      <c r="MSX300" s="49"/>
      <c r="MSY300" s="48"/>
      <c r="MSZ300" s="48"/>
      <c r="MTA300" s="53"/>
      <c r="MTB300" s="48"/>
      <c r="MTC300" s="49"/>
      <c r="MTD300" s="48"/>
      <c r="MTE300" s="48"/>
      <c r="MTF300" s="53"/>
      <c r="MTG300" s="48"/>
      <c r="MTH300" s="49"/>
      <c r="MTI300" s="48"/>
      <c r="MTJ300" s="48"/>
      <c r="MTK300" s="53"/>
      <c r="MTL300" s="48"/>
      <c r="MTM300" s="49"/>
      <c r="MTN300" s="48"/>
      <c r="MTO300" s="48"/>
      <c r="MTP300" s="53"/>
      <c r="MTQ300" s="48"/>
      <c r="MTR300" s="49"/>
      <c r="MTS300" s="48"/>
      <c r="MTT300" s="48"/>
      <c r="MTU300" s="53"/>
      <c r="MTV300" s="48"/>
      <c r="MTW300" s="49"/>
      <c r="MTX300" s="48"/>
      <c r="MTY300" s="48"/>
      <c r="MTZ300" s="53"/>
      <c r="MUA300" s="48"/>
      <c r="MUB300" s="49"/>
      <c r="MUC300" s="48"/>
      <c r="MUD300" s="48"/>
      <c r="MUE300" s="53"/>
      <c r="MUF300" s="48"/>
      <c r="MUG300" s="49"/>
      <c r="MUH300" s="48"/>
      <c r="MUI300" s="48"/>
      <c r="MUJ300" s="53"/>
      <c r="MUK300" s="48"/>
      <c r="MUL300" s="49"/>
      <c r="MUM300" s="48"/>
      <c r="MUN300" s="48"/>
      <c r="MUO300" s="53"/>
      <c r="MUP300" s="48"/>
      <c r="MUQ300" s="49"/>
      <c r="MUR300" s="48"/>
      <c r="MUS300" s="48"/>
      <c r="MUT300" s="53"/>
      <c r="MUU300" s="48"/>
      <c r="MUV300" s="49"/>
      <c r="MUW300" s="48"/>
      <c r="MUX300" s="48"/>
      <c r="MUY300" s="53"/>
      <c r="MUZ300" s="48"/>
      <c r="MVA300" s="49"/>
      <c r="MVB300" s="48"/>
      <c r="MVC300" s="48"/>
      <c r="MVD300" s="53"/>
      <c r="MVE300" s="48"/>
      <c r="MVF300" s="49"/>
      <c r="MVG300" s="48"/>
      <c r="MVH300" s="48"/>
      <c r="MVI300" s="53"/>
      <c r="MVJ300" s="48"/>
      <c r="MVK300" s="49"/>
      <c r="MVL300" s="48"/>
      <c r="MVM300" s="48"/>
      <c r="MVN300" s="53"/>
      <c r="MVO300" s="48"/>
      <c r="MVP300" s="49"/>
      <c r="MVQ300" s="48"/>
      <c r="MVR300" s="48"/>
      <c r="MVS300" s="53"/>
      <c r="MVT300" s="48"/>
      <c r="MVU300" s="49"/>
      <c r="MVV300" s="48"/>
      <c r="MVW300" s="48"/>
      <c r="MVX300" s="53"/>
      <c r="MVY300" s="48"/>
      <c r="MVZ300" s="49"/>
      <c r="MWA300" s="48"/>
      <c r="MWB300" s="48"/>
      <c r="MWC300" s="53"/>
      <c r="MWD300" s="48"/>
      <c r="MWE300" s="49"/>
      <c r="MWF300" s="48"/>
      <c r="MWG300" s="48"/>
      <c r="MWH300" s="53"/>
      <c r="MWI300" s="48"/>
      <c r="MWJ300" s="49"/>
      <c r="MWK300" s="48"/>
      <c r="MWL300" s="48"/>
      <c r="MWM300" s="53"/>
      <c r="MWN300" s="48"/>
      <c r="MWO300" s="49"/>
      <c r="MWP300" s="48"/>
      <c r="MWQ300" s="48"/>
      <c r="MWR300" s="53"/>
      <c r="MWS300" s="48"/>
      <c r="MWT300" s="49"/>
      <c r="MWU300" s="48"/>
      <c r="MWV300" s="48"/>
      <c r="MWW300" s="53"/>
      <c r="MWX300" s="48"/>
      <c r="MWY300" s="49"/>
      <c r="MWZ300" s="48"/>
      <c r="MXA300" s="48"/>
      <c r="MXB300" s="53"/>
      <c r="MXC300" s="48"/>
      <c r="MXD300" s="49"/>
      <c r="MXE300" s="48"/>
      <c r="MXF300" s="48"/>
      <c r="MXG300" s="53"/>
      <c r="MXH300" s="48"/>
      <c r="MXI300" s="49"/>
      <c r="MXJ300" s="48"/>
      <c r="MXK300" s="48"/>
      <c r="MXL300" s="53"/>
      <c r="MXM300" s="48"/>
      <c r="MXN300" s="49"/>
      <c r="MXO300" s="48"/>
      <c r="MXP300" s="48"/>
      <c r="MXQ300" s="53"/>
      <c r="MXR300" s="48"/>
      <c r="MXS300" s="49"/>
      <c r="MXT300" s="48"/>
      <c r="MXU300" s="48"/>
      <c r="MXV300" s="53"/>
      <c r="MXW300" s="48"/>
      <c r="MXX300" s="49"/>
      <c r="MXY300" s="48"/>
      <c r="MXZ300" s="48"/>
      <c r="MYA300" s="53"/>
      <c r="MYB300" s="48"/>
      <c r="MYC300" s="49"/>
      <c r="MYD300" s="48"/>
      <c r="MYE300" s="48"/>
      <c r="MYF300" s="53"/>
      <c r="MYG300" s="48"/>
      <c r="MYH300" s="49"/>
      <c r="MYI300" s="48"/>
      <c r="MYJ300" s="48"/>
      <c r="MYK300" s="53"/>
      <c r="MYL300" s="48"/>
      <c r="MYM300" s="49"/>
      <c r="MYN300" s="48"/>
      <c r="MYO300" s="48"/>
      <c r="MYP300" s="53"/>
      <c r="MYQ300" s="48"/>
      <c r="MYR300" s="49"/>
      <c r="MYS300" s="48"/>
      <c r="MYT300" s="48"/>
      <c r="MYU300" s="53"/>
      <c r="MYV300" s="48"/>
      <c r="MYW300" s="49"/>
      <c r="MYX300" s="48"/>
      <c r="MYY300" s="48"/>
      <c r="MYZ300" s="53"/>
      <c r="MZA300" s="48"/>
      <c r="MZB300" s="49"/>
      <c r="MZC300" s="48"/>
      <c r="MZD300" s="48"/>
      <c r="MZE300" s="53"/>
      <c r="MZF300" s="48"/>
      <c r="MZG300" s="49"/>
      <c r="MZH300" s="48"/>
      <c r="MZI300" s="48"/>
      <c r="MZJ300" s="53"/>
      <c r="MZK300" s="48"/>
      <c r="MZL300" s="49"/>
      <c r="MZM300" s="48"/>
      <c r="MZN300" s="48"/>
      <c r="MZO300" s="53"/>
      <c r="MZP300" s="48"/>
      <c r="MZQ300" s="49"/>
      <c r="MZR300" s="48"/>
      <c r="MZS300" s="48"/>
      <c r="MZT300" s="53"/>
      <c r="MZU300" s="48"/>
      <c r="MZV300" s="49"/>
      <c r="MZW300" s="48"/>
      <c r="MZX300" s="48"/>
      <c r="MZY300" s="53"/>
      <c r="MZZ300" s="48"/>
      <c r="NAA300" s="49"/>
      <c r="NAB300" s="48"/>
      <c r="NAC300" s="48"/>
      <c r="NAD300" s="53"/>
      <c r="NAE300" s="48"/>
      <c r="NAF300" s="49"/>
      <c r="NAG300" s="48"/>
      <c r="NAH300" s="48"/>
      <c r="NAI300" s="53"/>
      <c r="NAJ300" s="48"/>
      <c r="NAK300" s="49"/>
      <c r="NAL300" s="48"/>
      <c r="NAM300" s="48"/>
      <c r="NAN300" s="53"/>
      <c r="NAO300" s="48"/>
      <c r="NAP300" s="49"/>
      <c r="NAQ300" s="48"/>
      <c r="NAR300" s="48"/>
      <c r="NAS300" s="53"/>
      <c r="NAT300" s="48"/>
      <c r="NAU300" s="49"/>
      <c r="NAV300" s="48"/>
      <c r="NAW300" s="48"/>
      <c r="NAX300" s="53"/>
      <c r="NAY300" s="48"/>
      <c r="NAZ300" s="49"/>
      <c r="NBA300" s="48"/>
      <c r="NBB300" s="48"/>
      <c r="NBC300" s="53"/>
      <c r="NBD300" s="48"/>
      <c r="NBE300" s="49"/>
      <c r="NBF300" s="48"/>
      <c r="NBG300" s="48"/>
      <c r="NBH300" s="53"/>
      <c r="NBI300" s="48"/>
      <c r="NBJ300" s="49"/>
      <c r="NBK300" s="48"/>
      <c r="NBL300" s="48"/>
      <c r="NBM300" s="53"/>
      <c r="NBN300" s="48"/>
      <c r="NBO300" s="49"/>
      <c r="NBP300" s="48"/>
      <c r="NBQ300" s="48"/>
      <c r="NBR300" s="53"/>
      <c r="NBS300" s="48"/>
      <c r="NBT300" s="49"/>
      <c r="NBU300" s="48"/>
      <c r="NBV300" s="48"/>
      <c r="NBW300" s="53"/>
      <c r="NBX300" s="48"/>
      <c r="NBY300" s="49"/>
      <c r="NBZ300" s="48"/>
      <c r="NCA300" s="48"/>
      <c r="NCB300" s="53"/>
      <c r="NCC300" s="48"/>
      <c r="NCD300" s="49"/>
      <c r="NCE300" s="48"/>
      <c r="NCF300" s="48"/>
      <c r="NCG300" s="53"/>
      <c r="NCH300" s="48"/>
      <c r="NCI300" s="49"/>
      <c r="NCJ300" s="48"/>
      <c r="NCK300" s="48"/>
      <c r="NCL300" s="53"/>
      <c r="NCM300" s="48"/>
      <c r="NCN300" s="49"/>
      <c r="NCO300" s="48"/>
      <c r="NCP300" s="48"/>
      <c r="NCQ300" s="53"/>
      <c r="NCR300" s="48"/>
      <c r="NCS300" s="49"/>
      <c r="NCT300" s="48"/>
      <c r="NCU300" s="48"/>
      <c r="NCV300" s="53"/>
      <c r="NCW300" s="48"/>
      <c r="NCX300" s="49"/>
      <c r="NCY300" s="48"/>
      <c r="NCZ300" s="48"/>
      <c r="NDA300" s="53"/>
      <c r="NDB300" s="48"/>
      <c r="NDC300" s="49"/>
      <c r="NDD300" s="48"/>
      <c r="NDE300" s="48"/>
      <c r="NDF300" s="53"/>
      <c r="NDG300" s="48"/>
      <c r="NDH300" s="49"/>
      <c r="NDI300" s="48"/>
      <c r="NDJ300" s="48"/>
      <c r="NDK300" s="53"/>
      <c r="NDL300" s="48"/>
      <c r="NDM300" s="49"/>
      <c r="NDN300" s="48"/>
      <c r="NDO300" s="48"/>
      <c r="NDP300" s="53"/>
      <c r="NDQ300" s="48"/>
      <c r="NDR300" s="49"/>
      <c r="NDS300" s="48"/>
      <c r="NDT300" s="48"/>
      <c r="NDU300" s="53"/>
      <c r="NDV300" s="48"/>
      <c r="NDW300" s="49"/>
      <c r="NDX300" s="48"/>
      <c r="NDY300" s="48"/>
      <c r="NDZ300" s="53"/>
      <c r="NEA300" s="48"/>
      <c r="NEB300" s="49"/>
      <c r="NEC300" s="48"/>
      <c r="NED300" s="48"/>
      <c r="NEE300" s="53"/>
      <c r="NEF300" s="48"/>
      <c r="NEG300" s="49"/>
      <c r="NEH300" s="48"/>
      <c r="NEI300" s="48"/>
      <c r="NEJ300" s="53"/>
      <c r="NEK300" s="48"/>
      <c r="NEL300" s="49"/>
      <c r="NEM300" s="48"/>
      <c r="NEN300" s="48"/>
      <c r="NEO300" s="53"/>
      <c r="NEP300" s="48"/>
      <c r="NEQ300" s="49"/>
      <c r="NER300" s="48"/>
      <c r="NES300" s="48"/>
      <c r="NET300" s="53"/>
      <c r="NEU300" s="48"/>
      <c r="NEV300" s="49"/>
      <c r="NEW300" s="48"/>
      <c r="NEX300" s="48"/>
      <c r="NEY300" s="53"/>
      <c r="NEZ300" s="48"/>
      <c r="NFA300" s="49"/>
      <c r="NFB300" s="48"/>
      <c r="NFC300" s="48"/>
      <c r="NFD300" s="53"/>
      <c r="NFE300" s="48"/>
      <c r="NFF300" s="49"/>
      <c r="NFG300" s="48"/>
      <c r="NFH300" s="48"/>
      <c r="NFI300" s="53"/>
      <c r="NFJ300" s="48"/>
      <c r="NFK300" s="49"/>
      <c r="NFL300" s="48"/>
      <c r="NFM300" s="48"/>
      <c r="NFN300" s="53"/>
      <c r="NFO300" s="48"/>
      <c r="NFP300" s="49"/>
      <c r="NFQ300" s="48"/>
      <c r="NFR300" s="48"/>
      <c r="NFS300" s="53"/>
      <c r="NFT300" s="48"/>
      <c r="NFU300" s="49"/>
      <c r="NFV300" s="48"/>
      <c r="NFW300" s="48"/>
      <c r="NFX300" s="53"/>
      <c r="NFY300" s="48"/>
      <c r="NFZ300" s="49"/>
      <c r="NGA300" s="48"/>
      <c r="NGB300" s="48"/>
      <c r="NGC300" s="53"/>
      <c r="NGD300" s="48"/>
      <c r="NGE300" s="49"/>
      <c r="NGF300" s="48"/>
      <c r="NGG300" s="48"/>
      <c r="NGH300" s="53"/>
      <c r="NGI300" s="48"/>
      <c r="NGJ300" s="49"/>
      <c r="NGK300" s="48"/>
      <c r="NGL300" s="48"/>
      <c r="NGM300" s="53"/>
      <c r="NGN300" s="48"/>
      <c r="NGO300" s="49"/>
      <c r="NGP300" s="48"/>
      <c r="NGQ300" s="48"/>
      <c r="NGR300" s="53"/>
      <c r="NGS300" s="48"/>
      <c r="NGT300" s="49"/>
      <c r="NGU300" s="48"/>
      <c r="NGV300" s="48"/>
      <c r="NGW300" s="53"/>
      <c r="NGX300" s="48"/>
      <c r="NGY300" s="49"/>
      <c r="NGZ300" s="48"/>
      <c r="NHA300" s="48"/>
      <c r="NHB300" s="53"/>
      <c r="NHC300" s="48"/>
      <c r="NHD300" s="49"/>
      <c r="NHE300" s="48"/>
      <c r="NHF300" s="48"/>
      <c r="NHG300" s="53"/>
      <c r="NHH300" s="48"/>
      <c r="NHI300" s="49"/>
      <c r="NHJ300" s="48"/>
      <c r="NHK300" s="48"/>
      <c r="NHL300" s="53"/>
      <c r="NHM300" s="48"/>
      <c r="NHN300" s="49"/>
      <c r="NHO300" s="48"/>
      <c r="NHP300" s="48"/>
      <c r="NHQ300" s="53"/>
      <c r="NHR300" s="48"/>
      <c r="NHS300" s="49"/>
      <c r="NHT300" s="48"/>
      <c r="NHU300" s="48"/>
      <c r="NHV300" s="53"/>
      <c r="NHW300" s="48"/>
      <c r="NHX300" s="49"/>
      <c r="NHY300" s="48"/>
      <c r="NHZ300" s="48"/>
      <c r="NIA300" s="53"/>
      <c r="NIB300" s="48"/>
      <c r="NIC300" s="49"/>
      <c r="NID300" s="48"/>
      <c r="NIE300" s="48"/>
      <c r="NIF300" s="53"/>
      <c r="NIG300" s="48"/>
      <c r="NIH300" s="49"/>
      <c r="NII300" s="48"/>
      <c r="NIJ300" s="48"/>
      <c r="NIK300" s="53"/>
      <c r="NIL300" s="48"/>
      <c r="NIM300" s="49"/>
      <c r="NIN300" s="48"/>
      <c r="NIO300" s="48"/>
      <c r="NIP300" s="53"/>
      <c r="NIQ300" s="48"/>
      <c r="NIR300" s="49"/>
      <c r="NIS300" s="48"/>
      <c r="NIT300" s="48"/>
      <c r="NIU300" s="53"/>
      <c r="NIV300" s="48"/>
      <c r="NIW300" s="49"/>
      <c r="NIX300" s="48"/>
      <c r="NIY300" s="48"/>
      <c r="NIZ300" s="53"/>
      <c r="NJA300" s="48"/>
      <c r="NJB300" s="49"/>
      <c r="NJC300" s="48"/>
      <c r="NJD300" s="48"/>
      <c r="NJE300" s="53"/>
      <c r="NJF300" s="48"/>
      <c r="NJG300" s="49"/>
      <c r="NJH300" s="48"/>
      <c r="NJI300" s="48"/>
      <c r="NJJ300" s="53"/>
      <c r="NJK300" s="48"/>
      <c r="NJL300" s="49"/>
      <c r="NJM300" s="48"/>
      <c r="NJN300" s="48"/>
      <c r="NJO300" s="53"/>
      <c r="NJP300" s="48"/>
      <c r="NJQ300" s="49"/>
      <c r="NJR300" s="48"/>
      <c r="NJS300" s="48"/>
      <c r="NJT300" s="53"/>
      <c r="NJU300" s="48"/>
      <c r="NJV300" s="49"/>
      <c r="NJW300" s="48"/>
      <c r="NJX300" s="48"/>
      <c r="NJY300" s="53"/>
      <c r="NJZ300" s="48"/>
      <c r="NKA300" s="49"/>
      <c r="NKB300" s="48"/>
      <c r="NKC300" s="48"/>
      <c r="NKD300" s="53"/>
      <c r="NKE300" s="48"/>
      <c r="NKF300" s="49"/>
      <c r="NKG300" s="48"/>
      <c r="NKH300" s="48"/>
      <c r="NKI300" s="53"/>
      <c r="NKJ300" s="48"/>
      <c r="NKK300" s="49"/>
      <c r="NKL300" s="48"/>
      <c r="NKM300" s="48"/>
      <c r="NKN300" s="53"/>
      <c r="NKO300" s="48"/>
      <c r="NKP300" s="49"/>
      <c r="NKQ300" s="48"/>
      <c r="NKR300" s="48"/>
      <c r="NKS300" s="53"/>
      <c r="NKT300" s="48"/>
      <c r="NKU300" s="49"/>
      <c r="NKV300" s="48"/>
      <c r="NKW300" s="48"/>
      <c r="NKX300" s="53"/>
      <c r="NKY300" s="48"/>
      <c r="NKZ300" s="49"/>
      <c r="NLA300" s="48"/>
      <c r="NLB300" s="48"/>
      <c r="NLC300" s="53"/>
      <c r="NLD300" s="48"/>
      <c r="NLE300" s="49"/>
      <c r="NLF300" s="48"/>
      <c r="NLG300" s="48"/>
      <c r="NLH300" s="53"/>
      <c r="NLI300" s="48"/>
      <c r="NLJ300" s="49"/>
      <c r="NLK300" s="48"/>
      <c r="NLL300" s="48"/>
      <c r="NLM300" s="53"/>
      <c r="NLN300" s="48"/>
      <c r="NLO300" s="49"/>
      <c r="NLP300" s="48"/>
      <c r="NLQ300" s="48"/>
      <c r="NLR300" s="53"/>
      <c r="NLS300" s="48"/>
      <c r="NLT300" s="49"/>
      <c r="NLU300" s="48"/>
      <c r="NLV300" s="48"/>
      <c r="NLW300" s="53"/>
      <c r="NLX300" s="48"/>
      <c r="NLY300" s="49"/>
      <c r="NLZ300" s="48"/>
      <c r="NMA300" s="48"/>
      <c r="NMB300" s="53"/>
      <c r="NMC300" s="48"/>
      <c r="NMD300" s="49"/>
      <c r="NME300" s="48"/>
      <c r="NMF300" s="48"/>
      <c r="NMG300" s="53"/>
      <c r="NMH300" s="48"/>
      <c r="NMI300" s="49"/>
      <c r="NMJ300" s="48"/>
      <c r="NMK300" s="48"/>
      <c r="NML300" s="53"/>
      <c r="NMM300" s="48"/>
      <c r="NMN300" s="49"/>
      <c r="NMO300" s="48"/>
      <c r="NMP300" s="48"/>
      <c r="NMQ300" s="53"/>
      <c r="NMR300" s="48"/>
      <c r="NMS300" s="49"/>
      <c r="NMT300" s="48"/>
      <c r="NMU300" s="48"/>
      <c r="NMV300" s="53"/>
      <c r="NMW300" s="48"/>
      <c r="NMX300" s="49"/>
      <c r="NMY300" s="48"/>
      <c r="NMZ300" s="48"/>
      <c r="NNA300" s="53"/>
      <c r="NNB300" s="48"/>
      <c r="NNC300" s="49"/>
      <c r="NND300" s="48"/>
      <c r="NNE300" s="48"/>
      <c r="NNF300" s="53"/>
      <c r="NNG300" s="48"/>
      <c r="NNH300" s="49"/>
      <c r="NNI300" s="48"/>
      <c r="NNJ300" s="48"/>
      <c r="NNK300" s="53"/>
      <c r="NNL300" s="48"/>
      <c r="NNM300" s="49"/>
      <c r="NNN300" s="48"/>
      <c r="NNO300" s="48"/>
      <c r="NNP300" s="53"/>
      <c r="NNQ300" s="48"/>
      <c r="NNR300" s="49"/>
      <c r="NNS300" s="48"/>
      <c r="NNT300" s="48"/>
      <c r="NNU300" s="53"/>
      <c r="NNV300" s="48"/>
      <c r="NNW300" s="49"/>
      <c r="NNX300" s="48"/>
      <c r="NNY300" s="48"/>
      <c r="NNZ300" s="53"/>
      <c r="NOA300" s="48"/>
      <c r="NOB300" s="49"/>
      <c r="NOC300" s="48"/>
      <c r="NOD300" s="48"/>
      <c r="NOE300" s="53"/>
      <c r="NOF300" s="48"/>
      <c r="NOG300" s="49"/>
      <c r="NOH300" s="48"/>
      <c r="NOI300" s="48"/>
      <c r="NOJ300" s="53"/>
      <c r="NOK300" s="48"/>
      <c r="NOL300" s="49"/>
      <c r="NOM300" s="48"/>
      <c r="NON300" s="48"/>
      <c r="NOO300" s="53"/>
      <c r="NOP300" s="48"/>
      <c r="NOQ300" s="49"/>
      <c r="NOR300" s="48"/>
      <c r="NOS300" s="48"/>
      <c r="NOT300" s="53"/>
      <c r="NOU300" s="48"/>
      <c r="NOV300" s="49"/>
      <c r="NOW300" s="48"/>
      <c r="NOX300" s="48"/>
      <c r="NOY300" s="53"/>
      <c r="NOZ300" s="48"/>
      <c r="NPA300" s="49"/>
      <c r="NPB300" s="48"/>
      <c r="NPC300" s="48"/>
      <c r="NPD300" s="53"/>
      <c r="NPE300" s="48"/>
      <c r="NPF300" s="49"/>
      <c r="NPG300" s="48"/>
      <c r="NPH300" s="48"/>
      <c r="NPI300" s="53"/>
      <c r="NPJ300" s="48"/>
      <c r="NPK300" s="49"/>
      <c r="NPL300" s="48"/>
      <c r="NPM300" s="48"/>
      <c r="NPN300" s="53"/>
      <c r="NPO300" s="48"/>
      <c r="NPP300" s="49"/>
      <c r="NPQ300" s="48"/>
      <c r="NPR300" s="48"/>
      <c r="NPS300" s="53"/>
      <c r="NPT300" s="48"/>
      <c r="NPU300" s="49"/>
      <c r="NPV300" s="48"/>
      <c r="NPW300" s="48"/>
      <c r="NPX300" s="53"/>
      <c r="NPY300" s="48"/>
      <c r="NPZ300" s="49"/>
      <c r="NQA300" s="48"/>
      <c r="NQB300" s="48"/>
      <c r="NQC300" s="53"/>
      <c r="NQD300" s="48"/>
      <c r="NQE300" s="49"/>
      <c r="NQF300" s="48"/>
      <c r="NQG300" s="48"/>
      <c r="NQH300" s="53"/>
      <c r="NQI300" s="48"/>
      <c r="NQJ300" s="49"/>
      <c r="NQK300" s="48"/>
      <c r="NQL300" s="48"/>
      <c r="NQM300" s="53"/>
      <c r="NQN300" s="48"/>
      <c r="NQO300" s="49"/>
      <c r="NQP300" s="48"/>
      <c r="NQQ300" s="48"/>
      <c r="NQR300" s="53"/>
      <c r="NQS300" s="48"/>
      <c r="NQT300" s="49"/>
      <c r="NQU300" s="48"/>
      <c r="NQV300" s="48"/>
      <c r="NQW300" s="53"/>
      <c r="NQX300" s="48"/>
      <c r="NQY300" s="49"/>
      <c r="NQZ300" s="48"/>
      <c r="NRA300" s="48"/>
      <c r="NRB300" s="53"/>
      <c r="NRC300" s="48"/>
      <c r="NRD300" s="49"/>
      <c r="NRE300" s="48"/>
      <c r="NRF300" s="48"/>
      <c r="NRG300" s="53"/>
      <c r="NRH300" s="48"/>
      <c r="NRI300" s="49"/>
      <c r="NRJ300" s="48"/>
      <c r="NRK300" s="48"/>
      <c r="NRL300" s="53"/>
      <c r="NRM300" s="48"/>
      <c r="NRN300" s="49"/>
      <c r="NRO300" s="48"/>
      <c r="NRP300" s="48"/>
      <c r="NRQ300" s="53"/>
      <c r="NRR300" s="48"/>
      <c r="NRS300" s="49"/>
      <c r="NRT300" s="48"/>
      <c r="NRU300" s="48"/>
      <c r="NRV300" s="53"/>
      <c r="NRW300" s="48"/>
      <c r="NRX300" s="49"/>
      <c r="NRY300" s="48"/>
      <c r="NRZ300" s="48"/>
      <c r="NSA300" s="53"/>
      <c r="NSB300" s="48"/>
      <c r="NSC300" s="49"/>
      <c r="NSD300" s="48"/>
      <c r="NSE300" s="48"/>
      <c r="NSF300" s="53"/>
      <c r="NSG300" s="48"/>
      <c r="NSH300" s="49"/>
      <c r="NSI300" s="48"/>
      <c r="NSJ300" s="48"/>
      <c r="NSK300" s="53"/>
      <c r="NSL300" s="48"/>
      <c r="NSM300" s="49"/>
      <c r="NSN300" s="48"/>
      <c r="NSO300" s="48"/>
      <c r="NSP300" s="53"/>
      <c r="NSQ300" s="48"/>
      <c r="NSR300" s="49"/>
      <c r="NSS300" s="48"/>
      <c r="NST300" s="48"/>
      <c r="NSU300" s="53"/>
      <c r="NSV300" s="48"/>
      <c r="NSW300" s="49"/>
      <c r="NSX300" s="48"/>
      <c r="NSY300" s="48"/>
      <c r="NSZ300" s="53"/>
      <c r="NTA300" s="48"/>
      <c r="NTB300" s="49"/>
      <c r="NTC300" s="48"/>
      <c r="NTD300" s="48"/>
      <c r="NTE300" s="53"/>
      <c r="NTF300" s="48"/>
      <c r="NTG300" s="49"/>
      <c r="NTH300" s="48"/>
      <c r="NTI300" s="48"/>
      <c r="NTJ300" s="53"/>
      <c r="NTK300" s="48"/>
      <c r="NTL300" s="49"/>
      <c r="NTM300" s="48"/>
      <c r="NTN300" s="48"/>
      <c r="NTO300" s="53"/>
      <c r="NTP300" s="48"/>
      <c r="NTQ300" s="49"/>
      <c r="NTR300" s="48"/>
      <c r="NTS300" s="48"/>
      <c r="NTT300" s="53"/>
      <c r="NTU300" s="48"/>
      <c r="NTV300" s="49"/>
      <c r="NTW300" s="48"/>
      <c r="NTX300" s="48"/>
      <c r="NTY300" s="53"/>
      <c r="NTZ300" s="48"/>
      <c r="NUA300" s="49"/>
      <c r="NUB300" s="48"/>
      <c r="NUC300" s="48"/>
      <c r="NUD300" s="53"/>
      <c r="NUE300" s="48"/>
      <c r="NUF300" s="49"/>
      <c r="NUG300" s="48"/>
      <c r="NUH300" s="48"/>
      <c r="NUI300" s="53"/>
      <c r="NUJ300" s="48"/>
      <c r="NUK300" s="49"/>
      <c r="NUL300" s="48"/>
      <c r="NUM300" s="48"/>
      <c r="NUN300" s="53"/>
      <c r="NUO300" s="48"/>
      <c r="NUP300" s="49"/>
      <c r="NUQ300" s="48"/>
      <c r="NUR300" s="48"/>
      <c r="NUS300" s="53"/>
      <c r="NUT300" s="48"/>
      <c r="NUU300" s="49"/>
      <c r="NUV300" s="48"/>
      <c r="NUW300" s="48"/>
      <c r="NUX300" s="53"/>
      <c r="NUY300" s="48"/>
      <c r="NUZ300" s="49"/>
      <c r="NVA300" s="48"/>
      <c r="NVB300" s="48"/>
      <c r="NVC300" s="53"/>
      <c r="NVD300" s="48"/>
      <c r="NVE300" s="49"/>
      <c r="NVF300" s="48"/>
      <c r="NVG300" s="48"/>
      <c r="NVH300" s="53"/>
      <c r="NVI300" s="48"/>
      <c r="NVJ300" s="49"/>
      <c r="NVK300" s="48"/>
      <c r="NVL300" s="48"/>
      <c r="NVM300" s="53"/>
      <c r="NVN300" s="48"/>
      <c r="NVO300" s="49"/>
      <c r="NVP300" s="48"/>
      <c r="NVQ300" s="48"/>
      <c r="NVR300" s="53"/>
      <c r="NVS300" s="48"/>
      <c r="NVT300" s="49"/>
      <c r="NVU300" s="48"/>
      <c r="NVV300" s="48"/>
      <c r="NVW300" s="53"/>
      <c r="NVX300" s="48"/>
      <c r="NVY300" s="49"/>
      <c r="NVZ300" s="48"/>
      <c r="NWA300" s="48"/>
      <c r="NWB300" s="53"/>
      <c r="NWC300" s="48"/>
      <c r="NWD300" s="49"/>
      <c r="NWE300" s="48"/>
      <c r="NWF300" s="48"/>
      <c r="NWG300" s="53"/>
      <c r="NWH300" s="48"/>
      <c r="NWI300" s="49"/>
      <c r="NWJ300" s="48"/>
      <c r="NWK300" s="48"/>
      <c r="NWL300" s="53"/>
      <c r="NWM300" s="48"/>
      <c r="NWN300" s="49"/>
      <c r="NWO300" s="48"/>
      <c r="NWP300" s="48"/>
      <c r="NWQ300" s="53"/>
      <c r="NWR300" s="48"/>
      <c r="NWS300" s="49"/>
      <c r="NWT300" s="48"/>
      <c r="NWU300" s="48"/>
      <c r="NWV300" s="53"/>
      <c r="NWW300" s="48"/>
      <c r="NWX300" s="49"/>
      <c r="NWY300" s="48"/>
      <c r="NWZ300" s="48"/>
      <c r="NXA300" s="53"/>
      <c r="NXB300" s="48"/>
      <c r="NXC300" s="49"/>
      <c r="NXD300" s="48"/>
      <c r="NXE300" s="48"/>
      <c r="NXF300" s="53"/>
      <c r="NXG300" s="48"/>
      <c r="NXH300" s="49"/>
      <c r="NXI300" s="48"/>
      <c r="NXJ300" s="48"/>
      <c r="NXK300" s="53"/>
      <c r="NXL300" s="48"/>
      <c r="NXM300" s="49"/>
      <c r="NXN300" s="48"/>
      <c r="NXO300" s="48"/>
      <c r="NXP300" s="53"/>
      <c r="NXQ300" s="48"/>
      <c r="NXR300" s="49"/>
      <c r="NXS300" s="48"/>
      <c r="NXT300" s="48"/>
      <c r="NXU300" s="53"/>
      <c r="NXV300" s="48"/>
      <c r="NXW300" s="49"/>
      <c r="NXX300" s="48"/>
      <c r="NXY300" s="48"/>
      <c r="NXZ300" s="53"/>
      <c r="NYA300" s="48"/>
      <c r="NYB300" s="49"/>
      <c r="NYC300" s="48"/>
      <c r="NYD300" s="48"/>
      <c r="NYE300" s="53"/>
      <c r="NYF300" s="48"/>
      <c r="NYG300" s="49"/>
      <c r="NYH300" s="48"/>
      <c r="NYI300" s="48"/>
      <c r="NYJ300" s="53"/>
      <c r="NYK300" s="48"/>
      <c r="NYL300" s="49"/>
      <c r="NYM300" s="48"/>
      <c r="NYN300" s="48"/>
      <c r="NYO300" s="53"/>
      <c r="NYP300" s="48"/>
      <c r="NYQ300" s="49"/>
      <c r="NYR300" s="48"/>
      <c r="NYS300" s="48"/>
      <c r="NYT300" s="53"/>
      <c r="NYU300" s="48"/>
      <c r="NYV300" s="49"/>
      <c r="NYW300" s="48"/>
      <c r="NYX300" s="48"/>
      <c r="NYY300" s="53"/>
      <c r="NYZ300" s="48"/>
      <c r="NZA300" s="49"/>
      <c r="NZB300" s="48"/>
      <c r="NZC300" s="48"/>
      <c r="NZD300" s="53"/>
      <c r="NZE300" s="48"/>
      <c r="NZF300" s="49"/>
      <c r="NZG300" s="48"/>
      <c r="NZH300" s="48"/>
      <c r="NZI300" s="53"/>
      <c r="NZJ300" s="48"/>
      <c r="NZK300" s="49"/>
      <c r="NZL300" s="48"/>
      <c r="NZM300" s="48"/>
      <c r="NZN300" s="53"/>
      <c r="NZO300" s="48"/>
      <c r="NZP300" s="49"/>
      <c r="NZQ300" s="48"/>
      <c r="NZR300" s="48"/>
      <c r="NZS300" s="53"/>
      <c r="NZT300" s="48"/>
      <c r="NZU300" s="49"/>
      <c r="NZV300" s="48"/>
      <c r="NZW300" s="48"/>
      <c r="NZX300" s="53"/>
      <c r="NZY300" s="48"/>
      <c r="NZZ300" s="49"/>
      <c r="OAA300" s="48"/>
      <c r="OAB300" s="48"/>
      <c r="OAC300" s="53"/>
      <c r="OAD300" s="48"/>
      <c r="OAE300" s="49"/>
      <c r="OAF300" s="48"/>
      <c r="OAG300" s="48"/>
      <c r="OAH300" s="53"/>
      <c r="OAI300" s="48"/>
      <c r="OAJ300" s="49"/>
      <c r="OAK300" s="48"/>
      <c r="OAL300" s="48"/>
      <c r="OAM300" s="53"/>
      <c r="OAN300" s="48"/>
      <c r="OAO300" s="49"/>
      <c r="OAP300" s="48"/>
      <c r="OAQ300" s="48"/>
      <c r="OAR300" s="53"/>
      <c r="OAS300" s="48"/>
      <c r="OAT300" s="49"/>
      <c r="OAU300" s="48"/>
      <c r="OAV300" s="48"/>
      <c r="OAW300" s="53"/>
      <c r="OAX300" s="48"/>
      <c r="OAY300" s="49"/>
      <c r="OAZ300" s="48"/>
      <c r="OBA300" s="48"/>
      <c r="OBB300" s="53"/>
      <c r="OBC300" s="48"/>
      <c r="OBD300" s="49"/>
      <c r="OBE300" s="48"/>
      <c r="OBF300" s="48"/>
      <c r="OBG300" s="53"/>
      <c r="OBH300" s="48"/>
      <c r="OBI300" s="49"/>
      <c r="OBJ300" s="48"/>
      <c r="OBK300" s="48"/>
      <c r="OBL300" s="53"/>
      <c r="OBM300" s="48"/>
      <c r="OBN300" s="49"/>
      <c r="OBO300" s="48"/>
      <c r="OBP300" s="48"/>
      <c r="OBQ300" s="53"/>
      <c r="OBR300" s="48"/>
      <c r="OBS300" s="49"/>
      <c r="OBT300" s="48"/>
      <c r="OBU300" s="48"/>
      <c r="OBV300" s="53"/>
      <c r="OBW300" s="48"/>
      <c r="OBX300" s="49"/>
      <c r="OBY300" s="48"/>
      <c r="OBZ300" s="48"/>
      <c r="OCA300" s="53"/>
      <c r="OCB300" s="48"/>
      <c r="OCC300" s="49"/>
      <c r="OCD300" s="48"/>
      <c r="OCE300" s="48"/>
      <c r="OCF300" s="53"/>
      <c r="OCG300" s="48"/>
      <c r="OCH300" s="49"/>
      <c r="OCI300" s="48"/>
      <c r="OCJ300" s="48"/>
      <c r="OCK300" s="53"/>
      <c r="OCL300" s="48"/>
      <c r="OCM300" s="49"/>
      <c r="OCN300" s="48"/>
      <c r="OCO300" s="48"/>
      <c r="OCP300" s="53"/>
      <c r="OCQ300" s="48"/>
      <c r="OCR300" s="49"/>
      <c r="OCS300" s="48"/>
      <c r="OCT300" s="48"/>
      <c r="OCU300" s="53"/>
      <c r="OCV300" s="48"/>
      <c r="OCW300" s="49"/>
      <c r="OCX300" s="48"/>
      <c r="OCY300" s="48"/>
      <c r="OCZ300" s="53"/>
      <c r="ODA300" s="48"/>
      <c r="ODB300" s="49"/>
      <c r="ODC300" s="48"/>
      <c r="ODD300" s="48"/>
      <c r="ODE300" s="53"/>
      <c r="ODF300" s="48"/>
      <c r="ODG300" s="49"/>
      <c r="ODH300" s="48"/>
      <c r="ODI300" s="48"/>
      <c r="ODJ300" s="53"/>
      <c r="ODK300" s="48"/>
      <c r="ODL300" s="49"/>
      <c r="ODM300" s="48"/>
      <c r="ODN300" s="48"/>
      <c r="ODO300" s="53"/>
      <c r="ODP300" s="48"/>
      <c r="ODQ300" s="49"/>
      <c r="ODR300" s="48"/>
      <c r="ODS300" s="48"/>
      <c r="ODT300" s="53"/>
      <c r="ODU300" s="48"/>
      <c r="ODV300" s="49"/>
      <c r="ODW300" s="48"/>
      <c r="ODX300" s="48"/>
      <c r="ODY300" s="53"/>
      <c r="ODZ300" s="48"/>
      <c r="OEA300" s="49"/>
      <c r="OEB300" s="48"/>
      <c r="OEC300" s="48"/>
      <c r="OED300" s="53"/>
      <c r="OEE300" s="48"/>
      <c r="OEF300" s="49"/>
      <c r="OEG300" s="48"/>
      <c r="OEH300" s="48"/>
      <c r="OEI300" s="53"/>
      <c r="OEJ300" s="48"/>
      <c r="OEK300" s="49"/>
      <c r="OEL300" s="48"/>
      <c r="OEM300" s="48"/>
      <c r="OEN300" s="53"/>
      <c r="OEO300" s="48"/>
      <c r="OEP300" s="49"/>
      <c r="OEQ300" s="48"/>
      <c r="OER300" s="48"/>
      <c r="OES300" s="53"/>
      <c r="OET300" s="48"/>
      <c r="OEU300" s="49"/>
      <c r="OEV300" s="48"/>
      <c r="OEW300" s="48"/>
      <c r="OEX300" s="53"/>
      <c r="OEY300" s="48"/>
      <c r="OEZ300" s="49"/>
      <c r="OFA300" s="48"/>
      <c r="OFB300" s="48"/>
      <c r="OFC300" s="53"/>
      <c r="OFD300" s="48"/>
      <c r="OFE300" s="49"/>
      <c r="OFF300" s="48"/>
      <c r="OFG300" s="48"/>
      <c r="OFH300" s="53"/>
      <c r="OFI300" s="48"/>
      <c r="OFJ300" s="49"/>
      <c r="OFK300" s="48"/>
      <c r="OFL300" s="48"/>
      <c r="OFM300" s="53"/>
      <c r="OFN300" s="48"/>
      <c r="OFO300" s="49"/>
      <c r="OFP300" s="48"/>
      <c r="OFQ300" s="48"/>
      <c r="OFR300" s="53"/>
      <c r="OFS300" s="48"/>
      <c r="OFT300" s="49"/>
      <c r="OFU300" s="48"/>
      <c r="OFV300" s="48"/>
      <c r="OFW300" s="53"/>
      <c r="OFX300" s="48"/>
      <c r="OFY300" s="49"/>
      <c r="OFZ300" s="48"/>
      <c r="OGA300" s="48"/>
      <c r="OGB300" s="53"/>
      <c r="OGC300" s="48"/>
      <c r="OGD300" s="49"/>
      <c r="OGE300" s="48"/>
      <c r="OGF300" s="48"/>
      <c r="OGG300" s="53"/>
      <c r="OGH300" s="48"/>
      <c r="OGI300" s="49"/>
      <c r="OGJ300" s="48"/>
      <c r="OGK300" s="48"/>
      <c r="OGL300" s="53"/>
      <c r="OGM300" s="48"/>
      <c r="OGN300" s="49"/>
      <c r="OGO300" s="48"/>
      <c r="OGP300" s="48"/>
      <c r="OGQ300" s="53"/>
      <c r="OGR300" s="48"/>
      <c r="OGS300" s="49"/>
      <c r="OGT300" s="48"/>
      <c r="OGU300" s="48"/>
      <c r="OGV300" s="53"/>
      <c r="OGW300" s="48"/>
      <c r="OGX300" s="49"/>
      <c r="OGY300" s="48"/>
      <c r="OGZ300" s="48"/>
      <c r="OHA300" s="53"/>
      <c r="OHB300" s="48"/>
      <c r="OHC300" s="49"/>
      <c r="OHD300" s="48"/>
      <c r="OHE300" s="48"/>
      <c r="OHF300" s="53"/>
      <c r="OHG300" s="48"/>
      <c r="OHH300" s="49"/>
      <c r="OHI300" s="48"/>
      <c r="OHJ300" s="48"/>
      <c r="OHK300" s="53"/>
      <c r="OHL300" s="48"/>
      <c r="OHM300" s="49"/>
      <c r="OHN300" s="48"/>
      <c r="OHO300" s="48"/>
      <c r="OHP300" s="53"/>
      <c r="OHQ300" s="48"/>
      <c r="OHR300" s="49"/>
      <c r="OHS300" s="48"/>
      <c r="OHT300" s="48"/>
      <c r="OHU300" s="53"/>
      <c r="OHV300" s="48"/>
      <c r="OHW300" s="49"/>
      <c r="OHX300" s="48"/>
      <c r="OHY300" s="48"/>
      <c r="OHZ300" s="53"/>
      <c r="OIA300" s="48"/>
      <c r="OIB300" s="49"/>
      <c r="OIC300" s="48"/>
      <c r="OID300" s="48"/>
      <c r="OIE300" s="53"/>
      <c r="OIF300" s="48"/>
      <c r="OIG300" s="49"/>
      <c r="OIH300" s="48"/>
      <c r="OII300" s="48"/>
      <c r="OIJ300" s="53"/>
      <c r="OIK300" s="48"/>
      <c r="OIL300" s="49"/>
      <c r="OIM300" s="48"/>
      <c r="OIN300" s="48"/>
      <c r="OIO300" s="53"/>
      <c r="OIP300" s="48"/>
      <c r="OIQ300" s="49"/>
      <c r="OIR300" s="48"/>
      <c r="OIS300" s="48"/>
      <c r="OIT300" s="53"/>
      <c r="OIU300" s="48"/>
      <c r="OIV300" s="49"/>
      <c r="OIW300" s="48"/>
      <c r="OIX300" s="48"/>
      <c r="OIY300" s="53"/>
      <c r="OIZ300" s="48"/>
      <c r="OJA300" s="49"/>
      <c r="OJB300" s="48"/>
      <c r="OJC300" s="48"/>
      <c r="OJD300" s="53"/>
      <c r="OJE300" s="48"/>
      <c r="OJF300" s="49"/>
      <c r="OJG300" s="48"/>
      <c r="OJH300" s="48"/>
      <c r="OJI300" s="53"/>
      <c r="OJJ300" s="48"/>
      <c r="OJK300" s="49"/>
      <c r="OJL300" s="48"/>
      <c r="OJM300" s="48"/>
      <c r="OJN300" s="53"/>
      <c r="OJO300" s="48"/>
      <c r="OJP300" s="49"/>
      <c r="OJQ300" s="48"/>
      <c r="OJR300" s="48"/>
      <c r="OJS300" s="53"/>
      <c r="OJT300" s="48"/>
      <c r="OJU300" s="49"/>
      <c r="OJV300" s="48"/>
      <c r="OJW300" s="48"/>
      <c r="OJX300" s="53"/>
      <c r="OJY300" s="48"/>
      <c r="OJZ300" s="49"/>
      <c r="OKA300" s="48"/>
      <c r="OKB300" s="48"/>
      <c r="OKC300" s="53"/>
      <c r="OKD300" s="48"/>
      <c r="OKE300" s="49"/>
      <c r="OKF300" s="48"/>
      <c r="OKG300" s="48"/>
      <c r="OKH300" s="53"/>
      <c r="OKI300" s="48"/>
      <c r="OKJ300" s="49"/>
      <c r="OKK300" s="48"/>
      <c r="OKL300" s="48"/>
      <c r="OKM300" s="53"/>
      <c r="OKN300" s="48"/>
      <c r="OKO300" s="49"/>
      <c r="OKP300" s="48"/>
      <c r="OKQ300" s="48"/>
      <c r="OKR300" s="53"/>
      <c r="OKS300" s="48"/>
      <c r="OKT300" s="49"/>
      <c r="OKU300" s="48"/>
      <c r="OKV300" s="48"/>
      <c r="OKW300" s="53"/>
      <c r="OKX300" s="48"/>
      <c r="OKY300" s="49"/>
      <c r="OKZ300" s="48"/>
      <c r="OLA300" s="48"/>
      <c r="OLB300" s="53"/>
      <c r="OLC300" s="48"/>
      <c r="OLD300" s="49"/>
      <c r="OLE300" s="48"/>
      <c r="OLF300" s="48"/>
      <c r="OLG300" s="53"/>
      <c r="OLH300" s="48"/>
      <c r="OLI300" s="49"/>
      <c r="OLJ300" s="48"/>
      <c r="OLK300" s="48"/>
      <c r="OLL300" s="53"/>
      <c r="OLM300" s="48"/>
      <c r="OLN300" s="49"/>
      <c r="OLO300" s="48"/>
      <c r="OLP300" s="48"/>
      <c r="OLQ300" s="53"/>
      <c r="OLR300" s="48"/>
      <c r="OLS300" s="49"/>
      <c r="OLT300" s="48"/>
      <c r="OLU300" s="48"/>
      <c r="OLV300" s="53"/>
      <c r="OLW300" s="48"/>
      <c r="OLX300" s="49"/>
      <c r="OLY300" s="48"/>
      <c r="OLZ300" s="48"/>
      <c r="OMA300" s="53"/>
      <c r="OMB300" s="48"/>
      <c r="OMC300" s="49"/>
      <c r="OMD300" s="48"/>
      <c r="OME300" s="48"/>
      <c r="OMF300" s="53"/>
      <c r="OMG300" s="48"/>
      <c r="OMH300" s="49"/>
      <c r="OMI300" s="48"/>
      <c r="OMJ300" s="48"/>
      <c r="OMK300" s="53"/>
      <c r="OML300" s="48"/>
      <c r="OMM300" s="49"/>
      <c r="OMN300" s="48"/>
      <c r="OMO300" s="48"/>
      <c r="OMP300" s="53"/>
      <c r="OMQ300" s="48"/>
      <c r="OMR300" s="49"/>
      <c r="OMS300" s="48"/>
      <c r="OMT300" s="48"/>
      <c r="OMU300" s="53"/>
      <c r="OMV300" s="48"/>
      <c r="OMW300" s="49"/>
      <c r="OMX300" s="48"/>
      <c r="OMY300" s="48"/>
      <c r="OMZ300" s="53"/>
      <c r="ONA300" s="48"/>
      <c r="ONB300" s="49"/>
      <c r="ONC300" s="48"/>
      <c r="OND300" s="48"/>
      <c r="ONE300" s="53"/>
      <c r="ONF300" s="48"/>
      <c r="ONG300" s="49"/>
      <c r="ONH300" s="48"/>
      <c r="ONI300" s="48"/>
      <c r="ONJ300" s="53"/>
      <c r="ONK300" s="48"/>
      <c r="ONL300" s="49"/>
      <c r="ONM300" s="48"/>
      <c r="ONN300" s="48"/>
      <c r="ONO300" s="53"/>
      <c r="ONP300" s="48"/>
      <c r="ONQ300" s="49"/>
      <c r="ONR300" s="48"/>
      <c r="ONS300" s="48"/>
      <c r="ONT300" s="53"/>
      <c r="ONU300" s="48"/>
      <c r="ONV300" s="49"/>
      <c r="ONW300" s="48"/>
      <c r="ONX300" s="48"/>
      <c r="ONY300" s="53"/>
      <c r="ONZ300" s="48"/>
      <c r="OOA300" s="49"/>
      <c r="OOB300" s="48"/>
      <c r="OOC300" s="48"/>
      <c r="OOD300" s="53"/>
      <c r="OOE300" s="48"/>
      <c r="OOF300" s="49"/>
      <c r="OOG300" s="48"/>
      <c r="OOH300" s="48"/>
      <c r="OOI300" s="53"/>
      <c r="OOJ300" s="48"/>
      <c r="OOK300" s="49"/>
      <c r="OOL300" s="48"/>
      <c r="OOM300" s="48"/>
      <c r="OON300" s="53"/>
      <c r="OOO300" s="48"/>
      <c r="OOP300" s="49"/>
      <c r="OOQ300" s="48"/>
      <c r="OOR300" s="48"/>
      <c r="OOS300" s="53"/>
      <c r="OOT300" s="48"/>
      <c r="OOU300" s="49"/>
      <c r="OOV300" s="48"/>
      <c r="OOW300" s="48"/>
      <c r="OOX300" s="53"/>
      <c r="OOY300" s="48"/>
      <c r="OOZ300" s="49"/>
      <c r="OPA300" s="48"/>
      <c r="OPB300" s="48"/>
      <c r="OPC300" s="53"/>
      <c r="OPD300" s="48"/>
      <c r="OPE300" s="49"/>
      <c r="OPF300" s="48"/>
      <c r="OPG300" s="48"/>
      <c r="OPH300" s="53"/>
      <c r="OPI300" s="48"/>
      <c r="OPJ300" s="49"/>
      <c r="OPK300" s="48"/>
      <c r="OPL300" s="48"/>
      <c r="OPM300" s="53"/>
      <c r="OPN300" s="48"/>
      <c r="OPO300" s="49"/>
      <c r="OPP300" s="48"/>
      <c r="OPQ300" s="48"/>
      <c r="OPR300" s="53"/>
      <c r="OPS300" s="48"/>
      <c r="OPT300" s="49"/>
      <c r="OPU300" s="48"/>
      <c r="OPV300" s="48"/>
      <c r="OPW300" s="53"/>
      <c r="OPX300" s="48"/>
      <c r="OPY300" s="49"/>
      <c r="OPZ300" s="48"/>
      <c r="OQA300" s="48"/>
      <c r="OQB300" s="53"/>
      <c r="OQC300" s="48"/>
      <c r="OQD300" s="49"/>
      <c r="OQE300" s="48"/>
      <c r="OQF300" s="48"/>
      <c r="OQG300" s="53"/>
      <c r="OQH300" s="48"/>
      <c r="OQI300" s="49"/>
      <c r="OQJ300" s="48"/>
      <c r="OQK300" s="48"/>
      <c r="OQL300" s="53"/>
      <c r="OQM300" s="48"/>
      <c r="OQN300" s="49"/>
      <c r="OQO300" s="48"/>
      <c r="OQP300" s="48"/>
      <c r="OQQ300" s="53"/>
      <c r="OQR300" s="48"/>
      <c r="OQS300" s="49"/>
      <c r="OQT300" s="48"/>
      <c r="OQU300" s="48"/>
      <c r="OQV300" s="53"/>
      <c r="OQW300" s="48"/>
      <c r="OQX300" s="49"/>
      <c r="OQY300" s="48"/>
      <c r="OQZ300" s="48"/>
      <c r="ORA300" s="53"/>
      <c r="ORB300" s="48"/>
      <c r="ORC300" s="49"/>
      <c r="ORD300" s="48"/>
      <c r="ORE300" s="48"/>
      <c r="ORF300" s="53"/>
      <c r="ORG300" s="48"/>
      <c r="ORH300" s="49"/>
      <c r="ORI300" s="48"/>
      <c r="ORJ300" s="48"/>
      <c r="ORK300" s="53"/>
      <c r="ORL300" s="48"/>
      <c r="ORM300" s="49"/>
      <c r="ORN300" s="48"/>
      <c r="ORO300" s="48"/>
      <c r="ORP300" s="53"/>
      <c r="ORQ300" s="48"/>
      <c r="ORR300" s="49"/>
      <c r="ORS300" s="48"/>
      <c r="ORT300" s="48"/>
      <c r="ORU300" s="53"/>
      <c r="ORV300" s="48"/>
      <c r="ORW300" s="49"/>
      <c r="ORX300" s="48"/>
      <c r="ORY300" s="48"/>
      <c r="ORZ300" s="53"/>
      <c r="OSA300" s="48"/>
      <c r="OSB300" s="49"/>
      <c r="OSC300" s="48"/>
      <c r="OSD300" s="48"/>
      <c r="OSE300" s="53"/>
      <c r="OSF300" s="48"/>
      <c r="OSG300" s="49"/>
      <c r="OSH300" s="48"/>
      <c r="OSI300" s="48"/>
      <c r="OSJ300" s="53"/>
      <c r="OSK300" s="48"/>
      <c r="OSL300" s="49"/>
      <c r="OSM300" s="48"/>
      <c r="OSN300" s="48"/>
      <c r="OSO300" s="53"/>
      <c r="OSP300" s="48"/>
      <c r="OSQ300" s="49"/>
      <c r="OSR300" s="48"/>
      <c r="OSS300" s="48"/>
      <c r="OST300" s="53"/>
      <c r="OSU300" s="48"/>
      <c r="OSV300" s="49"/>
      <c r="OSW300" s="48"/>
      <c r="OSX300" s="48"/>
      <c r="OSY300" s="53"/>
      <c r="OSZ300" s="48"/>
      <c r="OTA300" s="49"/>
      <c r="OTB300" s="48"/>
      <c r="OTC300" s="48"/>
      <c r="OTD300" s="53"/>
      <c r="OTE300" s="48"/>
      <c r="OTF300" s="49"/>
      <c r="OTG300" s="48"/>
      <c r="OTH300" s="48"/>
      <c r="OTI300" s="53"/>
      <c r="OTJ300" s="48"/>
      <c r="OTK300" s="49"/>
      <c r="OTL300" s="48"/>
      <c r="OTM300" s="48"/>
      <c r="OTN300" s="53"/>
      <c r="OTO300" s="48"/>
      <c r="OTP300" s="49"/>
      <c r="OTQ300" s="48"/>
      <c r="OTR300" s="48"/>
      <c r="OTS300" s="53"/>
      <c r="OTT300" s="48"/>
      <c r="OTU300" s="49"/>
      <c r="OTV300" s="48"/>
      <c r="OTW300" s="48"/>
      <c r="OTX300" s="53"/>
      <c r="OTY300" s="48"/>
      <c r="OTZ300" s="49"/>
      <c r="OUA300" s="48"/>
      <c r="OUB300" s="48"/>
      <c r="OUC300" s="53"/>
      <c r="OUD300" s="48"/>
      <c r="OUE300" s="49"/>
      <c r="OUF300" s="48"/>
      <c r="OUG300" s="48"/>
      <c r="OUH300" s="53"/>
      <c r="OUI300" s="48"/>
      <c r="OUJ300" s="49"/>
      <c r="OUK300" s="48"/>
      <c r="OUL300" s="48"/>
      <c r="OUM300" s="53"/>
      <c r="OUN300" s="48"/>
      <c r="OUO300" s="49"/>
      <c r="OUP300" s="48"/>
      <c r="OUQ300" s="48"/>
      <c r="OUR300" s="53"/>
      <c r="OUS300" s="48"/>
      <c r="OUT300" s="49"/>
      <c r="OUU300" s="48"/>
      <c r="OUV300" s="48"/>
      <c r="OUW300" s="53"/>
      <c r="OUX300" s="48"/>
      <c r="OUY300" s="49"/>
      <c r="OUZ300" s="48"/>
      <c r="OVA300" s="48"/>
      <c r="OVB300" s="53"/>
      <c r="OVC300" s="48"/>
      <c r="OVD300" s="49"/>
      <c r="OVE300" s="48"/>
      <c r="OVF300" s="48"/>
      <c r="OVG300" s="53"/>
      <c r="OVH300" s="48"/>
      <c r="OVI300" s="49"/>
      <c r="OVJ300" s="48"/>
      <c r="OVK300" s="48"/>
      <c r="OVL300" s="53"/>
      <c r="OVM300" s="48"/>
      <c r="OVN300" s="49"/>
      <c r="OVO300" s="48"/>
      <c r="OVP300" s="48"/>
      <c r="OVQ300" s="53"/>
      <c r="OVR300" s="48"/>
      <c r="OVS300" s="49"/>
      <c r="OVT300" s="48"/>
      <c r="OVU300" s="48"/>
      <c r="OVV300" s="53"/>
      <c r="OVW300" s="48"/>
      <c r="OVX300" s="49"/>
      <c r="OVY300" s="48"/>
      <c r="OVZ300" s="48"/>
      <c r="OWA300" s="53"/>
      <c r="OWB300" s="48"/>
      <c r="OWC300" s="49"/>
      <c r="OWD300" s="48"/>
      <c r="OWE300" s="48"/>
      <c r="OWF300" s="53"/>
      <c r="OWG300" s="48"/>
      <c r="OWH300" s="49"/>
      <c r="OWI300" s="48"/>
      <c r="OWJ300" s="48"/>
      <c r="OWK300" s="53"/>
      <c r="OWL300" s="48"/>
      <c r="OWM300" s="49"/>
      <c r="OWN300" s="48"/>
      <c r="OWO300" s="48"/>
      <c r="OWP300" s="53"/>
      <c r="OWQ300" s="48"/>
      <c r="OWR300" s="49"/>
      <c r="OWS300" s="48"/>
      <c r="OWT300" s="48"/>
      <c r="OWU300" s="53"/>
      <c r="OWV300" s="48"/>
      <c r="OWW300" s="49"/>
      <c r="OWX300" s="48"/>
      <c r="OWY300" s="48"/>
      <c r="OWZ300" s="53"/>
      <c r="OXA300" s="48"/>
      <c r="OXB300" s="49"/>
      <c r="OXC300" s="48"/>
      <c r="OXD300" s="48"/>
      <c r="OXE300" s="53"/>
      <c r="OXF300" s="48"/>
      <c r="OXG300" s="49"/>
      <c r="OXH300" s="48"/>
      <c r="OXI300" s="48"/>
      <c r="OXJ300" s="53"/>
      <c r="OXK300" s="48"/>
      <c r="OXL300" s="49"/>
      <c r="OXM300" s="48"/>
      <c r="OXN300" s="48"/>
      <c r="OXO300" s="53"/>
      <c r="OXP300" s="48"/>
      <c r="OXQ300" s="49"/>
      <c r="OXR300" s="48"/>
      <c r="OXS300" s="48"/>
      <c r="OXT300" s="53"/>
      <c r="OXU300" s="48"/>
      <c r="OXV300" s="49"/>
      <c r="OXW300" s="48"/>
      <c r="OXX300" s="48"/>
      <c r="OXY300" s="53"/>
      <c r="OXZ300" s="48"/>
      <c r="OYA300" s="49"/>
      <c r="OYB300" s="48"/>
      <c r="OYC300" s="48"/>
      <c r="OYD300" s="53"/>
      <c r="OYE300" s="48"/>
      <c r="OYF300" s="49"/>
      <c r="OYG300" s="48"/>
      <c r="OYH300" s="48"/>
      <c r="OYI300" s="53"/>
      <c r="OYJ300" s="48"/>
      <c r="OYK300" s="49"/>
      <c r="OYL300" s="48"/>
      <c r="OYM300" s="48"/>
      <c r="OYN300" s="53"/>
      <c r="OYO300" s="48"/>
      <c r="OYP300" s="49"/>
      <c r="OYQ300" s="48"/>
      <c r="OYR300" s="48"/>
      <c r="OYS300" s="53"/>
      <c r="OYT300" s="48"/>
      <c r="OYU300" s="49"/>
      <c r="OYV300" s="48"/>
      <c r="OYW300" s="48"/>
      <c r="OYX300" s="53"/>
      <c r="OYY300" s="48"/>
      <c r="OYZ300" s="49"/>
      <c r="OZA300" s="48"/>
      <c r="OZB300" s="48"/>
      <c r="OZC300" s="53"/>
      <c r="OZD300" s="48"/>
      <c r="OZE300" s="49"/>
      <c r="OZF300" s="48"/>
      <c r="OZG300" s="48"/>
      <c r="OZH300" s="53"/>
      <c r="OZI300" s="48"/>
      <c r="OZJ300" s="49"/>
      <c r="OZK300" s="48"/>
      <c r="OZL300" s="48"/>
      <c r="OZM300" s="53"/>
      <c r="OZN300" s="48"/>
      <c r="OZO300" s="49"/>
      <c r="OZP300" s="48"/>
      <c r="OZQ300" s="48"/>
      <c r="OZR300" s="53"/>
      <c r="OZS300" s="48"/>
      <c r="OZT300" s="49"/>
      <c r="OZU300" s="48"/>
      <c r="OZV300" s="48"/>
      <c r="OZW300" s="53"/>
      <c r="OZX300" s="48"/>
      <c r="OZY300" s="49"/>
      <c r="OZZ300" s="48"/>
      <c r="PAA300" s="48"/>
      <c r="PAB300" s="53"/>
      <c r="PAC300" s="48"/>
      <c r="PAD300" s="49"/>
      <c r="PAE300" s="48"/>
      <c r="PAF300" s="48"/>
      <c r="PAG300" s="53"/>
      <c r="PAH300" s="48"/>
      <c r="PAI300" s="49"/>
      <c r="PAJ300" s="48"/>
      <c r="PAK300" s="48"/>
      <c r="PAL300" s="53"/>
      <c r="PAM300" s="48"/>
      <c r="PAN300" s="49"/>
      <c r="PAO300" s="48"/>
      <c r="PAP300" s="48"/>
      <c r="PAQ300" s="53"/>
      <c r="PAR300" s="48"/>
      <c r="PAS300" s="49"/>
      <c r="PAT300" s="48"/>
      <c r="PAU300" s="48"/>
      <c r="PAV300" s="53"/>
      <c r="PAW300" s="48"/>
      <c r="PAX300" s="49"/>
      <c r="PAY300" s="48"/>
      <c r="PAZ300" s="48"/>
      <c r="PBA300" s="53"/>
      <c r="PBB300" s="48"/>
      <c r="PBC300" s="49"/>
      <c r="PBD300" s="48"/>
      <c r="PBE300" s="48"/>
      <c r="PBF300" s="53"/>
      <c r="PBG300" s="48"/>
      <c r="PBH300" s="49"/>
      <c r="PBI300" s="48"/>
      <c r="PBJ300" s="48"/>
      <c r="PBK300" s="53"/>
      <c r="PBL300" s="48"/>
      <c r="PBM300" s="49"/>
      <c r="PBN300" s="48"/>
      <c r="PBO300" s="48"/>
      <c r="PBP300" s="53"/>
      <c r="PBQ300" s="48"/>
      <c r="PBR300" s="49"/>
      <c r="PBS300" s="48"/>
      <c r="PBT300" s="48"/>
      <c r="PBU300" s="53"/>
      <c r="PBV300" s="48"/>
      <c r="PBW300" s="49"/>
      <c r="PBX300" s="48"/>
      <c r="PBY300" s="48"/>
      <c r="PBZ300" s="53"/>
      <c r="PCA300" s="48"/>
      <c r="PCB300" s="49"/>
      <c r="PCC300" s="48"/>
      <c r="PCD300" s="48"/>
      <c r="PCE300" s="53"/>
      <c r="PCF300" s="48"/>
      <c r="PCG300" s="49"/>
      <c r="PCH300" s="48"/>
      <c r="PCI300" s="48"/>
      <c r="PCJ300" s="53"/>
      <c r="PCK300" s="48"/>
      <c r="PCL300" s="49"/>
      <c r="PCM300" s="48"/>
      <c r="PCN300" s="48"/>
      <c r="PCO300" s="53"/>
      <c r="PCP300" s="48"/>
      <c r="PCQ300" s="49"/>
      <c r="PCR300" s="48"/>
      <c r="PCS300" s="48"/>
      <c r="PCT300" s="53"/>
      <c r="PCU300" s="48"/>
      <c r="PCV300" s="49"/>
      <c r="PCW300" s="48"/>
      <c r="PCX300" s="48"/>
      <c r="PCY300" s="53"/>
      <c r="PCZ300" s="48"/>
      <c r="PDA300" s="49"/>
      <c r="PDB300" s="48"/>
      <c r="PDC300" s="48"/>
      <c r="PDD300" s="53"/>
      <c r="PDE300" s="48"/>
      <c r="PDF300" s="49"/>
      <c r="PDG300" s="48"/>
      <c r="PDH300" s="48"/>
      <c r="PDI300" s="53"/>
      <c r="PDJ300" s="48"/>
      <c r="PDK300" s="49"/>
      <c r="PDL300" s="48"/>
      <c r="PDM300" s="48"/>
      <c r="PDN300" s="53"/>
      <c r="PDO300" s="48"/>
      <c r="PDP300" s="49"/>
      <c r="PDQ300" s="48"/>
      <c r="PDR300" s="48"/>
      <c r="PDS300" s="53"/>
      <c r="PDT300" s="48"/>
      <c r="PDU300" s="49"/>
      <c r="PDV300" s="48"/>
      <c r="PDW300" s="48"/>
      <c r="PDX300" s="53"/>
      <c r="PDY300" s="48"/>
      <c r="PDZ300" s="49"/>
      <c r="PEA300" s="48"/>
      <c r="PEB300" s="48"/>
      <c r="PEC300" s="53"/>
      <c r="PED300" s="48"/>
      <c r="PEE300" s="49"/>
      <c r="PEF300" s="48"/>
      <c r="PEG300" s="48"/>
      <c r="PEH300" s="53"/>
      <c r="PEI300" s="48"/>
      <c r="PEJ300" s="49"/>
      <c r="PEK300" s="48"/>
      <c r="PEL300" s="48"/>
      <c r="PEM300" s="53"/>
      <c r="PEN300" s="48"/>
      <c r="PEO300" s="49"/>
      <c r="PEP300" s="48"/>
      <c r="PEQ300" s="48"/>
      <c r="PER300" s="53"/>
      <c r="PES300" s="48"/>
      <c r="PET300" s="49"/>
      <c r="PEU300" s="48"/>
      <c r="PEV300" s="48"/>
      <c r="PEW300" s="53"/>
      <c r="PEX300" s="48"/>
      <c r="PEY300" s="49"/>
      <c r="PEZ300" s="48"/>
      <c r="PFA300" s="48"/>
      <c r="PFB300" s="53"/>
      <c r="PFC300" s="48"/>
      <c r="PFD300" s="49"/>
      <c r="PFE300" s="48"/>
      <c r="PFF300" s="48"/>
      <c r="PFG300" s="53"/>
      <c r="PFH300" s="48"/>
      <c r="PFI300" s="49"/>
      <c r="PFJ300" s="48"/>
      <c r="PFK300" s="48"/>
      <c r="PFL300" s="53"/>
      <c r="PFM300" s="48"/>
      <c r="PFN300" s="49"/>
      <c r="PFO300" s="48"/>
      <c r="PFP300" s="48"/>
      <c r="PFQ300" s="53"/>
      <c r="PFR300" s="48"/>
      <c r="PFS300" s="49"/>
      <c r="PFT300" s="48"/>
      <c r="PFU300" s="48"/>
      <c r="PFV300" s="53"/>
      <c r="PFW300" s="48"/>
      <c r="PFX300" s="49"/>
      <c r="PFY300" s="48"/>
      <c r="PFZ300" s="48"/>
      <c r="PGA300" s="53"/>
      <c r="PGB300" s="48"/>
      <c r="PGC300" s="49"/>
      <c r="PGD300" s="48"/>
      <c r="PGE300" s="48"/>
      <c r="PGF300" s="53"/>
      <c r="PGG300" s="48"/>
      <c r="PGH300" s="49"/>
      <c r="PGI300" s="48"/>
      <c r="PGJ300" s="48"/>
      <c r="PGK300" s="53"/>
      <c r="PGL300" s="48"/>
      <c r="PGM300" s="49"/>
      <c r="PGN300" s="48"/>
      <c r="PGO300" s="48"/>
      <c r="PGP300" s="53"/>
      <c r="PGQ300" s="48"/>
      <c r="PGR300" s="49"/>
      <c r="PGS300" s="48"/>
      <c r="PGT300" s="48"/>
      <c r="PGU300" s="53"/>
      <c r="PGV300" s="48"/>
      <c r="PGW300" s="49"/>
      <c r="PGX300" s="48"/>
      <c r="PGY300" s="48"/>
      <c r="PGZ300" s="53"/>
      <c r="PHA300" s="48"/>
      <c r="PHB300" s="49"/>
      <c r="PHC300" s="48"/>
      <c r="PHD300" s="48"/>
      <c r="PHE300" s="53"/>
      <c r="PHF300" s="48"/>
      <c r="PHG300" s="49"/>
      <c r="PHH300" s="48"/>
      <c r="PHI300" s="48"/>
      <c r="PHJ300" s="53"/>
      <c r="PHK300" s="48"/>
      <c r="PHL300" s="49"/>
      <c r="PHM300" s="48"/>
      <c r="PHN300" s="48"/>
      <c r="PHO300" s="53"/>
      <c r="PHP300" s="48"/>
      <c r="PHQ300" s="49"/>
      <c r="PHR300" s="48"/>
      <c r="PHS300" s="48"/>
      <c r="PHT300" s="53"/>
      <c r="PHU300" s="48"/>
      <c r="PHV300" s="49"/>
      <c r="PHW300" s="48"/>
      <c r="PHX300" s="48"/>
      <c r="PHY300" s="53"/>
      <c r="PHZ300" s="48"/>
      <c r="PIA300" s="49"/>
      <c r="PIB300" s="48"/>
      <c r="PIC300" s="48"/>
      <c r="PID300" s="53"/>
      <c r="PIE300" s="48"/>
      <c r="PIF300" s="49"/>
      <c r="PIG300" s="48"/>
      <c r="PIH300" s="48"/>
      <c r="PII300" s="53"/>
      <c r="PIJ300" s="48"/>
      <c r="PIK300" s="49"/>
      <c r="PIL300" s="48"/>
      <c r="PIM300" s="48"/>
      <c r="PIN300" s="53"/>
      <c r="PIO300" s="48"/>
      <c r="PIP300" s="49"/>
      <c r="PIQ300" s="48"/>
      <c r="PIR300" s="48"/>
      <c r="PIS300" s="53"/>
      <c r="PIT300" s="48"/>
      <c r="PIU300" s="49"/>
      <c r="PIV300" s="48"/>
      <c r="PIW300" s="48"/>
      <c r="PIX300" s="53"/>
      <c r="PIY300" s="48"/>
      <c r="PIZ300" s="49"/>
      <c r="PJA300" s="48"/>
      <c r="PJB300" s="48"/>
      <c r="PJC300" s="53"/>
      <c r="PJD300" s="48"/>
      <c r="PJE300" s="49"/>
      <c r="PJF300" s="48"/>
      <c r="PJG300" s="48"/>
      <c r="PJH300" s="53"/>
      <c r="PJI300" s="48"/>
      <c r="PJJ300" s="49"/>
      <c r="PJK300" s="48"/>
      <c r="PJL300" s="48"/>
      <c r="PJM300" s="53"/>
      <c r="PJN300" s="48"/>
      <c r="PJO300" s="49"/>
      <c r="PJP300" s="48"/>
      <c r="PJQ300" s="48"/>
      <c r="PJR300" s="53"/>
      <c r="PJS300" s="48"/>
      <c r="PJT300" s="49"/>
      <c r="PJU300" s="48"/>
      <c r="PJV300" s="48"/>
      <c r="PJW300" s="53"/>
      <c r="PJX300" s="48"/>
      <c r="PJY300" s="49"/>
      <c r="PJZ300" s="48"/>
      <c r="PKA300" s="48"/>
      <c r="PKB300" s="53"/>
      <c r="PKC300" s="48"/>
      <c r="PKD300" s="49"/>
      <c r="PKE300" s="48"/>
      <c r="PKF300" s="48"/>
      <c r="PKG300" s="53"/>
      <c r="PKH300" s="48"/>
      <c r="PKI300" s="49"/>
      <c r="PKJ300" s="48"/>
      <c r="PKK300" s="48"/>
      <c r="PKL300" s="53"/>
      <c r="PKM300" s="48"/>
      <c r="PKN300" s="49"/>
      <c r="PKO300" s="48"/>
      <c r="PKP300" s="48"/>
      <c r="PKQ300" s="53"/>
      <c r="PKR300" s="48"/>
      <c r="PKS300" s="49"/>
      <c r="PKT300" s="48"/>
      <c r="PKU300" s="48"/>
      <c r="PKV300" s="53"/>
      <c r="PKW300" s="48"/>
      <c r="PKX300" s="49"/>
      <c r="PKY300" s="48"/>
      <c r="PKZ300" s="48"/>
      <c r="PLA300" s="53"/>
      <c r="PLB300" s="48"/>
      <c r="PLC300" s="49"/>
      <c r="PLD300" s="48"/>
      <c r="PLE300" s="48"/>
      <c r="PLF300" s="53"/>
      <c r="PLG300" s="48"/>
      <c r="PLH300" s="49"/>
      <c r="PLI300" s="48"/>
      <c r="PLJ300" s="48"/>
      <c r="PLK300" s="53"/>
      <c r="PLL300" s="48"/>
      <c r="PLM300" s="49"/>
      <c r="PLN300" s="48"/>
      <c r="PLO300" s="48"/>
      <c r="PLP300" s="53"/>
      <c r="PLQ300" s="48"/>
      <c r="PLR300" s="49"/>
      <c r="PLS300" s="48"/>
      <c r="PLT300" s="48"/>
      <c r="PLU300" s="53"/>
      <c r="PLV300" s="48"/>
      <c r="PLW300" s="49"/>
      <c r="PLX300" s="48"/>
      <c r="PLY300" s="48"/>
      <c r="PLZ300" s="53"/>
      <c r="PMA300" s="48"/>
      <c r="PMB300" s="49"/>
      <c r="PMC300" s="48"/>
      <c r="PMD300" s="48"/>
      <c r="PME300" s="53"/>
      <c r="PMF300" s="48"/>
      <c r="PMG300" s="49"/>
      <c r="PMH300" s="48"/>
      <c r="PMI300" s="48"/>
      <c r="PMJ300" s="53"/>
      <c r="PMK300" s="48"/>
      <c r="PML300" s="49"/>
      <c r="PMM300" s="48"/>
      <c r="PMN300" s="48"/>
      <c r="PMO300" s="53"/>
      <c r="PMP300" s="48"/>
      <c r="PMQ300" s="49"/>
      <c r="PMR300" s="48"/>
      <c r="PMS300" s="48"/>
      <c r="PMT300" s="53"/>
      <c r="PMU300" s="48"/>
      <c r="PMV300" s="49"/>
      <c r="PMW300" s="48"/>
      <c r="PMX300" s="48"/>
      <c r="PMY300" s="53"/>
      <c r="PMZ300" s="48"/>
      <c r="PNA300" s="49"/>
      <c r="PNB300" s="48"/>
      <c r="PNC300" s="48"/>
      <c r="PND300" s="53"/>
      <c r="PNE300" s="48"/>
      <c r="PNF300" s="49"/>
      <c r="PNG300" s="48"/>
      <c r="PNH300" s="48"/>
      <c r="PNI300" s="53"/>
      <c r="PNJ300" s="48"/>
      <c r="PNK300" s="49"/>
      <c r="PNL300" s="48"/>
      <c r="PNM300" s="48"/>
      <c r="PNN300" s="53"/>
      <c r="PNO300" s="48"/>
      <c r="PNP300" s="49"/>
      <c r="PNQ300" s="48"/>
      <c r="PNR300" s="48"/>
      <c r="PNS300" s="53"/>
      <c r="PNT300" s="48"/>
      <c r="PNU300" s="49"/>
      <c r="PNV300" s="48"/>
      <c r="PNW300" s="48"/>
      <c r="PNX300" s="53"/>
      <c r="PNY300" s="48"/>
      <c r="PNZ300" s="49"/>
      <c r="POA300" s="48"/>
      <c r="POB300" s="48"/>
      <c r="POC300" s="53"/>
      <c r="POD300" s="48"/>
      <c r="POE300" s="49"/>
      <c r="POF300" s="48"/>
      <c r="POG300" s="48"/>
      <c r="POH300" s="53"/>
      <c r="POI300" s="48"/>
      <c r="POJ300" s="49"/>
      <c r="POK300" s="48"/>
      <c r="POL300" s="48"/>
      <c r="POM300" s="53"/>
      <c r="PON300" s="48"/>
      <c r="POO300" s="49"/>
      <c r="POP300" s="48"/>
      <c r="POQ300" s="48"/>
      <c r="POR300" s="53"/>
      <c r="POS300" s="48"/>
      <c r="POT300" s="49"/>
      <c r="POU300" s="48"/>
      <c r="POV300" s="48"/>
      <c r="POW300" s="53"/>
      <c r="POX300" s="48"/>
      <c r="POY300" s="49"/>
      <c r="POZ300" s="48"/>
      <c r="PPA300" s="48"/>
      <c r="PPB300" s="53"/>
      <c r="PPC300" s="48"/>
      <c r="PPD300" s="49"/>
      <c r="PPE300" s="48"/>
      <c r="PPF300" s="48"/>
      <c r="PPG300" s="53"/>
      <c r="PPH300" s="48"/>
      <c r="PPI300" s="49"/>
      <c r="PPJ300" s="48"/>
      <c r="PPK300" s="48"/>
      <c r="PPL300" s="53"/>
      <c r="PPM300" s="48"/>
      <c r="PPN300" s="49"/>
      <c r="PPO300" s="48"/>
      <c r="PPP300" s="48"/>
      <c r="PPQ300" s="53"/>
      <c r="PPR300" s="48"/>
      <c r="PPS300" s="49"/>
      <c r="PPT300" s="48"/>
      <c r="PPU300" s="48"/>
      <c r="PPV300" s="53"/>
      <c r="PPW300" s="48"/>
      <c r="PPX300" s="49"/>
      <c r="PPY300" s="48"/>
      <c r="PPZ300" s="48"/>
      <c r="PQA300" s="53"/>
      <c r="PQB300" s="48"/>
      <c r="PQC300" s="49"/>
      <c r="PQD300" s="48"/>
      <c r="PQE300" s="48"/>
      <c r="PQF300" s="53"/>
      <c r="PQG300" s="48"/>
      <c r="PQH300" s="49"/>
      <c r="PQI300" s="48"/>
      <c r="PQJ300" s="48"/>
      <c r="PQK300" s="53"/>
      <c r="PQL300" s="48"/>
      <c r="PQM300" s="49"/>
      <c r="PQN300" s="48"/>
      <c r="PQO300" s="48"/>
      <c r="PQP300" s="53"/>
      <c r="PQQ300" s="48"/>
      <c r="PQR300" s="49"/>
      <c r="PQS300" s="48"/>
      <c r="PQT300" s="48"/>
      <c r="PQU300" s="53"/>
      <c r="PQV300" s="48"/>
      <c r="PQW300" s="49"/>
      <c r="PQX300" s="48"/>
      <c r="PQY300" s="48"/>
      <c r="PQZ300" s="53"/>
      <c r="PRA300" s="48"/>
      <c r="PRB300" s="49"/>
      <c r="PRC300" s="48"/>
      <c r="PRD300" s="48"/>
      <c r="PRE300" s="53"/>
      <c r="PRF300" s="48"/>
      <c r="PRG300" s="49"/>
      <c r="PRH300" s="48"/>
      <c r="PRI300" s="48"/>
      <c r="PRJ300" s="53"/>
      <c r="PRK300" s="48"/>
      <c r="PRL300" s="49"/>
      <c r="PRM300" s="48"/>
      <c r="PRN300" s="48"/>
      <c r="PRO300" s="53"/>
      <c r="PRP300" s="48"/>
      <c r="PRQ300" s="49"/>
      <c r="PRR300" s="48"/>
      <c r="PRS300" s="48"/>
      <c r="PRT300" s="53"/>
      <c r="PRU300" s="48"/>
      <c r="PRV300" s="49"/>
      <c r="PRW300" s="48"/>
      <c r="PRX300" s="48"/>
      <c r="PRY300" s="53"/>
      <c r="PRZ300" s="48"/>
      <c r="PSA300" s="49"/>
      <c r="PSB300" s="48"/>
      <c r="PSC300" s="48"/>
      <c r="PSD300" s="53"/>
      <c r="PSE300" s="48"/>
      <c r="PSF300" s="49"/>
      <c r="PSG300" s="48"/>
      <c r="PSH300" s="48"/>
      <c r="PSI300" s="53"/>
      <c r="PSJ300" s="48"/>
      <c r="PSK300" s="49"/>
      <c r="PSL300" s="48"/>
      <c r="PSM300" s="48"/>
      <c r="PSN300" s="53"/>
      <c r="PSO300" s="48"/>
      <c r="PSP300" s="49"/>
      <c r="PSQ300" s="48"/>
      <c r="PSR300" s="48"/>
      <c r="PSS300" s="53"/>
      <c r="PST300" s="48"/>
      <c r="PSU300" s="49"/>
      <c r="PSV300" s="48"/>
      <c r="PSW300" s="48"/>
      <c r="PSX300" s="53"/>
      <c r="PSY300" s="48"/>
      <c r="PSZ300" s="49"/>
      <c r="PTA300" s="48"/>
      <c r="PTB300" s="48"/>
      <c r="PTC300" s="53"/>
      <c r="PTD300" s="48"/>
      <c r="PTE300" s="49"/>
      <c r="PTF300" s="48"/>
      <c r="PTG300" s="48"/>
      <c r="PTH300" s="53"/>
      <c r="PTI300" s="48"/>
      <c r="PTJ300" s="49"/>
      <c r="PTK300" s="48"/>
      <c r="PTL300" s="48"/>
      <c r="PTM300" s="53"/>
      <c r="PTN300" s="48"/>
      <c r="PTO300" s="49"/>
      <c r="PTP300" s="48"/>
      <c r="PTQ300" s="48"/>
      <c r="PTR300" s="53"/>
      <c r="PTS300" s="48"/>
      <c r="PTT300" s="49"/>
      <c r="PTU300" s="48"/>
      <c r="PTV300" s="48"/>
      <c r="PTW300" s="53"/>
      <c r="PTX300" s="48"/>
      <c r="PTY300" s="49"/>
      <c r="PTZ300" s="48"/>
      <c r="PUA300" s="48"/>
      <c r="PUB300" s="53"/>
      <c r="PUC300" s="48"/>
      <c r="PUD300" s="49"/>
      <c r="PUE300" s="48"/>
      <c r="PUF300" s="48"/>
      <c r="PUG300" s="53"/>
      <c r="PUH300" s="48"/>
      <c r="PUI300" s="49"/>
      <c r="PUJ300" s="48"/>
      <c r="PUK300" s="48"/>
      <c r="PUL300" s="53"/>
      <c r="PUM300" s="48"/>
      <c r="PUN300" s="49"/>
      <c r="PUO300" s="48"/>
      <c r="PUP300" s="48"/>
      <c r="PUQ300" s="53"/>
      <c r="PUR300" s="48"/>
      <c r="PUS300" s="49"/>
      <c r="PUT300" s="48"/>
      <c r="PUU300" s="48"/>
      <c r="PUV300" s="53"/>
      <c r="PUW300" s="48"/>
      <c r="PUX300" s="49"/>
      <c r="PUY300" s="48"/>
      <c r="PUZ300" s="48"/>
      <c r="PVA300" s="53"/>
      <c r="PVB300" s="48"/>
      <c r="PVC300" s="49"/>
      <c r="PVD300" s="48"/>
      <c r="PVE300" s="48"/>
      <c r="PVF300" s="53"/>
      <c r="PVG300" s="48"/>
      <c r="PVH300" s="49"/>
      <c r="PVI300" s="48"/>
      <c r="PVJ300" s="48"/>
      <c r="PVK300" s="53"/>
      <c r="PVL300" s="48"/>
      <c r="PVM300" s="49"/>
      <c r="PVN300" s="48"/>
      <c r="PVO300" s="48"/>
      <c r="PVP300" s="53"/>
      <c r="PVQ300" s="48"/>
      <c r="PVR300" s="49"/>
      <c r="PVS300" s="48"/>
      <c r="PVT300" s="48"/>
      <c r="PVU300" s="53"/>
      <c r="PVV300" s="48"/>
      <c r="PVW300" s="49"/>
      <c r="PVX300" s="48"/>
      <c r="PVY300" s="48"/>
      <c r="PVZ300" s="53"/>
      <c r="PWA300" s="48"/>
      <c r="PWB300" s="49"/>
      <c r="PWC300" s="48"/>
      <c r="PWD300" s="48"/>
      <c r="PWE300" s="53"/>
      <c r="PWF300" s="48"/>
      <c r="PWG300" s="49"/>
      <c r="PWH300" s="48"/>
      <c r="PWI300" s="48"/>
      <c r="PWJ300" s="53"/>
      <c r="PWK300" s="48"/>
      <c r="PWL300" s="49"/>
      <c r="PWM300" s="48"/>
      <c r="PWN300" s="48"/>
      <c r="PWO300" s="53"/>
      <c r="PWP300" s="48"/>
      <c r="PWQ300" s="49"/>
      <c r="PWR300" s="48"/>
      <c r="PWS300" s="48"/>
      <c r="PWT300" s="53"/>
      <c r="PWU300" s="48"/>
      <c r="PWV300" s="49"/>
      <c r="PWW300" s="48"/>
      <c r="PWX300" s="48"/>
      <c r="PWY300" s="53"/>
      <c r="PWZ300" s="48"/>
      <c r="PXA300" s="49"/>
      <c r="PXB300" s="48"/>
      <c r="PXC300" s="48"/>
      <c r="PXD300" s="53"/>
      <c r="PXE300" s="48"/>
      <c r="PXF300" s="49"/>
      <c r="PXG300" s="48"/>
      <c r="PXH300" s="48"/>
      <c r="PXI300" s="53"/>
      <c r="PXJ300" s="48"/>
      <c r="PXK300" s="49"/>
      <c r="PXL300" s="48"/>
      <c r="PXM300" s="48"/>
      <c r="PXN300" s="53"/>
      <c r="PXO300" s="48"/>
      <c r="PXP300" s="49"/>
      <c r="PXQ300" s="48"/>
      <c r="PXR300" s="48"/>
      <c r="PXS300" s="53"/>
      <c r="PXT300" s="48"/>
      <c r="PXU300" s="49"/>
      <c r="PXV300" s="48"/>
      <c r="PXW300" s="48"/>
      <c r="PXX300" s="53"/>
      <c r="PXY300" s="48"/>
      <c r="PXZ300" s="49"/>
      <c r="PYA300" s="48"/>
      <c r="PYB300" s="48"/>
      <c r="PYC300" s="53"/>
      <c r="PYD300" s="48"/>
      <c r="PYE300" s="49"/>
      <c r="PYF300" s="48"/>
      <c r="PYG300" s="48"/>
      <c r="PYH300" s="53"/>
      <c r="PYI300" s="48"/>
      <c r="PYJ300" s="49"/>
      <c r="PYK300" s="48"/>
      <c r="PYL300" s="48"/>
      <c r="PYM300" s="53"/>
      <c r="PYN300" s="48"/>
      <c r="PYO300" s="49"/>
      <c r="PYP300" s="48"/>
      <c r="PYQ300" s="48"/>
      <c r="PYR300" s="53"/>
      <c r="PYS300" s="48"/>
      <c r="PYT300" s="49"/>
      <c r="PYU300" s="48"/>
      <c r="PYV300" s="48"/>
      <c r="PYW300" s="53"/>
      <c r="PYX300" s="48"/>
      <c r="PYY300" s="49"/>
      <c r="PYZ300" s="48"/>
      <c r="PZA300" s="48"/>
      <c r="PZB300" s="53"/>
      <c r="PZC300" s="48"/>
      <c r="PZD300" s="49"/>
      <c r="PZE300" s="48"/>
      <c r="PZF300" s="48"/>
      <c r="PZG300" s="53"/>
      <c r="PZH300" s="48"/>
      <c r="PZI300" s="49"/>
      <c r="PZJ300" s="48"/>
      <c r="PZK300" s="48"/>
      <c r="PZL300" s="53"/>
      <c r="PZM300" s="48"/>
      <c r="PZN300" s="49"/>
      <c r="PZO300" s="48"/>
      <c r="PZP300" s="48"/>
      <c r="PZQ300" s="53"/>
      <c r="PZR300" s="48"/>
      <c r="PZS300" s="49"/>
      <c r="PZT300" s="48"/>
      <c r="PZU300" s="48"/>
      <c r="PZV300" s="53"/>
      <c r="PZW300" s="48"/>
      <c r="PZX300" s="49"/>
      <c r="PZY300" s="48"/>
      <c r="PZZ300" s="48"/>
      <c r="QAA300" s="53"/>
      <c r="QAB300" s="48"/>
      <c r="QAC300" s="49"/>
      <c r="QAD300" s="48"/>
      <c r="QAE300" s="48"/>
      <c r="QAF300" s="53"/>
      <c r="QAG300" s="48"/>
      <c r="QAH300" s="49"/>
      <c r="QAI300" s="48"/>
      <c r="QAJ300" s="48"/>
      <c r="QAK300" s="53"/>
      <c r="QAL300" s="48"/>
      <c r="QAM300" s="49"/>
      <c r="QAN300" s="48"/>
      <c r="QAO300" s="48"/>
      <c r="QAP300" s="53"/>
      <c r="QAQ300" s="48"/>
      <c r="QAR300" s="49"/>
      <c r="QAS300" s="48"/>
      <c r="QAT300" s="48"/>
      <c r="QAU300" s="53"/>
      <c r="QAV300" s="48"/>
      <c r="QAW300" s="49"/>
      <c r="QAX300" s="48"/>
      <c r="QAY300" s="48"/>
      <c r="QAZ300" s="53"/>
      <c r="QBA300" s="48"/>
      <c r="QBB300" s="49"/>
      <c r="QBC300" s="48"/>
      <c r="QBD300" s="48"/>
      <c r="QBE300" s="53"/>
      <c r="QBF300" s="48"/>
      <c r="QBG300" s="49"/>
      <c r="QBH300" s="48"/>
      <c r="QBI300" s="48"/>
      <c r="QBJ300" s="53"/>
      <c r="QBK300" s="48"/>
      <c r="QBL300" s="49"/>
      <c r="QBM300" s="48"/>
      <c r="QBN300" s="48"/>
      <c r="QBO300" s="53"/>
      <c r="QBP300" s="48"/>
      <c r="QBQ300" s="49"/>
      <c r="QBR300" s="48"/>
      <c r="QBS300" s="48"/>
      <c r="QBT300" s="53"/>
      <c r="QBU300" s="48"/>
      <c r="QBV300" s="49"/>
      <c r="QBW300" s="48"/>
      <c r="QBX300" s="48"/>
      <c r="QBY300" s="53"/>
      <c r="QBZ300" s="48"/>
      <c r="QCA300" s="49"/>
      <c r="QCB300" s="48"/>
      <c r="QCC300" s="48"/>
      <c r="QCD300" s="53"/>
      <c r="QCE300" s="48"/>
      <c r="QCF300" s="49"/>
      <c r="QCG300" s="48"/>
      <c r="QCH300" s="48"/>
      <c r="QCI300" s="53"/>
      <c r="QCJ300" s="48"/>
      <c r="QCK300" s="49"/>
      <c r="QCL300" s="48"/>
      <c r="QCM300" s="48"/>
      <c r="QCN300" s="53"/>
      <c r="QCO300" s="48"/>
      <c r="QCP300" s="49"/>
      <c r="QCQ300" s="48"/>
      <c r="QCR300" s="48"/>
      <c r="QCS300" s="53"/>
      <c r="QCT300" s="48"/>
      <c r="QCU300" s="49"/>
      <c r="QCV300" s="48"/>
      <c r="QCW300" s="48"/>
      <c r="QCX300" s="53"/>
      <c r="QCY300" s="48"/>
      <c r="QCZ300" s="49"/>
      <c r="QDA300" s="48"/>
      <c r="QDB300" s="48"/>
      <c r="QDC300" s="53"/>
      <c r="QDD300" s="48"/>
      <c r="QDE300" s="49"/>
      <c r="QDF300" s="48"/>
      <c r="QDG300" s="48"/>
      <c r="QDH300" s="53"/>
      <c r="QDI300" s="48"/>
      <c r="QDJ300" s="49"/>
      <c r="QDK300" s="48"/>
      <c r="QDL300" s="48"/>
      <c r="QDM300" s="53"/>
      <c r="QDN300" s="48"/>
      <c r="QDO300" s="49"/>
      <c r="QDP300" s="48"/>
      <c r="QDQ300" s="48"/>
      <c r="QDR300" s="53"/>
      <c r="QDS300" s="48"/>
      <c r="QDT300" s="49"/>
      <c r="QDU300" s="48"/>
      <c r="QDV300" s="48"/>
      <c r="QDW300" s="53"/>
      <c r="QDX300" s="48"/>
      <c r="QDY300" s="49"/>
      <c r="QDZ300" s="48"/>
      <c r="QEA300" s="48"/>
      <c r="QEB300" s="53"/>
      <c r="QEC300" s="48"/>
      <c r="QED300" s="49"/>
      <c r="QEE300" s="48"/>
      <c r="QEF300" s="48"/>
      <c r="QEG300" s="53"/>
      <c r="QEH300" s="48"/>
      <c r="QEI300" s="49"/>
      <c r="QEJ300" s="48"/>
      <c r="QEK300" s="48"/>
      <c r="QEL300" s="53"/>
      <c r="QEM300" s="48"/>
      <c r="QEN300" s="49"/>
      <c r="QEO300" s="48"/>
      <c r="QEP300" s="48"/>
      <c r="QEQ300" s="53"/>
      <c r="QER300" s="48"/>
      <c r="QES300" s="49"/>
      <c r="QET300" s="48"/>
      <c r="QEU300" s="48"/>
      <c r="QEV300" s="53"/>
      <c r="QEW300" s="48"/>
      <c r="QEX300" s="49"/>
      <c r="QEY300" s="48"/>
      <c r="QEZ300" s="48"/>
      <c r="QFA300" s="53"/>
      <c r="QFB300" s="48"/>
      <c r="QFC300" s="49"/>
      <c r="QFD300" s="48"/>
      <c r="QFE300" s="48"/>
      <c r="QFF300" s="53"/>
      <c r="QFG300" s="48"/>
      <c r="QFH300" s="49"/>
      <c r="QFI300" s="48"/>
      <c r="QFJ300" s="48"/>
      <c r="QFK300" s="53"/>
      <c r="QFL300" s="48"/>
      <c r="QFM300" s="49"/>
      <c r="QFN300" s="48"/>
      <c r="QFO300" s="48"/>
      <c r="QFP300" s="53"/>
      <c r="QFQ300" s="48"/>
      <c r="QFR300" s="49"/>
      <c r="QFS300" s="48"/>
      <c r="QFT300" s="48"/>
      <c r="QFU300" s="53"/>
      <c r="QFV300" s="48"/>
      <c r="QFW300" s="49"/>
      <c r="QFX300" s="48"/>
      <c r="QFY300" s="48"/>
      <c r="QFZ300" s="53"/>
      <c r="QGA300" s="48"/>
      <c r="QGB300" s="49"/>
      <c r="QGC300" s="48"/>
      <c r="QGD300" s="48"/>
      <c r="QGE300" s="53"/>
      <c r="QGF300" s="48"/>
      <c r="QGG300" s="49"/>
      <c r="QGH300" s="48"/>
      <c r="QGI300" s="48"/>
      <c r="QGJ300" s="53"/>
      <c r="QGK300" s="48"/>
      <c r="QGL300" s="49"/>
      <c r="QGM300" s="48"/>
      <c r="QGN300" s="48"/>
      <c r="QGO300" s="53"/>
      <c r="QGP300" s="48"/>
      <c r="QGQ300" s="49"/>
      <c r="QGR300" s="48"/>
      <c r="QGS300" s="48"/>
      <c r="QGT300" s="53"/>
      <c r="QGU300" s="48"/>
      <c r="QGV300" s="49"/>
      <c r="QGW300" s="48"/>
      <c r="QGX300" s="48"/>
      <c r="QGY300" s="53"/>
      <c r="QGZ300" s="48"/>
      <c r="QHA300" s="49"/>
      <c r="QHB300" s="48"/>
      <c r="QHC300" s="48"/>
      <c r="QHD300" s="53"/>
      <c r="QHE300" s="48"/>
      <c r="QHF300" s="49"/>
      <c r="QHG300" s="48"/>
      <c r="QHH300" s="48"/>
      <c r="QHI300" s="53"/>
      <c r="QHJ300" s="48"/>
      <c r="QHK300" s="49"/>
      <c r="QHL300" s="48"/>
      <c r="QHM300" s="48"/>
      <c r="QHN300" s="53"/>
      <c r="QHO300" s="48"/>
      <c r="QHP300" s="49"/>
      <c r="QHQ300" s="48"/>
      <c r="QHR300" s="48"/>
      <c r="QHS300" s="53"/>
      <c r="QHT300" s="48"/>
      <c r="QHU300" s="49"/>
      <c r="QHV300" s="48"/>
      <c r="QHW300" s="48"/>
      <c r="QHX300" s="53"/>
      <c r="QHY300" s="48"/>
      <c r="QHZ300" s="49"/>
      <c r="QIA300" s="48"/>
      <c r="QIB300" s="48"/>
      <c r="QIC300" s="53"/>
      <c r="QID300" s="48"/>
      <c r="QIE300" s="49"/>
      <c r="QIF300" s="48"/>
      <c r="QIG300" s="48"/>
      <c r="QIH300" s="53"/>
      <c r="QII300" s="48"/>
      <c r="QIJ300" s="49"/>
      <c r="QIK300" s="48"/>
      <c r="QIL300" s="48"/>
      <c r="QIM300" s="53"/>
      <c r="QIN300" s="48"/>
      <c r="QIO300" s="49"/>
      <c r="QIP300" s="48"/>
      <c r="QIQ300" s="48"/>
      <c r="QIR300" s="53"/>
      <c r="QIS300" s="48"/>
      <c r="QIT300" s="49"/>
      <c r="QIU300" s="48"/>
      <c r="QIV300" s="48"/>
      <c r="QIW300" s="53"/>
      <c r="QIX300" s="48"/>
      <c r="QIY300" s="49"/>
      <c r="QIZ300" s="48"/>
      <c r="QJA300" s="48"/>
      <c r="QJB300" s="53"/>
      <c r="QJC300" s="48"/>
      <c r="QJD300" s="49"/>
      <c r="QJE300" s="48"/>
      <c r="QJF300" s="48"/>
      <c r="QJG300" s="53"/>
      <c r="QJH300" s="48"/>
      <c r="QJI300" s="49"/>
      <c r="QJJ300" s="48"/>
      <c r="QJK300" s="48"/>
      <c r="QJL300" s="53"/>
      <c r="QJM300" s="48"/>
      <c r="QJN300" s="49"/>
      <c r="QJO300" s="48"/>
      <c r="QJP300" s="48"/>
      <c r="QJQ300" s="53"/>
      <c r="QJR300" s="48"/>
      <c r="QJS300" s="49"/>
      <c r="QJT300" s="48"/>
      <c r="QJU300" s="48"/>
      <c r="QJV300" s="53"/>
      <c r="QJW300" s="48"/>
      <c r="QJX300" s="49"/>
      <c r="QJY300" s="48"/>
      <c r="QJZ300" s="48"/>
      <c r="QKA300" s="53"/>
      <c r="QKB300" s="48"/>
      <c r="QKC300" s="49"/>
      <c r="QKD300" s="48"/>
      <c r="QKE300" s="48"/>
      <c r="QKF300" s="53"/>
      <c r="QKG300" s="48"/>
      <c r="QKH300" s="49"/>
      <c r="QKI300" s="48"/>
      <c r="QKJ300" s="48"/>
      <c r="QKK300" s="53"/>
      <c r="QKL300" s="48"/>
      <c r="QKM300" s="49"/>
      <c r="QKN300" s="48"/>
      <c r="QKO300" s="48"/>
      <c r="QKP300" s="53"/>
      <c r="QKQ300" s="48"/>
      <c r="QKR300" s="49"/>
      <c r="QKS300" s="48"/>
      <c r="QKT300" s="48"/>
      <c r="QKU300" s="53"/>
      <c r="QKV300" s="48"/>
      <c r="QKW300" s="49"/>
      <c r="QKX300" s="48"/>
      <c r="QKY300" s="48"/>
      <c r="QKZ300" s="53"/>
      <c r="QLA300" s="48"/>
      <c r="QLB300" s="49"/>
      <c r="QLC300" s="48"/>
      <c r="QLD300" s="48"/>
      <c r="QLE300" s="53"/>
      <c r="QLF300" s="48"/>
      <c r="QLG300" s="49"/>
      <c r="QLH300" s="48"/>
      <c r="QLI300" s="48"/>
      <c r="QLJ300" s="53"/>
      <c r="QLK300" s="48"/>
      <c r="QLL300" s="49"/>
      <c r="QLM300" s="48"/>
      <c r="QLN300" s="48"/>
      <c r="QLO300" s="53"/>
      <c r="QLP300" s="48"/>
      <c r="QLQ300" s="49"/>
      <c r="QLR300" s="48"/>
      <c r="QLS300" s="48"/>
      <c r="QLT300" s="53"/>
      <c r="QLU300" s="48"/>
      <c r="QLV300" s="49"/>
      <c r="QLW300" s="48"/>
      <c r="QLX300" s="48"/>
      <c r="QLY300" s="53"/>
      <c r="QLZ300" s="48"/>
      <c r="QMA300" s="49"/>
      <c r="QMB300" s="48"/>
      <c r="QMC300" s="48"/>
      <c r="QMD300" s="53"/>
      <c r="QME300" s="48"/>
      <c r="QMF300" s="49"/>
      <c r="QMG300" s="48"/>
      <c r="QMH300" s="48"/>
      <c r="QMI300" s="53"/>
      <c r="QMJ300" s="48"/>
      <c r="QMK300" s="49"/>
      <c r="QML300" s="48"/>
      <c r="QMM300" s="48"/>
      <c r="QMN300" s="53"/>
      <c r="QMO300" s="48"/>
      <c r="QMP300" s="49"/>
      <c r="QMQ300" s="48"/>
      <c r="QMR300" s="48"/>
      <c r="QMS300" s="53"/>
      <c r="QMT300" s="48"/>
      <c r="QMU300" s="49"/>
      <c r="QMV300" s="48"/>
      <c r="QMW300" s="48"/>
      <c r="QMX300" s="53"/>
      <c r="QMY300" s="48"/>
      <c r="QMZ300" s="49"/>
      <c r="QNA300" s="48"/>
      <c r="QNB300" s="48"/>
      <c r="QNC300" s="53"/>
      <c r="QND300" s="48"/>
      <c r="QNE300" s="49"/>
      <c r="QNF300" s="48"/>
      <c r="QNG300" s="48"/>
      <c r="QNH300" s="53"/>
      <c r="QNI300" s="48"/>
      <c r="QNJ300" s="49"/>
      <c r="QNK300" s="48"/>
      <c r="QNL300" s="48"/>
      <c r="QNM300" s="53"/>
      <c r="QNN300" s="48"/>
      <c r="QNO300" s="49"/>
      <c r="QNP300" s="48"/>
      <c r="QNQ300" s="48"/>
      <c r="QNR300" s="53"/>
      <c r="QNS300" s="48"/>
      <c r="QNT300" s="49"/>
      <c r="QNU300" s="48"/>
      <c r="QNV300" s="48"/>
      <c r="QNW300" s="53"/>
      <c r="QNX300" s="48"/>
      <c r="QNY300" s="49"/>
      <c r="QNZ300" s="48"/>
      <c r="QOA300" s="48"/>
      <c r="QOB300" s="53"/>
      <c r="QOC300" s="48"/>
      <c r="QOD300" s="49"/>
      <c r="QOE300" s="48"/>
      <c r="QOF300" s="48"/>
      <c r="QOG300" s="53"/>
      <c r="QOH300" s="48"/>
      <c r="QOI300" s="49"/>
      <c r="QOJ300" s="48"/>
      <c r="QOK300" s="48"/>
      <c r="QOL300" s="53"/>
      <c r="QOM300" s="48"/>
      <c r="QON300" s="49"/>
      <c r="QOO300" s="48"/>
      <c r="QOP300" s="48"/>
      <c r="QOQ300" s="53"/>
      <c r="QOR300" s="48"/>
      <c r="QOS300" s="49"/>
      <c r="QOT300" s="48"/>
      <c r="QOU300" s="48"/>
      <c r="QOV300" s="53"/>
      <c r="QOW300" s="48"/>
      <c r="QOX300" s="49"/>
      <c r="QOY300" s="48"/>
      <c r="QOZ300" s="48"/>
      <c r="QPA300" s="53"/>
      <c r="QPB300" s="48"/>
      <c r="QPC300" s="49"/>
      <c r="QPD300" s="48"/>
      <c r="QPE300" s="48"/>
      <c r="QPF300" s="53"/>
      <c r="QPG300" s="48"/>
      <c r="QPH300" s="49"/>
      <c r="QPI300" s="48"/>
      <c r="QPJ300" s="48"/>
      <c r="QPK300" s="53"/>
      <c r="QPL300" s="48"/>
      <c r="QPM300" s="49"/>
      <c r="QPN300" s="48"/>
      <c r="QPO300" s="48"/>
      <c r="QPP300" s="53"/>
      <c r="QPQ300" s="48"/>
      <c r="QPR300" s="49"/>
      <c r="QPS300" s="48"/>
      <c r="QPT300" s="48"/>
      <c r="QPU300" s="53"/>
      <c r="QPV300" s="48"/>
      <c r="QPW300" s="49"/>
      <c r="QPX300" s="48"/>
      <c r="QPY300" s="48"/>
      <c r="QPZ300" s="53"/>
      <c r="QQA300" s="48"/>
      <c r="QQB300" s="49"/>
      <c r="QQC300" s="48"/>
      <c r="QQD300" s="48"/>
      <c r="QQE300" s="53"/>
      <c r="QQF300" s="48"/>
      <c r="QQG300" s="49"/>
      <c r="QQH300" s="48"/>
      <c r="QQI300" s="48"/>
      <c r="QQJ300" s="53"/>
      <c r="QQK300" s="48"/>
      <c r="QQL300" s="49"/>
      <c r="QQM300" s="48"/>
      <c r="QQN300" s="48"/>
      <c r="QQO300" s="53"/>
      <c r="QQP300" s="48"/>
      <c r="QQQ300" s="49"/>
      <c r="QQR300" s="48"/>
      <c r="QQS300" s="48"/>
      <c r="QQT300" s="53"/>
      <c r="QQU300" s="48"/>
      <c r="QQV300" s="49"/>
      <c r="QQW300" s="48"/>
      <c r="QQX300" s="48"/>
      <c r="QQY300" s="53"/>
      <c r="QQZ300" s="48"/>
      <c r="QRA300" s="49"/>
      <c r="QRB300" s="48"/>
      <c r="QRC300" s="48"/>
      <c r="QRD300" s="53"/>
      <c r="QRE300" s="48"/>
      <c r="QRF300" s="49"/>
      <c r="QRG300" s="48"/>
      <c r="QRH300" s="48"/>
      <c r="QRI300" s="53"/>
      <c r="QRJ300" s="48"/>
      <c r="QRK300" s="49"/>
      <c r="QRL300" s="48"/>
      <c r="QRM300" s="48"/>
      <c r="QRN300" s="53"/>
      <c r="QRO300" s="48"/>
      <c r="QRP300" s="49"/>
      <c r="QRQ300" s="48"/>
      <c r="QRR300" s="48"/>
      <c r="QRS300" s="53"/>
      <c r="QRT300" s="48"/>
      <c r="QRU300" s="49"/>
      <c r="QRV300" s="48"/>
      <c r="QRW300" s="48"/>
      <c r="QRX300" s="53"/>
      <c r="QRY300" s="48"/>
      <c r="QRZ300" s="49"/>
      <c r="QSA300" s="48"/>
      <c r="QSB300" s="48"/>
      <c r="QSC300" s="53"/>
      <c r="QSD300" s="48"/>
      <c r="QSE300" s="49"/>
      <c r="QSF300" s="48"/>
      <c r="QSG300" s="48"/>
      <c r="QSH300" s="53"/>
      <c r="QSI300" s="48"/>
      <c r="QSJ300" s="49"/>
      <c r="QSK300" s="48"/>
      <c r="QSL300" s="48"/>
      <c r="QSM300" s="53"/>
      <c r="QSN300" s="48"/>
      <c r="QSO300" s="49"/>
      <c r="QSP300" s="48"/>
      <c r="QSQ300" s="48"/>
      <c r="QSR300" s="53"/>
      <c r="QSS300" s="48"/>
      <c r="QST300" s="49"/>
      <c r="QSU300" s="48"/>
      <c r="QSV300" s="48"/>
      <c r="QSW300" s="53"/>
      <c r="QSX300" s="48"/>
      <c r="QSY300" s="49"/>
      <c r="QSZ300" s="48"/>
      <c r="QTA300" s="48"/>
      <c r="QTB300" s="53"/>
      <c r="QTC300" s="48"/>
      <c r="QTD300" s="49"/>
      <c r="QTE300" s="48"/>
      <c r="QTF300" s="48"/>
      <c r="QTG300" s="53"/>
      <c r="QTH300" s="48"/>
      <c r="QTI300" s="49"/>
      <c r="QTJ300" s="48"/>
      <c r="QTK300" s="48"/>
      <c r="QTL300" s="53"/>
      <c r="QTM300" s="48"/>
      <c r="QTN300" s="49"/>
      <c r="QTO300" s="48"/>
      <c r="QTP300" s="48"/>
      <c r="QTQ300" s="53"/>
      <c r="QTR300" s="48"/>
      <c r="QTS300" s="49"/>
      <c r="QTT300" s="48"/>
      <c r="QTU300" s="48"/>
      <c r="QTV300" s="53"/>
      <c r="QTW300" s="48"/>
      <c r="QTX300" s="49"/>
      <c r="QTY300" s="48"/>
      <c r="QTZ300" s="48"/>
      <c r="QUA300" s="53"/>
      <c r="QUB300" s="48"/>
      <c r="QUC300" s="49"/>
      <c r="QUD300" s="48"/>
      <c r="QUE300" s="48"/>
      <c r="QUF300" s="53"/>
      <c r="QUG300" s="48"/>
      <c r="QUH300" s="49"/>
      <c r="QUI300" s="48"/>
      <c r="QUJ300" s="48"/>
      <c r="QUK300" s="53"/>
      <c r="QUL300" s="48"/>
      <c r="QUM300" s="49"/>
      <c r="QUN300" s="48"/>
      <c r="QUO300" s="48"/>
      <c r="QUP300" s="53"/>
      <c r="QUQ300" s="48"/>
      <c r="QUR300" s="49"/>
      <c r="QUS300" s="48"/>
      <c r="QUT300" s="48"/>
      <c r="QUU300" s="53"/>
      <c r="QUV300" s="48"/>
      <c r="QUW300" s="49"/>
      <c r="QUX300" s="48"/>
      <c r="QUY300" s="48"/>
      <c r="QUZ300" s="53"/>
      <c r="QVA300" s="48"/>
      <c r="QVB300" s="49"/>
      <c r="QVC300" s="48"/>
      <c r="QVD300" s="48"/>
      <c r="QVE300" s="53"/>
      <c r="QVF300" s="48"/>
      <c r="QVG300" s="49"/>
      <c r="QVH300" s="48"/>
      <c r="QVI300" s="48"/>
      <c r="QVJ300" s="53"/>
      <c r="QVK300" s="48"/>
      <c r="QVL300" s="49"/>
      <c r="QVM300" s="48"/>
      <c r="QVN300" s="48"/>
      <c r="QVO300" s="53"/>
      <c r="QVP300" s="48"/>
      <c r="QVQ300" s="49"/>
      <c r="QVR300" s="48"/>
      <c r="QVS300" s="48"/>
      <c r="QVT300" s="53"/>
      <c r="QVU300" s="48"/>
      <c r="QVV300" s="49"/>
      <c r="QVW300" s="48"/>
      <c r="QVX300" s="48"/>
      <c r="QVY300" s="53"/>
      <c r="QVZ300" s="48"/>
      <c r="QWA300" s="49"/>
      <c r="QWB300" s="48"/>
      <c r="QWC300" s="48"/>
      <c r="QWD300" s="53"/>
      <c r="QWE300" s="48"/>
      <c r="QWF300" s="49"/>
      <c r="QWG300" s="48"/>
      <c r="QWH300" s="48"/>
      <c r="QWI300" s="53"/>
      <c r="QWJ300" s="48"/>
      <c r="QWK300" s="49"/>
      <c r="QWL300" s="48"/>
      <c r="QWM300" s="48"/>
      <c r="QWN300" s="53"/>
      <c r="QWO300" s="48"/>
      <c r="QWP300" s="49"/>
      <c r="QWQ300" s="48"/>
      <c r="QWR300" s="48"/>
      <c r="QWS300" s="53"/>
      <c r="QWT300" s="48"/>
      <c r="QWU300" s="49"/>
      <c r="QWV300" s="48"/>
      <c r="QWW300" s="48"/>
      <c r="QWX300" s="53"/>
      <c r="QWY300" s="48"/>
      <c r="QWZ300" s="49"/>
      <c r="QXA300" s="48"/>
      <c r="QXB300" s="48"/>
      <c r="QXC300" s="53"/>
      <c r="QXD300" s="48"/>
      <c r="QXE300" s="49"/>
      <c r="QXF300" s="48"/>
      <c r="QXG300" s="48"/>
      <c r="QXH300" s="53"/>
      <c r="QXI300" s="48"/>
      <c r="QXJ300" s="49"/>
      <c r="QXK300" s="48"/>
      <c r="QXL300" s="48"/>
      <c r="QXM300" s="53"/>
      <c r="QXN300" s="48"/>
      <c r="QXO300" s="49"/>
      <c r="QXP300" s="48"/>
      <c r="QXQ300" s="48"/>
      <c r="QXR300" s="53"/>
      <c r="QXS300" s="48"/>
      <c r="QXT300" s="49"/>
      <c r="QXU300" s="48"/>
      <c r="QXV300" s="48"/>
      <c r="QXW300" s="53"/>
      <c r="QXX300" s="48"/>
      <c r="QXY300" s="49"/>
      <c r="QXZ300" s="48"/>
      <c r="QYA300" s="48"/>
      <c r="QYB300" s="53"/>
      <c r="QYC300" s="48"/>
      <c r="QYD300" s="49"/>
      <c r="QYE300" s="48"/>
      <c r="QYF300" s="48"/>
      <c r="QYG300" s="53"/>
      <c r="QYH300" s="48"/>
      <c r="QYI300" s="49"/>
      <c r="QYJ300" s="48"/>
      <c r="QYK300" s="48"/>
      <c r="QYL300" s="53"/>
      <c r="QYM300" s="48"/>
      <c r="QYN300" s="49"/>
      <c r="QYO300" s="48"/>
      <c r="QYP300" s="48"/>
      <c r="QYQ300" s="53"/>
      <c r="QYR300" s="48"/>
      <c r="QYS300" s="49"/>
      <c r="QYT300" s="48"/>
      <c r="QYU300" s="48"/>
      <c r="QYV300" s="53"/>
      <c r="QYW300" s="48"/>
      <c r="QYX300" s="49"/>
      <c r="QYY300" s="48"/>
      <c r="QYZ300" s="48"/>
      <c r="QZA300" s="53"/>
      <c r="QZB300" s="48"/>
      <c r="QZC300" s="49"/>
      <c r="QZD300" s="48"/>
      <c r="QZE300" s="48"/>
      <c r="QZF300" s="53"/>
      <c r="QZG300" s="48"/>
      <c r="QZH300" s="49"/>
      <c r="QZI300" s="48"/>
      <c r="QZJ300" s="48"/>
      <c r="QZK300" s="53"/>
      <c r="QZL300" s="48"/>
      <c r="QZM300" s="49"/>
      <c r="QZN300" s="48"/>
      <c r="QZO300" s="48"/>
      <c r="QZP300" s="53"/>
      <c r="QZQ300" s="48"/>
      <c r="QZR300" s="49"/>
      <c r="QZS300" s="48"/>
      <c r="QZT300" s="48"/>
      <c r="QZU300" s="53"/>
      <c r="QZV300" s="48"/>
      <c r="QZW300" s="49"/>
      <c r="QZX300" s="48"/>
      <c r="QZY300" s="48"/>
      <c r="QZZ300" s="53"/>
      <c r="RAA300" s="48"/>
      <c r="RAB300" s="49"/>
      <c r="RAC300" s="48"/>
      <c r="RAD300" s="48"/>
      <c r="RAE300" s="53"/>
      <c r="RAF300" s="48"/>
      <c r="RAG300" s="49"/>
      <c r="RAH300" s="48"/>
      <c r="RAI300" s="48"/>
      <c r="RAJ300" s="53"/>
      <c r="RAK300" s="48"/>
      <c r="RAL300" s="49"/>
      <c r="RAM300" s="48"/>
      <c r="RAN300" s="48"/>
      <c r="RAO300" s="53"/>
      <c r="RAP300" s="48"/>
      <c r="RAQ300" s="49"/>
      <c r="RAR300" s="48"/>
      <c r="RAS300" s="48"/>
      <c r="RAT300" s="53"/>
      <c r="RAU300" s="48"/>
      <c r="RAV300" s="49"/>
      <c r="RAW300" s="48"/>
      <c r="RAX300" s="48"/>
      <c r="RAY300" s="53"/>
      <c r="RAZ300" s="48"/>
      <c r="RBA300" s="49"/>
      <c r="RBB300" s="48"/>
      <c r="RBC300" s="48"/>
      <c r="RBD300" s="53"/>
      <c r="RBE300" s="48"/>
      <c r="RBF300" s="49"/>
      <c r="RBG300" s="48"/>
      <c r="RBH300" s="48"/>
      <c r="RBI300" s="53"/>
      <c r="RBJ300" s="48"/>
      <c r="RBK300" s="49"/>
      <c r="RBL300" s="48"/>
      <c r="RBM300" s="48"/>
      <c r="RBN300" s="53"/>
      <c r="RBO300" s="48"/>
      <c r="RBP300" s="49"/>
      <c r="RBQ300" s="48"/>
      <c r="RBR300" s="48"/>
      <c r="RBS300" s="53"/>
      <c r="RBT300" s="48"/>
      <c r="RBU300" s="49"/>
      <c r="RBV300" s="48"/>
      <c r="RBW300" s="48"/>
      <c r="RBX300" s="53"/>
      <c r="RBY300" s="48"/>
      <c r="RBZ300" s="49"/>
      <c r="RCA300" s="48"/>
      <c r="RCB300" s="48"/>
      <c r="RCC300" s="53"/>
      <c r="RCD300" s="48"/>
      <c r="RCE300" s="49"/>
      <c r="RCF300" s="48"/>
      <c r="RCG300" s="48"/>
      <c r="RCH300" s="53"/>
      <c r="RCI300" s="48"/>
      <c r="RCJ300" s="49"/>
      <c r="RCK300" s="48"/>
      <c r="RCL300" s="48"/>
      <c r="RCM300" s="53"/>
      <c r="RCN300" s="48"/>
      <c r="RCO300" s="49"/>
      <c r="RCP300" s="48"/>
      <c r="RCQ300" s="48"/>
      <c r="RCR300" s="53"/>
      <c r="RCS300" s="48"/>
      <c r="RCT300" s="49"/>
      <c r="RCU300" s="48"/>
      <c r="RCV300" s="48"/>
      <c r="RCW300" s="53"/>
      <c r="RCX300" s="48"/>
      <c r="RCY300" s="49"/>
      <c r="RCZ300" s="48"/>
      <c r="RDA300" s="48"/>
      <c r="RDB300" s="53"/>
      <c r="RDC300" s="48"/>
      <c r="RDD300" s="49"/>
      <c r="RDE300" s="48"/>
      <c r="RDF300" s="48"/>
      <c r="RDG300" s="53"/>
      <c r="RDH300" s="48"/>
      <c r="RDI300" s="49"/>
      <c r="RDJ300" s="48"/>
      <c r="RDK300" s="48"/>
      <c r="RDL300" s="53"/>
      <c r="RDM300" s="48"/>
      <c r="RDN300" s="49"/>
      <c r="RDO300" s="48"/>
      <c r="RDP300" s="48"/>
      <c r="RDQ300" s="53"/>
      <c r="RDR300" s="48"/>
      <c r="RDS300" s="49"/>
      <c r="RDT300" s="48"/>
      <c r="RDU300" s="48"/>
      <c r="RDV300" s="53"/>
      <c r="RDW300" s="48"/>
      <c r="RDX300" s="49"/>
      <c r="RDY300" s="48"/>
      <c r="RDZ300" s="48"/>
      <c r="REA300" s="53"/>
      <c r="REB300" s="48"/>
      <c r="REC300" s="49"/>
      <c r="RED300" s="48"/>
      <c r="REE300" s="48"/>
      <c r="REF300" s="53"/>
      <c r="REG300" s="48"/>
      <c r="REH300" s="49"/>
      <c r="REI300" s="48"/>
      <c r="REJ300" s="48"/>
      <c r="REK300" s="53"/>
      <c r="REL300" s="48"/>
      <c r="REM300" s="49"/>
      <c r="REN300" s="48"/>
      <c r="REO300" s="48"/>
      <c r="REP300" s="53"/>
      <c r="REQ300" s="48"/>
      <c r="RER300" s="49"/>
      <c r="RES300" s="48"/>
      <c r="RET300" s="48"/>
      <c r="REU300" s="53"/>
      <c r="REV300" s="48"/>
      <c r="REW300" s="49"/>
      <c r="REX300" s="48"/>
      <c r="REY300" s="48"/>
      <c r="REZ300" s="53"/>
      <c r="RFA300" s="48"/>
      <c r="RFB300" s="49"/>
      <c r="RFC300" s="48"/>
      <c r="RFD300" s="48"/>
      <c r="RFE300" s="53"/>
      <c r="RFF300" s="48"/>
      <c r="RFG300" s="49"/>
      <c r="RFH300" s="48"/>
      <c r="RFI300" s="48"/>
      <c r="RFJ300" s="53"/>
      <c r="RFK300" s="48"/>
      <c r="RFL300" s="49"/>
      <c r="RFM300" s="48"/>
      <c r="RFN300" s="48"/>
      <c r="RFO300" s="53"/>
      <c r="RFP300" s="48"/>
      <c r="RFQ300" s="49"/>
      <c r="RFR300" s="48"/>
      <c r="RFS300" s="48"/>
      <c r="RFT300" s="53"/>
      <c r="RFU300" s="48"/>
      <c r="RFV300" s="49"/>
      <c r="RFW300" s="48"/>
      <c r="RFX300" s="48"/>
      <c r="RFY300" s="53"/>
      <c r="RFZ300" s="48"/>
      <c r="RGA300" s="49"/>
      <c r="RGB300" s="48"/>
      <c r="RGC300" s="48"/>
      <c r="RGD300" s="53"/>
      <c r="RGE300" s="48"/>
      <c r="RGF300" s="49"/>
      <c r="RGG300" s="48"/>
      <c r="RGH300" s="48"/>
      <c r="RGI300" s="53"/>
      <c r="RGJ300" s="48"/>
      <c r="RGK300" s="49"/>
      <c r="RGL300" s="48"/>
      <c r="RGM300" s="48"/>
      <c r="RGN300" s="53"/>
      <c r="RGO300" s="48"/>
      <c r="RGP300" s="49"/>
      <c r="RGQ300" s="48"/>
      <c r="RGR300" s="48"/>
      <c r="RGS300" s="53"/>
      <c r="RGT300" s="48"/>
      <c r="RGU300" s="49"/>
      <c r="RGV300" s="48"/>
      <c r="RGW300" s="48"/>
      <c r="RGX300" s="53"/>
      <c r="RGY300" s="48"/>
      <c r="RGZ300" s="49"/>
      <c r="RHA300" s="48"/>
      <c r="RHB300" s="48"/>
      <c r="RHC300" s="53"/>
      <c r="RHD300" s="48"/>
      <c r="RHE300" s="49"/>
      <c r="RHF300" s="48"/>
      <c r="RHG300" s="48"/>
      <c r="RHH300" s="53"/>
      <c r="RHI300" s="48"/>
      <c r="RHJ300" s="49"/>
      <c r="RHK300" s="48"/>
      <c r="RHL300" s="48"/>
      <c r="RHM300" s="53"/>
      <c r="RHN300" s="48"/>
      <c r="RHO300" s="49"/>
      <c r="RHP300" s="48"/>
      <c r="RHQ300" s="48"/>
      <c r="RHR300" s="53"/>
      <c r="RHS300" s="48"/>
      <c r="RHT300" s="49"/>
      <c r="RHU300" s="48"/>
      <c r="RHV300" s="48"/>
      <c r="RHW300" s="53"/>
      <c r="RHX300" s="48"/>
      <c r="RHY300" s="49"/>
      <c r="RHZ300" s="48"/>
      <c r="RIA300" s="48"/>
      <c r="RIB300" s="53"/>
      <c r="RIC300" s="48"/>
      <c r="RID300" s="49"/>
      <c r="RIE300" s="48"/>
      <c r="RIF300" s="48"/>
      <c r="RIG300" s="53"/>
      <c r="RIH300" s="48"/>
      <c r="RII300" s="49"/>
      <c r="RIJ300" s="48"/>
      <c r="RIK300" s="48"/>
      <c r="RIL300" s="53"/>
      <c r="RIM300" s="48"/>
      <c r="RIN300" s="49"/>
      <c r="RIO300" s="48"/>
      <c r="RIP300" s="48"/>
      <c r="RIQ300" s="53"/>
      <c r="RIR300" s="48"/>
      <c r="RIS300" s="49"/>
      <c r="RIT300" s="48"/>
      <c r="RIU300" s="48"/>
      <c r="RIV300" s="53"/>
      <c r="RIW300" s="48"/>
      <c r="RIX300" s="49"/>
      <c r="RIY300" s="48"/>
      <c r="RIZ300" s="48"/>
      <c r="RJA300" s="53"/>
      <c r="RJB300" s="48"/>
      <c r="RJC300" s="49"/>
      <c r="RJD300" s="48"/>
      <c r="RJE300" s="48"/>
      <c r="RJF300" s="53"/>
      <c r="RJG300" s="48"/>
      <c r="RJH300" s="49"/>
      <c r="RJI300" s="48"/>
      <c r="RJJ300" s="48"/>
      <c r="RJK300" s="53"/>
      <c r="RJL300" s="48"/>
      <c r="RJM300" s="49"/>
      <c r="RJN300" s="48"/>
      <c r="RJO300" s="48"/>
      <c r="RJP300" s="53"/>
      <c r="RJQ300" s="48"/>
      <c r="RJR300" s="49"/>
      <c r="RJS300" s="48"/>
      <c r="RJT300" s="48"/>
      <c r="RJU300" s="53"/>
      <c r="RJV300" s="48"/>
      <c r="RJW300" s="49"/>
      <c r="RJX300" s="48"/>
      <c r="RJY300" s="48"/>
      <c r="RJZ300" s="53"/>
      <c r="RKA300" s="48"/>
      <c r="RKB300" s="49"/>
      <c r="RKC300" s="48"/>
      <c r="RKD300" s="48"/>
      <c r="RKE300" s="53"/>
      <c r="RKF300" s="48"/>
      <c r="RKG300" s="49"/>
      <c r="RKH300" s="48"/>
      <c r="RKI300" s="48"/>
      <c r="RKJ300" s="53"/>
      <c r="RKK300" s="48"/>
      <c r="RKL300" s="49"/>
      <c r="RKM300" s="48"/>
      <c r="RKN300" s="48"/>
      <c r="RKO300" s="53"/>
      <c r="RKP300" s="48"/>
      <c r="RKQ300" s="49"/>
      <c r="RKR300" s="48"/>
      <c r="RKS300" s="48"/>
      <c r="RKT300" s="53"/>
      <c r="RKU300" s="48"/>
      <c r="RKV300" s="49"/>
      <c r="RKW300" s="48"/>
      <c r="RKX300" s="48"/>
      <c r="RKY300" s="53"/>
      <c r="RKZ300" s="48"/>
      <c r="RLA300" s="49"/>
      <c r="RLB300" s="48"/>
      <c r="RLC300" s="48"/>
      <c r="RLD300" s="53"/>
      <c r="RLE300" s="48"/>
      <c r="RLF300" s="49"/>
      <c r="RLG300" s="48"/>
      <c r="RLH300" s="48"/>
      <c r="RLI300" s="53"/>
      <c r="RLJ300" s="48"/>
      <c r="RLK300" s="49"/>
      <c r="RLL300" s="48"/>
      <c r="RLM300" s="48"/>
      <c r="RLN300" s="53"/>
      <c r="RLO300" s="48"/>
      <c r="RLP300" s="49"/>
      <c r="RLQ300" s="48"/>
      <c r="RLR300" s="48"/>
      <c r="RLS300" s="53"/>
      <c r="RLT300" s="48"/>
      <c r="RLU300" s="49"/>
      <c r="RLV300" s="48"/>
      <c r="RLW300" s="48"/>
      <c r="RLX300" s="53"/>
      <c r="RLY300" s="48"/>
      <c r="RLZ300" s="49"/>
      <c r="RMA300" s="48"/>
      <c r="RMB300" s="48"/>
      <c r="RMC300" s="53"/>
      <c r="RMD300" s="48"/>
      <c r="RME300" s="49"/>
      <c r="RMF300" s="48"/>
      <c r="RMG300" s="48"/>
      <c r="RMH300" s="53"/>
      <c r="RMI300" s="48"/>
      <c r="RMJ300" s="49"/>
      <c r="RMK300" s="48"/>
      <c r="RML300" s="48"/>
      <c r="RMM300" s="53"/>
      <c r="RMN300" s="48"/>
      <c r="RMO300" s="49"/>
      <c r="RMP300" s="48"/>
      <c r="RMQ300" s="48"/>
      <c r="RMR300" s="53"/>
      <c r="RMS300" s="48"/>
      <c r="RMT300" s="49"/>
      <c r="RMU300" s="48"/>
      <c r="RMV300" s="48"/>
      <c r="RMW300" s="53"/>
      <c r="RMX300" s="48"/>
      <c r="RMY300" s="49"/>
      <c r="RMZ300" s="48"/>
      <c r="RNA300" s="48"/>
      <c r="RNB300" s="53"/>
      <c r="RNC300" s="48"/>
      <c r="RND300" s="49"/>
      <c r="RNE300" s="48"/>
      <c r="RNF300" s="48"/>
      <c r="RNG300" s="53"/>
      <c r="RNH300" s="48"/>
      <c r="RNI300" s="49"/>
      <c r="RNJ300" s="48"/>
      <c r="RNK300" s="48"/>
      <c r="RNL300" s="53"/>
      <c r="RNM300" s="48"/>
      <c r="RNN300" s="49"/>
      <c r="RNO300" s="48"/>
      <c r="RNP300" s="48"/>
      <c r="RNQ300" s="53"/>
      <c r="RNR300" s="48"/>
      <c r="RNS300" s="49"/>
      <c r="RNT300" s="48"/>
      <c r="RNU300" s="48"/>
      <c r="RNV300" s="53"/>
      <c r="RNW300" s="48"/>
      <c r="RNX300" s="49"/>
      <c r="RNY300" s="48"/>
      <c r="RNZ300" s="48"/>
      <c r="ROA300" s="53"/>
      <c r="ROB300" s="48"/>
      <c r="ROC300" s="49"/>
      <c r="ROD300" s="48"/>
      <c r="ROE300" s="48"/>
      <c r="ROF300" s="53"/>
      <c r="ROG300" s="48"/>
      <c r="ROH300" s="49"/>
      <c r="ROI300" s="48"/>
      <c r="ROJ300" s="48"/>
      <c r="ROK300" s="53"/>
      <c r="ROL300" s="48"/>
      <c r="ROM300" s="49"/>
      <c r="RON300" s="48"/>
      <c r="ROO300" s="48"/>
      <c r="ROP300" s="53"/>
      <c r="ROQ300" s="48"/>
      <c r="ROR300" s="49"/>
      <c r="ROS300" s="48"/>
      <c r="ROT300" s="48"/>
      <c r="ROU300" s="53"/>
      <c r="ROV300" s="48"/>
      <c r="ROW300" s="49"/>
      <c r="ROX300" s="48"/>
      <c r="ROY300" s="48"/>
      <c r="ROZ300" s="53"/>
      <c r="RPA300" s="48"/>
      <c r="RPB300" s="49"/>
      <c r="RPC300" s="48"/>
      <c r="RPD300" s="48"/>
      <c r="RPE300" s="53"/>
      <c r="RPF300" s="48"/>
      <c r="RPG300" s="49"/>
      <c r="RPH300" s="48"/>
      <c r="RPI300" s="48"/>
      <c r="RPJ300" s="53"/>
      <c r="RPK300" s="48"/>
      <c r="RPL300" s="49"/>
      <c r="RPM300" s="48"/>
      <c r="RPN300" s="48"/>
      <c r="RPO300" s="53"/>
      <c r="RPP300" s="48"/>
      <c r="RPQ300" s="49"/>
      <c r="RPR300" s="48"/>
      <c r="RPS300" s="48"/>
      <c r="RPT300" s="53"/>
      <c r="RPU300" s="48"/>
      <c r="RPV300" s="49"/>
      <c r="RPW300" s="48"/>
      <c r="RPX300" s="48"/>
      <c r="RPY300" s="53"/>
      <c r="RPZ300" s="48"/>
      <c r="RQA300" s="49"/>
      <c r="RQB300" s="48"/>
      <c r="RQC300" s="48"/>
      <c r="RQD300" s="53"/>
      <c r="RQE300" s="48"/>
      <c r="RQF300" s="49"/>
      <c r="RQG300" s="48"/>
      <c r="RQH300" s="48"/>
      <c r="RQI300" s="53"/>
      <c r="RQJ300" s="48"/>
      <c r="RQK300" s="49"/>
      <c r="RQL300" s="48"/>
      <c r="RQM300" s="48"/>
      <c r="RQN300" s="53"/>
      <c r="RQO300" s="48"/>
      <c r="RQP300" s="49"/>
      <c r="RQQ300" s="48"/>
      <c r="RQR300" s="48"/>
      <c r="RQS300" s="53"/>
      <c r="RQT300" s="48"/>
      <c r="RQU300" s="49"/>
      <c r="RQV300" s="48"/>
      <c r="RQW300" s="48"/>
      <c r="RQX300" s="53"/>
      <c r="RQY300" s="48"/>
      <c r="RQZ300" s="49"/>
      <c r="RRA300" s="48"/>
      <c r="RRB300" s="48"/>
      <c r="RRC300" s="53"/>
      <c r="RRD300" s="48"/>
      <c r="RRE300" s="49"/>
      <c r="RRF300" s="48"/>
      <c r="RRG300" s="48"/>
      <c r="RRH300" s="53"/>
      <c r="RRI300" s="48"/>
      <c r="RRJ300" s="49"/>
      <c r="RRK300" s="48"/>
      <c r="RRL300" s="48"/>
      <c r="RRM300" s="53"/>
      <c r="RRN300" s="48"/>
      <c r="RRO300" s="49"/>
      <c r="RRP300" s="48"/>
      <c r="RRQ300" s="48"/>
      <c r="RRR300" s="53"/>
      <c r="RRS300" s="48"/>
      <c r="RRT300" s="49"/>
      <c r="RRU300" s="48"/>
      <c r="RRV300" s="48"/>
      <c r="RRW300" s="53"/>
      <c r="RRX300" s="48"/>
      <c r="RRY300" s="49"/>
      <c r="RRZ300" s="48"/>
      <c r="RSA300" s="48"/>
      <c r="RSB300" s="53"/>
      <c r="RSC300" s="48"/>
      <c r="RSD300" s="49"/>
      <c r="RSE300" s="48"/>
      <c r="RSF300" s="48"/>
      <c r="RSG300" s="53"/>
      <c r="RSH300" s="48"/>
      <c r="RSI300" s="49"/>
      <c r="RSJ300" s="48"/>
      <c r="RSK300" s="48"/>
      <c r="RSL300" s="53"/>
      <c r="RSM300" s="48"/>
      <c r="RSN300" s="49"/>
      <c r="RSO300" s="48"/>
      <c r="RSP300" s="48"/>
      <c r="RSQ300" s="53"/>
      <c r="RSR300" s="48"/>
      <c r="RSS300" s="49"/>
      <c r="RST300" s="48"/>
      <c r="RSU300" s="48"/>
      <c r="RSV300" s="53"/>
      <c r="RSW300" s="48"/>
      <c r="RSX300" s="49"/>
      <c r="RSY300" s="48"/>
      <c r="RSZ300" s="48"/>
      <c r="RTA300" s="53"/>
      <c r="RTB300" s="48"/>
      <c r="RTC300" s="49"/>
      <c r="RTD300" s="48"/>
      <c r="RTE300" s="48"/>
      <c r="RTF300" s="53"/>
      <c r="RTG300" s="48"/>
      <c r="RTH300" s="49"/>
      <c r="RTI300" s="48"/>
      <c r="RTJ300" s="48"/>
      <c r="RTK300" s="53"/>
      <c r="RTL300" s="48"/>
      <c r="RTM300" s="49"/>
      <c r="RTN300" s="48"/>
      <c r="RTO300" s="48"/>
      <c r="RTP300" s="53"/>
      <c r="RTQ300" s="48"/>
      <c r="RTR300" s="49"/>
      <c r="RTS300" s="48"/>
      <c r="RTT300" s="48"/>
      <c r="RTU300" s="53"/>
      <c r="RTV300" s="48"/>
      <c r="RTW300" s="49"/>
      <c r="RTX300" s="48"/>
      <c r="RTY300" s="48"/>
      <c r="RTZ300" s="53"/>
      <c r="RUA300" s="48"/>
      <c r="RUB300" s="49"/>
      <c r="RUC300" s="48"/>
      <c r="RUD300" s="48"/>
      <c r="RUE300" s="53"/>
      <c r="RUF300" s="48"/>
      <c r="RUG300" s="49"/>
      <c r="RUH300" s="48"/>
      <c r="RUI300" s="48"/>
      <c r="RUJ300" s="53"/>
      <c r="RUK300" s="48"/>
      <c r="RUL300" s="49"/>
      <c r="RUM300" s="48"/>
      <c r="RUN300" s="48"/>
      <c r="RUO300" s="53"/>
      <c r="RUP300" s="48"/>
      <c r="RUQ300" s="49"/>
      <c r="RUR300" s="48"/>
      <c r="RUS300" s="48"/>
      <c r="RUT300" s="53"/>
      <c r="RUU300" s="48"/>
      <c r="RUV300" s="49"/>
      <c r="RUW300" s="48"/>
      <c r="RUX300" s="48"/>
      <c r="RUY300" s="53"/>
      <c r="RUZ300" s="48"/>
      <c r="RVA300" s="49"/>
      <c r="RVB300" s="48"/>
      <c r="RVC300" s="48"/>
      <c r="RVD300" s="53"/>
      <c r="RVE300" s="48"/>
      <c r="RVF300" s="49"/>
      <c r="RVG300" s="48"/>
      <c r="RVH300" s="48"/>
      <c r="RVI300" s="53"/>
      <c r="RVJ300" s="48"/>
      <c r="RVK300" s="49"/>
      <c r="RVL300" s="48"/>
      <c r="RVM300" s="48"/>
      <c r="RVN300" s="53"/>
      <c r="RVO300" s="48"/>
      <c r="RVP300" s="49"/>
      <c r="RVQ300" s="48"/>
      <c r="RVR300" s="48"/>
      <c r="RVS300" s="53"/>
      <c r="RVT300" s="48"/>
      <c r="RVU300" s="49"/>
      <c r="RVV300" s="48"/>
      <c r="RVW300" s="48"/>
      <c r="RVX300" s="53"/>
      <c r="RVY300" s="48"/>
      <c r="RVZ300" s="49"/>
      <c r="RWA300" s="48"/>
      <c r="RWB300" s="48"/>
      <c r="RWC300" s="53"/>
      <c r="RWD300" s="48"/>
      <c r="RWE300" s="49"/>
      <c r="RWF300" s="48"/>
      <c r="RWG300" s="48"/>
      <c r="RWH300" s="53"/>
      <c r="RWI300" s="48"/>
      <c r="RWJ300" s="49"/>
      <c r="RWK300" s="48"/>
      <c r="RWL300" s="48"/>
      <c r="RWM300" s="53"/>
      <c r="RWN300" s="48"/>
      <c r="RWO300" s="49"/>
      <c r="RWP300" s="48"/>
      <c r="RWQ300" s="48"/>
      <c r="RWR300" s="53"/>
      <c r="RWS300" s="48"/>
      <c r="RWT300" s="49"/>
      <c r="RWU300" s="48"/>
      <c r="RWV300" s="48"/>
      <c r="RWW300" s="53"/>
      <c r="RWX300" s="48"/>
      <c r="RWY300" s="49"/>
      <c r="RWZ300" s="48"/>
      <c r="RXA300" s="48"/>
      <c r="RXB300" s="53"/>
      <c r="RXC300" s="48"/>
      <c r="RXD300" s="49"/>
      <c r="RXE300" s="48"/>
      <c r="RXF300" s="48"/>
      <c r="RXG300" s="53"/>
      <c r="RXH300" s="48"/>
      <c r="RXI300" s="49"/>
      <c r="RXJ300" s="48"/>
      <c r="RXK300" s="48"/>
      <c r="RXL300" s="53"/>
      <c r="RXM300" s="48"/>
      <c r="RXN300" s="49"/>
      <c r="RXO300" s="48"/>
      <c r="RXP300" s="48"/>
      <c r="RXQ300" s="53"/>
      <c r="RXR300" s="48"/>
      <c r="RXS300" s="49"/>
      <c r="RXT300" s="48"/>
      <c r="RXU300" s="48"/>
      <c r="RXV300" s="53"/>
      <c r="RXW300" s="48"/>
      <c r="RXX300" s="49"/>
      <c r="RXY300" s="48"/>
      <c r="RXZ300" s="48"/>
      <c r="RYA300" s="53"/>
      <c r="RYB300" s="48"/>
      <c r="RYC300" s="49"/>
      <c r="RYD300" s="48"/>
      <c r="RYE300" s="48"/>
      <c r="RYF300" s="53"/>
      <c r="RYG300" s="48"/>
      <c r="RYH300" s="49"/>
      <c r="RYI300" s="48"/>
      <c r="RYJ300" s="48"/>
      <c r="RYK300" s="53"/>
      <c r="RYL300" s="48"/>
      <c r="RYM300" s="49"/>
      <c r="RYN300" s="48"/>
      <c r="RYO300" s="48"/>
      <c r="RYP300" s="53"/>
      <c r="RYQ300" s="48"/>
      <c r="RYR300" s="49"/>
      <c r="RYS300" s="48"/>
      <c r="RYT300" s="48"/>
      <c r="RYU300" s="53"/>
      <c r="RYV300" s="48"/>
      <c r="RYW300" s="49"/>
      <c r="RYX300" s="48"/>
      <c r="RYY300" s="48"/>
      <c r="RYZ300" s="53"/>
      <c r="RZA300" s="48"/>
      <c r="RZB300" s="49"/>
      <c r="RZC300" s="48"/>
      <c r="RZD300" s="48"/>
      <c r="RZE300" s="53"/>
      <c r="RZF300" s="48"/>
      <c r="RZG300" s="49"/>
      <c r="RZH300" s="48"/>
      <c r="RZI300" s="48"/>
      <c r="RZJ300" s="53"/>
      <c r="RZK300" s="48"/>
      <c r="RZL300" s="49"/>
      <c r="RZM300" s="48"/>
      <c r="RZN300" s="48"/>
      <c r="RZO300" s="53"/>
      <c r="RZP300" s="48"/>
      <c r="RZQ300" s="49"/>
      <c r="RZR300" s="48"/>
      <c r="RZS300" s="48"/>
      <c r="RZT300" s="53"/>
      <c r="RZU300" s="48"/>
      <c r="RZV300" s="49"/>
      <c r="RZW300" s="48"/>
      <c r="RZX300" s="48"/>
      <c r="RZY300" s="53"/>
      <c r="RZZ300" s="48"/>
      <c r="SAA300" s="49"/>
      <c r="SAB300" s="48"/>
      <c r="SAC300" s="48"/>
      <c r="SAD300" s="53"/>
      <c r="SAE300" s="48"/>
      <c r="SAF300" s="49"/>
      <c r="SAG300" s="48"/>
      <c r="SAH300" s="48"/>
      <c r="SAI300" s="53"/>
      <c r="SAJ300" s="48"/>
      <c r="SAK300" s="49"/>
      <c r="SAL300" s="48"/>
      <c r="SAM300" s="48"/>
      <c r="SAN300" s="53"/>
      <c r="SAO300" s="48"/>
      <c r="SAP300" s="49"/>
      <c r="SAQ300" s="48"/>
      <c r="SAR300" s="48"/>
      <c r="SAS300" s="53"/>
      <c r="SAT300" s="48"/>
      <c r="SAU300" s="49"/>
      <c r="SAV300" s="48"/>
      <c r="SAW300" s="48"/>
      <c r="SAX300" s="53"/>
      <c r="SAY300" s="48"/>
      <c r="SAZ300" s="49"/>
      <c r="SBA300" s="48"/>
      <c r="SBB300" s="48"/>
      <c r="SBC300" s="53"/>
      <c r="SBD300" s="48"/>
      <c r="SBE300" s="49"/>
      <c r="SBF300" s="48"/>
      <c r="SBG300" s="48"/>
      <c r="SBH300" s="53"/>
      <c r="SBI300" s="48"/>
      <c r="SBJ300" s="49"/>
      <c r="SBK300" s="48"/>
      <c r="SBL300" s="48"/>
      <c r="SBM300" s="53"/>
      <c r="SBN300" s="48"/>
      <c r="SBO300" s="49"/>
      <c r="SBP300" s="48"/>
      <c r="SBQ300" s="48"/>
      <c r="SBR300" s="53"/>
      <c r="SBS300" s="48"/>
      <c r="SBT300" s="49"/>
      <c r="SBU300" s="48"/>
      <c r="SBV300" s="48"/>
      <c r="SBW300" s="53"/>
      <c r="SBX300" s="48"/>
      <c r="SBY300" s="49"/>
      <c r="SBZ300" s="48"/>
      <c r="SCA300" s="48"/>
      <c r="SCB300" s="53"/>
      <c r="SCC300" s="48"/>
      <c r="SCD300" s="49"/>
      <c r="SCE300" s="48"/>
      <c r="SCF300" s="48"/>
      <c r="SCG300" s="53"/>
      <c r="SCH300" s="48"/>
      <c r="SCI300" s="49"/>
      <c r="SCJ300" s="48"/>
      <c r="SCK300" s="48"/>
      <c r="SCL300" s="53"/>
      <c r="SCM300" s="48"/>
      <c r="SCN300" s="49"/>
      <c r="SCO300" s="48"/>
      <c r="SCP300" s="48"/>
      <c r="SCQ300" s="53"/>
      <c r="SCR300" s="48"/>
      <c r="SCS300" s="49"/>
      <c r="SCT300" s="48"/>
      <c r="SCU300" s="48"/>
      <c r="SCV300" s="53"/>
      <c r="SCW300" s="48"/>
      <c r="SCX300" s="49"/>
      <c r="SCY300" s="48"/>
      <c r="SCZ300" s="48"/>
      <c r="SDA300" s="53"/>
      <c r="SDB300" s="48"/>
      <c r="SDC300" s="49"/>
      <c r="SDD300" s="48"/>
      <c r="SDE300" s="48"/>
      <c r="SDF300" s="53"/>
      <c r="SDG300" s="48"/>
      <c r="SDH300" s="49"/>
      <c r="SDI300" s="48"/>
      <c r="SDJ300" s="48"/>
      <c r="SDK300" s="53"/>
      <c r="SDL300" s="48"/>
      <c r="SDM300" s="49"/>
      <c r="SDN300" s="48"/>
      <c r="SDO300" s="48"/>
      <c r="SDP300" s="53"/>
      <c r="SDQ300" s="48"/>
      <c r="SDR300" s="49"/>
      <c r="SDS300" s="48"/>
      <c r="SDT300" s="48"/>
      <c r="SDU300" s="53"/>
      <c r="SDV300" s="48"/>
      <c r="SDW300" s="49"/>
      <c r="SDX300" s="48"/>
      <c r="SDY300" s="48"/>
      <c r="SDZ300" s="53"/>
      <c r="SEA300" s="48"/>
      <c r="SEB300" s="49"/>
      <c r="SEC300" s="48"/>
      <c r="SED300" s="48"/>
      <c r="SEE300" s="53"/>
      <c r="SEF300" s="48"/>
      <c r="SEG300" s="49"/>
      <c r="SEH300" s="48"/>
      <c r="SEI300" s="48"/>
      <c r="SEJ300" s="53"/>
      <c r="SEK300" s="48"/>
      <c r="SEL300" s="49"/>
      <c r="SEM300" s="48"/>
      <c r="SEN300" s="48"/>
      <c r="SEO300" s="53"/>
      <c r="SEP300" s="48"/>
      <c r="SEQ300" s="49"/>
      <c r="SER300" s="48"/>
      <c r="SES300" s="48"/>
      <c r="SET300" s="53"/>
      <c r="SEU300" s="48"/>
      <c r="SEV300" s="49"/>
      <c r="SEW300" s="48"/>
      <c r="SEX300" s="48"/>
      <c r="SEY300" s="53"/>
      <c r="SEZ300" s="48"/>
      <c r="SFA300" s="49"/>
      <c r="SFB300" s="48"/>
      <c r="SFC300" s="48"/>
      <c r="SFD300" s="53"/>
      <c r="SFE300" s="48"/>
      <c r="SFF300" s="49"/>
      <c r="SFG300" s="48"/>
      <c r="SFH300" s="48"/>
      <c r="SFI300" s="53"/>
      <c r="SFJ300" s="48"/>
      <c r="SFK300" s="49"/>
      <c r="SFL300" s="48"/>
      <c r="SFM300" s="48"/>
      <c r="SFN300" s="53"/>
      <c r="SFO300" s="48"/>
      <c r="SFP300" s="49"/>
      <c r="SFQ300" s="48"/>
      <c r="SFR300" s="48"/>
      <c r="SFS300" s="53"/>
      <c r="SFT300" s="48"/>
      <c r="SFU300" s="49"/>
      <c r="SFV300" s="48"/>
      <c r="SFW300" s="48"/>
      <c r="SFX300" s="53"/>
      <c r="SFY300" s="48"/>
      <c r="SFZ300" s="49"/>
      <c r="SGA300" s="48"/>
      <c r="SGB300" s="48"/>
      <c r="SGC300" s="53"/>
      <c r="SGD300" s="48"/>
      <c r="SGE300" s="49"/>
      <c r="SGF300" s="48"/>
      <c r="SGG300" s="48"/>
      <c r="SGH300" s="53"/>
      <c r="SGI300" s="48"/>
      <c r="SGJ300" s="49"/>
      <c r="SGK300" s="48"/>
      <c r="SGL300" s="48"/>
      <c r="SGM300" s="53"/>
      <c r="SGN300" s="48"/>
      <c r="SGO300" s="49"/>
      <c r="SGP300" s="48"/>
      <c r="SGQ300" s="48"/>
      <c r="SGR300" s="53"/>
      <c r="SGS300" s="48"/>
      <c r="SGT300" s="49"/>
      <c r="SGU300" s="48"/>
      <c r="SGV300" s="48"/>
      <c r="SGW300" s="53"/>
      <c r="SGX300" s="48"/>
      <c r="SGY300" s="49"/>
      <c r="SGZ300" s="48"/>
      <c r="SHA300" s="48"/>
      <c r="SHB300" s="53"/>
      <c r="SHC300" s="48"/>
      <c r="SHD300" s="49"/>
      <c r="SHE300" s="48"/>
      <c r="SHF300" s="48"/>
      <c r="SHG300" s="53"/>
      <c r="SHH300" s="48"/>
      <c r="SHI300" s="49"/>
      <c r="SHJ300" s="48"/>
      <c r="SHK300" s="48"/>
      <c r="SHL300" s="53"/>
      <c r="SHM300" s="48"/>
      <c r="SHN300" s="49"/>
      <c r="SHO300" s="48"/>
      <c r="SHP300" s="48"/>
      <c r="SHQ300" s="53"/>
      <c r="SHR300" s="48"/>
      <c r="SHS300" s="49"/>
      <c r="SHT300" s="48"/>
      <c r="SHU300" s="48"/>
      <c r="SHV300" s="53"/>
      <c r="SHW300" s="48"/>
      <c r="SHX300" s="49"/>
      <c r="SHY300" s="48"/>
      <c r="SHZ300" s="48"/>
      <c r="SIA300" s="53"/>
      <c r="SIB300" s="48"/>
      <c r="SIC300" s="49"/>
      <c r="SID300" s="48"/>
      <c r="SIE300" s="48"/>
      <c r="SIF300" s="53"/>
      <c r="SIG300" s="48"/>
      <c r="SIH300" s="49"/>
      <c r="SII300" s="48"/>
      <c r="SIJ300" s="48"/>
      <c r="SIK300" s="53"/>
      <c r="SIL300" s="48"/>
      <c r="SIM300" s="49"/>
      <c r="SIN300" s="48"/>
      <c r="SIO300" s="48"/>
      <c r="SIP300" s="53"/>
      <c r="SIQ300" s="48"/>
      <c r="SIR300" s="49"/>
      <c r="SIS300" s="48"/>
      <c r="SIT300" s="48"/>
      <c r="SIU300" s="53"/>
      <c r="SIV300" s="48"/>
      <c r="SIW300" s="49"/>
      <c r="SIX300" s="48"/>
      <c r="SIY300" s="48"/>
      <c r="SIZ300" s="53"/>
      <c r="SJA300" s="48"/>
      <c r="SJB300" s="49"/>
      <c r="SJC300" s="48"/>
      <c r="SJD300" s="48"/>
      <c r="SJE300" s="53"/>
      <c r="SJF300" s="48"/>
      <c r="SJG300" s="49"/>
      <c r="SJH300" s="48"/>
      <c r="SJI300" s="48"/>
      <c r="SJJ300" s="53"/>
      <c r="SJK300" s="48"/>
      <c r="SJL300" s="49"/>
      <c r="SJM300" s="48"/>
      <c r="SJN300" s="48"/>
      <c r="SJO300" s="53"/>
      <c r="SJP300" s="48"/>
      <c r="SJQ300" s="49"/>
      <c r="SJR300" s="48"/>
      <c r="SJS300" s="48"/>
      <c r="SJT300" s="53"/>
      <c r="SJU300" s="48"/>
      <c r="SJV300" s="49"/>
      <c r="SJW300" s="48"/>
      <c r="SJX300" s="48"/>
      <c r="SJY300" s="53"/>
      <c r="SJZ300" s="48"/>
      <c r="SKA300" s="49"/>
      <c r="SKB300" s="48"/>
      <c r="SKC300" s="48"/>
      <c r="SKD300" s="53"/>
      <c r="SKE300" s="48"/>
      <c r="SKF300" s="49"/>
      <c r="SKG300" s="48"/>
      <c r="SKH300" s="48"/>
      <c r="SKI300" s="53"/>
      <c r="SKJ300" s="48"/>
      <c r="SKK300" s="49"/>
      <c r="SKL300" s="48"/>
      <c r="SKM300" s="48"/>
      <c r="SKN300" s="53"/>
      <c r="SKO300" s="48"/>
      <c r="SKP300" s="49"/>
      <c r="SKQ300" s="48"/>
      <c r="SKR300" s="48"/>
      <c r="SKS300" s="53"/>
      <c r="SKT300" s="48"/>
      <c r="SKU300" s="49"/>
      <c r="SKV300" s="48"/>
      <c r="SKW300" s="48"/>
      <c r="SKX300" s="53"/>
      <c r="SKY300" s="48"/>
      <c r="SKZ300" s="49"/>
      <c r="SLA300" s="48"/>
      <c r="SLB300" s="48"/>
      <c r="SLC300" s="53"/>
      <c r="SLD300" s="48"/>
      <c r="SLE300" s="49"/>
      <c r="SLF300" s="48"/>
      <c r="SLG300" s="48"/>
      <c r="SLH300" s="53"/>
      <c r="SLI300" s="48"/>
      <c r="SLJ300" s="49"/>
      <c r="SLK300" s="48"/>
      <c r="SLL300" s="48"/>
      <c r="SLM300" s="53"/>
      <c r="SLN300" s="48"/>
      <c r="SLO300" s="49"/>
      <c r="SLP300" s="48"/>
      <c r="SLQ300" s="48"/>
      <c r="SLR300" s="53"/>
      <c r="SLS300" s="48"/>
      <c r="SLT300" s="49"/>
      <c r="SLU300" s="48"/>
      <c r="SLV300" s="48"/>
      <c r="SLW300" s="53"/>
      <c r="SLX300" s="48"/>
      <c r="SLY300" s="49"/>
      <c r="SLZ300" s="48"/>
      <c r="SMA300" s="48"/>
      <c r="SMB300" s="53"/>
      <c r="SMC300" s="48"/>
      <c r="SMD300" s="49"/>
      <c r="SME300" s="48"/>
      <c r="SMF300" s="48"/>
      <c r="SMG300" s="53"/>
      <c r="SMH300" s="48"/>
      <c r="SMI300" s="49"/>
      <c r="SMJ300" s="48"/>
      <c r="SMK300" s="48"/>
      <c r="SML300" s="53"/>
      <c r="SMM300" s="48"/>
      <c r="SMN300" s="49"/>
      <c r="SMO300" s="48"/>
      <c r="SMP300" s="48"/>
      <c r="SMQ300" s="53"/>
      <c r="SMR300" s="48"/>
      <c r="SMS300" s="49"/>
      <c r="SMT300" s="48"/>
      <c r="SMU300" s="48"/>
      <c r="SMV300" s="53"/>
      <c r="SMW300" s="48"/>
      <c r="SMX300" s="49"/>
      <c r="SMY300" s="48"/>
      <c r="SMZ300" s="48"/>
      <c r="SNA300" s="53"/>
      <c r="SNB300" s="48"/>
      <c r="SNC300" s="49"/>
      <c r="SND300" s="48"/>
      <c r="SNE300" s="48"/>
      <c r="SNF300" s="53"/>
      <c r="SNG300" s="48"/>
      <c r="SNH300" s="49"/>
      <c r="SNI300" s="48"/>
      <c r="SNJ300" s="48"/>
      <c r="SNK300" s="53"/>
      <c r="SNL300" s="48"/>
      <c r="SNM300" s="49"/>
      <c r="SNN300" s="48"/>
      <c r="SNO300" s="48"/>
      <c r="SNP300" s="53"/>
      <c r="SNQ300" s="48"/>
      <c r="SNR300" s="49"/>
      <c r="SNS300" s="48"/>
      <c r="SNT300" s="48"/>
      <c r="SNU300" s="53"/>
      <c r="SNV300" s="48"/>
      <c r="SNW300" s="49"/>
      <c r="SNX300" s="48"/>
      <c r="SNY300" s="48"/>
      <c r="SNZ300" s="53"/>
      <c r="SOA300" s="48"/>
      <c r="SOB300" s="49"/>
      <c r="SOC300" s="48"/>
      <c r="SOD300" s="48"/>
      <c r="SOE300" s="53"/>
      <c r="SOF300" s="48"/>
      <c r="SOG300" s="49"/>
      <c r="SOH300" s="48"/>
      <c r="SOI300" s="48"/>
      <c r="SOJ300" s="53"/>
      <c r="SOK300" s="48"/>
      <c r="SOL300" s="49"/>
      <c r="SOM300" s="48"/>
      <c r="SON300" s="48"/>
      <c r="SOO300" s="53"/>
      <c r="SOP300" s="48"/>
      <c r="SOQ300" s="49"/>
      <c r="SOR300" s="48"/>
      <c r="SOS300" s="48"/>
      <c r="SOT300" s="53"/>
      <c r="SOU300" s="48"/>
      <c r="SOV300" s="49"/>
      <c r="SOW300" s="48"/>
      <c r="SOX300" s="48"/>
      <c r="SOY300" s="53"/>
      <c r="SOZ300" s="48"/>
      <c r="SPA300" s="49"/>
      <c r="SPB300" s="48"/>
      <c r="SPC300" s="48"/>
      <c r="SPD300" s="53"/>
      <c r="SPE300" s="48"/>
      <c r="SPF300" s="49"/>
      <c r="SPG300" s="48"/>
      <c r="SPH300" s="48"/>
      <c r="SPI300" s="53"/>
      <c r="SPJ300" s="48"/>
      <c r="SPK300" s="49"/>
      <c r="SPL300" s="48"/>
      <c r="SPM300" s="48"/>
      <c r="SPN300" s="53"/>
      <c r="SPO300" s="48"/>
      <c r="SPP300" s="49"/>
      <c r="SPQ300" s="48"/>
      <c r="SPR300" s="48"/>
      <c r="SPS300" s="53"/>
      <c r="SPT300" s="48"/>
      <c r="SPU300" s="49"/>
      <c r="SPV300" s="48"/>
      <c r="SPW300" s="48"/>
      <c r="SPX300" s="53"/>
      <c r="SPY300" s="48"/>
      <c r="SPZ300" s="49"/>
      <c r="SQA300" s="48"/>
      <c r="SQB300" s="48"/>
      <c r="SQC300" s="53"/>
      <c r="SQD300" s="48"/>
      <c r="SQE300" s="49"/>
      <c r="SQF300" s="48"/>
      <c r="SQG300" s="48"/>
      <c r="SQH300" s="53"/>
      <c r="SQI300" s="48"/>
      <c r="SQJ300" s="49"/>
      <c r="SQK300" s="48"/>
      <c r="SQL300" s="48"/>
      <c r="SQM300" s="53"/>
      <c r="SQN300" s="48"/>
      <c r="SQO300" s="49"/>
      <c r="SQP300" s="48"/>
      <c r="SQQ300" s="48"/>
      <c r="SQR300" s="53"/>
      <c r="SQS300" s="48"/>
      <c r="SQT300" s="49"/>
      <c r="SQU300" s="48"/>
      <c r="SQV300" s="48"/>
      <c r="SQW300" s="53"/>
      <c r="SQX300" s="48"/>
      <c r="SQY300" s="49"/>
      <c r="SQZ300" s="48"/>
      <c r="SRA300" s="48"/>
      <c r="SRB300" s="53"/>
      <c r="SRC300" s="48"/>
      <c r="SRD300" s="49"/>
      <c r="SRE300" s="48"/>
      <c r="SRF300" s="48"/>
      <c r="SRG300" s="53"/>
      <c r="SRH300" s="48"/>
      <c r="SRI300" s="49"/>
      <c r="SRJ300" s="48"/>
      <c r="SRK300" s="48"/>
      <c r="SRL300" s="53"/>
      <c r="SRM300" s="48"/>
      <c r="SRN300" s="49"/>
      <c r="SRO300" s="48"/>
      <c r="SRP300" s="48"/>
      <c r="SRQ300" s="53"/>
      <c r="SRR300" s="48"/>
      <c r="SRS300" s="49"/>
      <c r="SRT300" s="48"/>
      <c r="SRU300" s="48"/>
      <c r="SRV300" s="53"/>
      <c r="SRW300" s="48"/>
      <c r="SRX300" s="49"/>
      <c r="SRY300" s="48"/>
      <c r="SRZ300" s="48"/>
      <c r="SSA300" s="53"/>
      <c r="SSB300" s="48"/>
      <c r="SSC300" s="49"/>
      <c r="SSD300" s="48"/>
      <c r="SSE300" s="48"/>
      <c r="SSF300" s="53"/>
      <c r="SSG300" s="48"/>
      <c r="SSH300" s="49"/>
      <c r="SSI300" s="48"/>
      <c r="SSJ300" s="48"/>
      <c r="SSK300" s="53"/>
      <c r="SSL300" s="48"/>
      <c r="SSM300" s="49"/>
      <c r="SSN300" s="48"/>
      <c r="SSO300" s="48"/>
      <c r="SSP300" s="53"/>
      <c r="SSQ300" s="48"/>
      <c r="SSR300" s="49"/>
      <c r="SSS300" s="48"/>
      <c r="SST300" s="48"/>
      <c r="SSU300" s="53"/>
      <c r="SSV300" s="48"/>
      <c r="SSW300" s="49"/>
      <c r="SSX300" s="48"/>
      <c r="SSY300" s="48"/>
      <c r="SSZ300" s="53"/>
      <c r="STA300" s="48"/>
      <c r="STB300" s="49"/>
      <c r="STC300" s="48"/>
      <c r="STD300" s="48"/>
      <c r="STE300" s="53"/>
      <c r="STF300" s="48"/>
      <c r="STG300" s="49"/>
      <c r="STH300" s="48"/>
      <c r="STI300" s="48"/>
      <c r="STJ300" s="53"/>
      <c r="STK300" s="48"/>
      <c r="STL300" s="49"/>
      <c r="STM300" s="48"/>
      <c r="STN300" s="48"/>
      <c r="STO300" s="53"/>
      <c r="STP300" s="48"/>
      <c r="STQ300" s="49"/>
      <c r="STR300" s="48"/>
      <c r="STS300" s="48"/>
      <c r="STT300" s="53"/>
      <c r="STU300" s="48"/>
      <c r="STV300" s="49"/>
      <c r="STW300" s="48"/>
      <c r="STX300" s="48"/>
      <c r="STY300" s="53"/>
      <c r="STZ300" s="48"/>
      <c r="SUA300" s="49"/>
      <c r="SUB300" s="48"/>
      <c r="SUC300" s="48"/>
      <c r="SUD300" s="53"/>
      <c r="SUE300" s="48"/>
      <c r="SUF300" s="49"/>
      <c r="SUG300" s="48"/>
      <c r="SUH300" s="48"/>
      <c r="SUI300" s="53"/>
      <c r="SUJ300" s="48"/>
      <c r="SUK300" s="49"/>
      <c r="SUL300" s="48"/>
      <c r="SUM300" s="48"/>
      <c r="SUN300" s="53"/>
      <c r="SUO300" s="48"/>
      <c r="SUP300" s="49"/>
      <c r="SUQ300" s="48"/>
      <c r="SUR300" s="48"/>
      <c r="SUS300" s="53"/>
      <c r="SUT300" s="48"/>
      <c r="SUU300" s="49"/>
      <c r="SUV300" s="48"/>
      <c r="SUW300" s="48"/>
      <c r="SUX300" s="53"/>
      <c r="SUY300" s="48"/>
      <c r="SUZ300" s="49"/>
      <c r="SVA300" s="48"/>
      <c r="SVB300" s="48"/>
      <c r="SVC300" s="53"/>
      <c r="SVD300" s="48"/>
      <c r="SVE300" s="49"/>
      <c r="SVF300" s="48"/>
      <c r="SVG300" s="48"/>
      <c r="SVH300" s="53"/>
      <c r="SVI300" s="48"/>
      <c r="SVJ300" s="49"/>
      <c r="SVK300" s="48"/>
      <c r="SVL300" s="48"/>
      <c r="SVM300" s="53"/>
      <c r="SVN300" s="48"/>
      <c r="SVO300" s="49"/>
      <c r="SVP300" s="48"/>
      <c r="SVQ300" s="48"/>
      <c r="SVR300" s="53"/>
      <c r="SVS300" s="48"/>
      <c r="SVT300" s="49"/>
      <c r="SVU300" s="48"/>
      <c r="SVV300" s="48"/>
      <c r="SVW300" s="53"/>
      <c r="SVX300" s="48"/>
      <c r="SVY300" s="49"/>
      <c r="SVZ300" s="48"/>
      <c r="SWA300" s="48"/>
      <c r="SWB300" s="53"/>
      <c r="SWC300" s="48"/>
      <c r="SWD300" s="49"/>
      <c r="SWE300" s="48"/>
      <c r="SWF300" s="48"/>
      <c r="SWG300" s="53"/>
      <c r="SWH300" s="48"/>
      <c r="SWI300" s="49"/>
      <c r="SWJ300" s="48"/>
      <c r="SWK300" s="48"/>
      <c r="SWL300" s="53"/>
      <c r="SWM300" s="48"/>
      <c r="SWN300" s="49"/>
      <c r="SWO300" s="48"/>
      <c r="SWP300" s="48"/>
      <c r="SWQ300" s="53"/>
      <c r="SWR300" s="48"/>
      <c r="SWS300" s="49"/>
      <c r="SWT300" s="48"/>
      <c r="SWU300" s="48"/>
      <c r="SWV300" s="53"/>
      <c r="SWW300" s="48"/>
      <c r="SWX300" s="49"/>
      <c r="SWY300" s="48"/>
      <c r="SWZ300" s="48"/>
      <c r="SXA300" s="53"/>
      <c r="SXB300" s="48"/>
      <c r="SXC300" s="49"/>
      <c r="SXD300" s="48"/>
      <c r="SXE300" s="48"/>
      <c r="SXF300" s="53"/>
      <c r="SXG300" s="48"/>
      <c r="SXH300" s="49"/>
      <c r="SXI300" s="48"/>
      <c r="SXJ300" s="48"/>
      <c r="SXK300" s="53"/>
      <c r="SXL300" s="48"/>
      <c r="SXM300" s="49"/>
      <c r="SXN300" s="48"/>
      <c r="SXO300" s="48"/>
      <c r="SXP300" s="53"/>
      <c r="SXQ300" s="48"/>
      <c r="SXR300" s="49"/>
      <c r="SXS300" s="48"/>
      <c r="SXT300" s="48"/>
      <c r="SXU300" s="53"/>
      <c r="SXV300" s="48"/>
      <c r="SXW300" s="49"/>
      <c r="SXX300" s="48"/>
      <c r="SXY300" s="48"/>
      <c r="SXZ300" s="53"/>
      <c r="SYA300" s="48"/>
      <c r="SYB300" s="49"/>
      <c r="SYC300" s="48"/>
      <c r="SYD300" s="48"/>
      <c r="SYE300" s="53"/>
      <c r="SYF300" s="48"/>
      <c r="SYG300" s="49"/>
      <c r="SYH300" s="48"/>
      <c r="SYI300" s="48"/>
      <c r="SYJ300" s="53"/>
      <c r="SYK300" s="48"/>
      <c r="SYL300" s="49"/>
      <c r="SYM300" s="48"/>
      <c r="SYN300" s="48"/>
      <c r="SYO300" s="53"/>
      <c r="SYP300" s="48"/>
      <c r="SYQ300" s="49"/>
      <c r="SYR300" s="48"/>
      <c r="SYS300" s="48"/>
      <c r="SYT300" s="53"/>
      <c r="SYU300" s="48"/>
      <c r="SYV300" s="49"/>
      <c r="SYW300" s="48"/>
      <c r="SYX300" s="48"/>
      <c r="SYY300" s="53"/>
      <c r="SYZ300" s="48"/>
      <c r="SZA300" s="49"/>
      <c r="SZB300" s="48"/>
      <c r="SZC300" s="48"/>
      <c r="SZD300" s="53"/>
      <c r="SZE300" s="48"/>
      <c r="SZF300" s="49"/>
      <c r="SZG300" s="48"/>
      <c r="SZH300" s="48"/>
      <c r="SZI300" s="53"/>
      <c r="SZJ300" s="48"/>
      <c r="SZK300" s="49"/>
      <c r="SZL300" s="48"/>
      <c r="SZM300" s="48"/>
      <c r="SZN300" s="53"/>
      <c r="SZO300" s="48"/>
      <c r="SZP300" s="49"/>
      <c r="SZQ300" s="48"/>
      <c r="SZR300" s="48"/>
      <c r="SZS300" s="53"/>
      <c r="SZT300" s="48"/>
      <c r="SZU300" s="49"/>
      <c r="SZV300" s="48"/>
      <c r="SZW300" s="48"/>
      <c r="SZX300" s="53"/>
      <c r="SZY300" s="48"/>
      <c r="SZZ300" s="49"/>
      <c r="TAA300" s="48"/>
      <c r="TAB300" s="48"/>
      <c r="TAC300" s="53"/>
      <c r="TAD300" s="48"/>
      <c r="TAE300" s="49"/>
      <c r="TAF300" s="48"/>
      <c r="TAG300" s="48"/>
      <c r="TAH300" s="53"/>
      <c r="TAI300" s="48"/>
      <c r="TAJ300" s="49"/>
      <c r="TAK300" s="48"/>
      <c r="TAL300" s="48"/>
      <c r="TAM300" s="53"/>
      <c r="TAN300" s="48"/>
      <c r="TAO300" s="49"/>
      <c r="TAP300" s="48"/>
      <c r="TAQ300" s="48"/>
      <c r="TAR300" s="53"/>
      <c r="TAS300" s="48"/>
      <c r="TAT300" s="49"/>
      <c r="TAU300" s="48"/>
      <c r="TAV300" s="48"/>
      <c r="TAW300" s="53"/>
      <c r="TAX300" s="48"/>
      <c r="TAY300" s="49"/>
      <c r="TAZ300" s="48"/>
      <c r="TBA300" s="48"/>
      <c r="TBB300" s="53"/>
      <c r="TBC300" s="48"/>
      <c r="TBD300" s="49"/>
      <c r="TBE300" s="48"/>
      <c r="TBF300" s="48"/>
      <c r="TBG300" s="53"/>
      <c r="TBH300" s="48"/>
      <c r="TBI300" s="49"/>
      <c r="TBJ300" s="48"/>
      <c r="TBK300" s="48"/>
      <c r="TBL300" s="53"/>
      <c r="TBM300" s="48"/>
      <c r="TBN300" s="49"/>
      <c r="TBO300" s="48"/>
      <c r="TBP300" s="48"/>
      <c r="TBQ300" s="53"/>
      <c r="TBR300" s="48"/>
      <c r="TBS300" s="49"/>
      <c r="TBT300" s="48"/>
      <c r="TBU300" s="48"/>
      <c r="TBV300" s="53"/>
      <c r="TBW300" s="48"/>
      <c r="TBX300" s="49"/>
      <c r="TBY300" s="48"/>
      <c r="TBZ300" s="48"/>
      <c r="TCA300" s="53"/>
      <c r="TCB300" s="48"/>
      <c r="TCC300" s="49"/>
      <c r="TCD300" s="48"/>
      <c r="TCE300" s="48"/>
      <c r="TCF300" s="53"/>
      <c r="TCG300" s="48"/>
      <c r="TCH300" s="49"/>
      <c r="TCI300" s="48"/>
      <c r="TCJ300" s="48"/>
      <c r="TCK300" s="53"/>
      <c r="TCL300" s="48"/>
      <c r="TCM300" s="49"/>
      <c r="TCN300" s="48"/>
      <c r="TCO300" s="48"/>
      <c r="TCP300" s="53"/>
      <c r="TCQ300" s="48"/>
      <c r="TCR300" s="49"/>
      <c r="TCS300" s="48"/>
      <c r="TCT300" s="48"/>
      <c r="TCU300" s="53"/>
      <c r="TCV300" s="48"/>
      <c r="TCW300" s="49"/>
      <c r="TCX300" s="48"/>
      <c r="TCY300" s="48"/>
      <c r="TCZ300" s="53"/>
      <c r="TDA300" s="48"/>
      <c r="TDB300" s="49"/>
      <c r="TDC300" s="48"/>
      <c r="TDD300" s="48"/>
      <c r="TDE300" s="53"/>
      <c r="TDF300" s="48"/>
      <c r="TDG300" s="49"/>
      <c r="TDH300" s="48"/>
      <c r="TDI300" s="48"/>
      <c r="TDJ300" s="53"/>
      <c r="TDK300" s="48"/>
      <c r="TDL300" s="49"/>
      <c r="TDM300" s="48"/>
      <c r="TDN300" s="48"/>
      <c r="TDO300" s="53"/>
      <c r="TDP300" s="48"/>
      <c r="TDQ300" s="49"/>
      <c r="TDR300" s="48"/>
      <c r="TDS300" s="48"/>
      <c r="TDT300" s="53"/>
      <c r="TDU300" s="48"/>
      <c r="TDV300" s="49"/>
      <c r="TDW300" s="48"/>
      <c r="TDX300" s="48"/>
      <c r="TDY300" s="53"/>
      <c r="TDZ300" s="48"/>
      <c r="TEA300" s="49"/>
      <c r="TEB300" s="48"/>
      <c r="TEC300" s="48"/>
      <c r="TED300" s="53"/>
      <c r="TEE300" s="48"/>
      <c r="TEF300" s="49"/>
      <c r="TEG300" s="48"/>
      <c r="TEH300" s="48"/>
      <c r="TEI300" s="53"/>
      <c r="TEJ300" s="48"/>
      <c r="TEK300" s="49"/>
      <c r="TEL300" s="48"/>
      <c r="TEM300" s="48"/>
      <c r="TEN300" s="53"/>
      <c r="TEO300" s="48"/>
      <c r="TEP300" s="49"/>
      <c r="TEQ300" s="48"/>
      <c r="TER300" s="48"/>
      <c r="TES300" s="53"/>
      <c r="TET300" s="48"/>
      <c r="TEU300" s="49"/>
      <c r="TEV300" s="48"/>
      <c r="TEW300" s="48"/>
      <c r="TEX300" s="53"/>
      <c r="TEY300" s="48"/>
      <c r="TEZ300" s="49"/>
      <c r="TFA300" s="48"/>
      <c r="TFB300" s="48"/>
      <c r="TFC300" s="53"/>
      <c r="TFD300" s="48"/>
      <c r="TFE300" s="49"/>
      <c r="TFF300" s="48"/>
      <c r="TFG300" s="48"/>
      <c r="TFH300" s="53"/>
      <c r="TFI300" s="48"/>
      <c r="TFJ300" s="49"/>
      <c r="TFK300" s="48"/>
      <c r="TFL300" s="48"/>
      <c r="TFM300" s="53"/>
      <c r="TFN300" s="48"/>
      <c r="TFO300" s="49"/>
      <c r="TFP300" s="48"/>
      <c r="TFQ300" s="48"/>
      <c r="TFR300" s="53"/>
      <c r="TFS300" s="48"/>
      <c r="TFT300" s="49"/>
      <c r="TFU300" s="48"/>
      <c r="TFV300" s="48"/>
      <c r="TFW300" s="53"/>
      <c r="TFX300" s="48"/>
      <c r="TFY300" s="49"/>
      <c r="TFZ300" s="48"/>
      <c r="TGA300" s="48"/>
      <c r="TGB300" s="53"/>
      <c r="TGC300" s="48"/>
      <c r="TGD300" s="49"/>
      <c r="TGE300" s="48"/>
      <c r="TGF300" s="48"/>
      <c r="TGG300" s="53"/>
      <c r="TGH300" s="48"/>
      <c r="TGI300" s="49"/>
      <c r="TGJ300" s="48"/>
      <c r="TGK300" s="48"/>
      <c r="TGL300" s="53"/>
      <c r="TGM300" s="48"/>
      <c r="TGN300" s="49"/>
      <c r="TGO300" s="48"/>
      <c r="TGP300" s="48"/>
      <c r="TGQ300" s="53"/>
      <c r="TGR300" s="48"/>
      <c r="TGS300" s="49"/>
      <c r="TGT300" s="48"/>
      <c r="TGU300" s="48"/>
      <c r="TGV300" s="53"/>
      <c r="TGW300" s="48"/>
      <c r="TGX300" s="49"/>
      <c r="TGY300" s="48"/>
      <c r="TGZ300" s="48"/>
      <c r="THA300" s="53"/>
      <c r="THB300" s="48"/>
      <c r="THC300" s="49"/>
      <c r="THD300" s="48"/>
      <c r="THE300" s="48"/>
      <c r="THF300" s="53"/>
      <c r="THG300" s="48"/>
      <c r="THH300" s="49"/>
      <c r="THI300" s="48"/>
      <c r="THJ300" s="48"/>
      <c r="THK300" s="53"/>
      <c r="THL300" s="48"/>
      <c r="THM300" s="49"/>
      <c r="THN300" s="48"/>
      <c r="THO300" s="48"/>
      <c r="THP300" s="53"/>
      <c r="THQ300" s="48"/>
      <c r="THR300" s="49"/>
      <c r="THS300" s="48"/>
      <c r="THT300" s="48"/>
      <c r="THU300" s="53"/>
      <c r="THV300" s="48"/>
      <c r="THW300" s="49"/>
      <c r="THX300" s="48"/>
      <c r="THY300" s="48"/>
      <c r="THZ300" s="53"/>
      <c r="TIA300" s="48"/>
      <c r="TIB300" s="49"/>
      <c r="TIC300" s="48"/>
      <c r="TID300" s="48"/>
      <c r="TIE300" s="53"/>
      <c r="TIF300" s="48"/>
      <c r="TIG300" s="49"/>
      <c r="TIH300" s="48"/>
      <c r="TII300" s="48"/>
      <c r="TIJ300" s="53"/>
      <c r="TIK300" s="48"/>
      <c r="TIL300" s="49"/>
      <c r="TIM300" s="48"/>
      <c r="TIN300" s="48"/>
      <c r="TIO300" s="53"/>
      <c r="TIP300" s="48"/>
      <c r="TIQ300" s="49"/>
      <c r="TIR300" s="48"/>
      <c r="TIS300" s="48"/>
      <c r="TIT300" s="53"/>
      <c r="TIU300" s="48"/>
      <c r="TIV300" s="49"/>
      <c r="TIW300" s="48"/>
      <c r="TIX300" s="48"/>
      <c r="TIY300" s="53"/>
      <c r="TIZ300" s="48"/>
      <c r="TJA300" s="49"/>
      <c r="TJB300" s="48"/>
      <c r="TJC300" s="48"/>
      <c r="TJD300" s="53"/>
      <c r="TJE300" s="48"/>
      <c r="TJF300" s="49"/>
      <c r="TJG300" s="48"/>
      <c r="TJH300" s="48"/>
      <c r="TJI300" s="53"/>
      <c r="TJJ300" s="48"/>
      <c r="TJK300" s="49"/>
      <c r="TJL300" s="48"/>
      <c r="TJM300" s="48"/>
      <c r="TJN300" s="53"/>
      <c r="TJO300" s="48"/>
      <c r="TJP300" s="49"/>
      <c r="TJQ300" s="48"/>
      <c r="TJR300" s="48"/>
      <c r="TJS300" s="53"/>
      <c r="TJT300" s="48"/>
      <c r="TJU300" s="49"/>
      <c r="TJV300" s="48"/>
      <c r="TJW300" s="48"/>
      <c r="TJX300" s="53"/>
      <c r="TJY300" s="48"/>
      <c r="TJZ300" s="49"/>
      <c r="TKA300" s="48"/>
      <c r="TKB300" s="48"/>
      <c r="TKC300" s="53"/>
      <c r="TKD300" s="48"/>
      <c r="TKE300" s="49"/>
      <c r="TKF300" s="48"/>
      <c r="TKG300" s="48"/>
      <c r="TKH300" s="53"/>
      <c r="TKI300" s="48"/>
      <c r="TKJ300" s="49"/>
      <c r="TKK300" s="48"/>
      <c r="TKL300" s="48"/>
      <c r="TKM300" s="53"/>
      <c r="TKN300" s="48"/>
      <c r="TKO300" s="49"/>
      <c r="TKP300" s="48"/>
      <c r="TKQ300" s="48"/>
      <c r="TKR300" s="53"/>
      <c r="TKS300" s="48"/>
      <c r="TKT300" s="49"/>
      <c r="TKU300" s="48"/>
      <c r="TKV300" s="48"/>
      <c r="TKW300" s="53"/>
      <c r="TKX300" s="48"/>
      <c r="TKY300" s="49"/>
      <c r="TKZ300" s="48"/>
      <c r="TLA300" s="48"/>
      <c r="TLB300" s="53"/>
      <c r="TLC300" s="48"/>
      <c r="TLD300" s="49"/>
      <c r="TLE300" s="48"/>
      <c r="TLF300" s="48"/>
      <c r="TLG300" s="53"/>
      <c r="TLH300" s="48"/>
      <c r="TLI300" s="49"/>
      <c r="TLJ300" s="48"/>
      <c r="TLK300" s="48"/>
      <c r="TLL300" s="53"/>
      <c r="TLM300" s="48"/>
      <c r="TLN300" s="49"/>
      <c r="TLO300" s="48"/>
      <c r="TLP300" s="48"/>
      <c r="TLQ300" s="53"/>
      <c r="TLR300" s="48"/>
      <c r="TLS300" s="49"/>
      <c r="TLT300" s="48"/>
      <c r="TLU300" s="48"/>
      <c r="TLV300" s="53"/>
      <c r="TLW300" s="48"/>
      <c r="TLX300" s="49"/>
      <c r="TLY300" s="48"/>
      <c r="TLZ300" s="48"/>
      <c r="TMA300" s="53"/>
      <c r="TMB300" s="48"/>
      <c r="TMC300" s="49"/>
      <c r="TMD300" s="48"/>
      <c r="TME300" s="48"/>
      <c r="TMF300" s="53"/>
      <c r="TMG300" s="48"/>
      <c r="TMH300" s="49"/>
      <c r="TMI300" s="48"/>
      <c r="TMJ300" s="48"/>
      <c r="TMK300" s="53"/>
      <c r="TML300" s="48"/>
      <c r="TMM300" s="49"/>
      <c r="TMN300" s="48"/>
      <c r="TMO300" s="48"/>
      <c r="TMP300" s="53"/>
      <c r="TMQ300" s="48"/>
      <c r="TMR300" s="49"/>
      <c r="TMS300" s="48"/>
      <c r="TMT300" s="48"/>
      <c r="TMU300" s="53"/>
      <c r="TMV300" s="48"/>
      <c r="TMW300" s="49"/>
      <c r="TMX300" s="48"/>
      <c r="TMY300" s="48"/>
      <c r="TMZ300" s="53"/>
      <c r="TNA300" s="48"/>
      <c r="TNB300" s="49"/>
      <c r="TNC300" s="48"/>
      <c r="TND300" s="48"/>
      <c r="TNE300" s="53"/>
      <c r="TNF300" s="48"/>
      <c r="TNG300" s="49"/>
      <c r="TNH300" s="48"/>
      <c r="TNI300" s="48"/>
      <c r="TNJ300" s="53"/>
      <c r="TNK300" s="48"/>
      <c r="TNL300" s="49"/>
      <c r="TNM300" s="48"/>
      <c r="TNN300" s="48"/>
      <c r="TNO300" s="53"/>
      <c r="TNP300" s="48"/>
      <c r="TNQ300" s="49"/>
      <c r="TNR300" s="48"/>
      <c r="TNS300" s="48"/>
      <c r="TNT300" s="53"/>
      <c r="TNU300" s="48"/>
      <c r="TNV300" s="49"/>
      <c r="TNW300" s="48"/>
      <c r="TNX300" s="48"/>
      <c r="TNY300" s="53"/>
      <c r="TNZ300" s="48"/>
      <c r="TOA300" s="49"/>
      <c r="TOB300" s="48"/>
      <c r="TOC300" s="48"/>
      <c r="TOD300" s="53"/>
      <c r="TOE300" s="48"/>
      <c r="TOF300" s="49"/>
      <c r="TOG300" s="48"/>
      <c r="TOH300" s="48"/>
      <c r="TOI300" s="53"/>
      <c r="TOJ300" s="48"/>
      <c r="TOK300" s="49"/>
      <c r="TOL300" s="48"/>
      <c r="TOM300" s="48"/>
      <c r="TON300" s="53"/>
      <c r="TOO300" s="48"/>
      <c r="TOP300" s="49"/>
      <c r="TOQ300" s="48"/>
      <c r="TOR300" s="48"/>
      <c r="TOS300" s="53"/>
      <c r="TOT300" s="48"/>
      <c r="TOU300" s="49"/>
      <c r="TOV300" s="48"/>
      <c r="TOW300" s="48"/>
      <c r="TOX300" s="53"/>
      <c r="TOY300" s="48"/>
      <c r="TOZ300" s="49"/>
      <c r="TPA300" s="48"/>
      <c r="TPB300" s="48"/>
      <c r="TPC300" s="53"/>
      <c r="TPD300" s="48"/>
      <c r="TPE300" s="49"/>
      <c r="TPF300" s="48"/>
      <c r="TPG300" s="48"/>
      <c r="TPH300" s="53"/>
      <c r="TPI300" s="48"/>
      <c r="TPJ300" s="49"/>
      <c r="TPK300" s="48"/>
      <c r="TPL300" s="48"/>
      <c r="TPM300" s="53"/>
      <c r="TPN300" s="48"/>
      <c r="TPO300" s="49"/>
      <c r="TPP300" s="48"/>
      <c r="TPQ300" s="48"/>
      <c r="TPR300" s="53"/>
      <c r="TPS300" s="48"/>
      <c r="TPT300" s="49"/>
      <c r="TPU300" s="48"/>
      <c r="TPV300" s="48"/>
      <c r="TPW300" s="53"/>
      <c r="TPX300" s="48"/>
      <c r="TPY300" s="49"/>
      <c r="TPZ300" s="48"/>
      <c r="TQA300" s="48"/>
      <c r="TQB300" s="53"/>
      <c r="TQC300" s="48"/>
      <c r="TQD300" s="49"/>
      <c r="TQE300" s="48"/>
      <c r="TQF300" s="48"/>
      <c r="TQG300" s="53"/>
      <c r="TQH300" s="48"/>
      <c r="TQI300" s="49"/>
      <c r="TQJ300" s="48"/>
      <c r="TQK300" s="48"/>
      <c r="TQL300" s="53"/>
      <c r="TQM300" s="48"/>
      <c r="TQN300" s="49"/>
      <c r="TQO300" s="48"/>
      <c r="TQP300" s="48"/>
      <c r="TQQ300" s="53"/>
      <c r="TQR300" s="48"/>
      <c r="TQS300" s="49"/>
      <c r="TQT300" s="48"/>
      <c r="TQU300" s="48"/>
      <c r="TQV300" s="53"/>
      <c r="TQW300" s="48"/>
      <c r="TQX300" s="49"/>
      <c r="TQY300" s="48"/>
      <c r="TQZ300" s="48"/>
      <c r="TRA300" s="53"/>
      <c r="TRB300" s="48"/>
      <c r="TRC300" s="49"/>
      <c r="TRD300" s="48"/>
      <c r="TRE300" s="48"/>
      <c r="TRF300" s="53"/>
      <c r="TRG300" s="48"/>
      <c r="TRH300" s="49"/>
      <c r="TRI300" s="48"/>
      <c r="TRJ300" s="48"/>
      <c r="TRK300" s="53"/>
      <c r="TRL300" s="48"/>
      <c r="TRM300" s="49"/>
      <c r="TRN300" s="48"/>
      <c r="TRO300" s="48"/>
      <c r="TRP300" s="53"/>
      <c r="TRQ300" s="48"/>
      <c r="TRR300" s="49"/>
      <c r="TRS300" s="48"/>
      <c r="TRT300" s="48"/>
      <c r="TRU300" s="53"/>
      <c r="TRV300" s="48"/>
      <c r="TRW300" s="49"/>
      <c r="TRX300" s="48"/>
      <c r="TRY300" s="48"/>
      <c r="TRZ300" s="53"/>
      <c r="TSA300" s="48"/>
      <c r="TSB300" s="49"/>
      <c r="TSC300" s="48"/>
      <c r="TSD300" s="48"/>
      <c r="TSE300" s="53"/>
      <c r="TSF300" s="48"/>
      <c r="TSG300" s="49"/>
      <c r="TSH300" s="48"/>
      <c r="TSI300" s="48"/>
      <c r="TSJ300" s="53"/>
      <c r="TSK300" s="48"/>
      <c r="TSL300" s="49"/>
      <c r="TSM300" s="48"/>
      <c r="TSN300" s="48"/>
      <c r="TSO300" s="53"/>
      <c r="TSP300" s="48"/>
      <c r="TSQ300" s="49"/>
      <c r="TSR300" s="48"/>
      <c r="TSS300" s="48"/>
      <c r="TST300" s="53"/>
      <c r="TSU300" s="48"/>
      <c r="TSV300" s="49"/>
      <c r="TSW300" s="48"/>
      <c r="TSX300" s="48"/>
      <c r="TSY300" s="53"/>
      <c r="TSZ300" s="48"/>
      <c r="TTA300" s="49"/>
      <c r="TTB300" s="48"/>
      <c r="TTC300" s="48"/>
      <c r="TTD300" s="53"/>
      <c r="TTE300" s="48"/>
      <c r="TTF300" s="49"/>
      <c r="TTG300" s="48"/>
      <c r="TTH300" s="48"/>
      <c r="TTI300" s="53"/>
      <c r="TTJ300" s="48"/>
      <c r="TTK300" s="49"/>
      <c r="TTL300" s="48"/>
      <c r="TTM300" s="48"/>
      <c r="TTN300" s="53"/>
      <c r="TTO300" s="48"/>
      <c r="TTP300" s="49"/>
      <c r="TTQ300" s="48"/>
      <c r="TTR300" s="48"/>
      <c r="TTS300" s="53"/>
      <c r="TTT300" s="48"/>
      <c r="TTU300" s="49"/>
      <c r="TTV300" s="48"/>
      <c r="TTW300" s="48"/>
      <c r="TTX300" s="53"/>
      <c r="TTY300" s="48"/>
      <c r="TTZ300" s="49"/>
      <c r="TUA300" s="48"/>
      <c r="TUB300" s="48"/>
      <c r="TUC300" s="53"/>
      <c r="TUD300" s="48"/>
      <c r="TUE300" s="49"/>
      <c r="TUF300" s="48"/>
      <c r="TUG300" s="48"/>
      <c r="TUH300" s="53"/>
      <c r="TUI300" s="48"/>
      <c r="TUJ300" s="49"/>
      <c r="TUK300" s="48"/>
      <c r="TUL300" s="48"/>
      <c r="TUM300" s="53"/>
      <c r="TUN300" s="48"/>
      <c r="TUO300" s="49"/>
      <c r="TUP300" s="48"/>
      <c r="TUQ300" s="48"/>
      <c r="TUR300" s="53"/>
      <c r="TUS300" s="48"/>
      <c r="TUT300" s="49"/>
      <c r="TUU300" s="48"/>
      <c r="TUV300" s="48"/>
      <c r="TUW300" s="53"/>
      <c r="TUX300" s="48"/>
      <c r="TUY300" s="49"/>
      <c r="TUZ300" s="48"/>
      <c r="TVA300" s="48"/>
      <c r="TVB300" s="53"/>
      <c r="TVC300" s="48"/>
      <c r="TVD300" s="49"/>
      <c r="TVE300" s="48"/>
      <c r="TVF300" s="48"/>
      <c r="TVG300" s="53"/>
      <c r="TVH300" s="48"/>
      <c r="TVI300" s="49"/>
      <c r="TVJ300" s="48"/>
      <c r="TVK300" s="48"/>
      <c r="TVL300" s="53"/>
      <c r="TVM300" s="48"/>
      <c r="TVN300" s="49"/>
      <c r="TVO300" s="48"/>
      <c r="TVP300" s="48"/>
      <c r="TVQ300" s="53"/>
      <c r="TVR300" s="48"/>
      <c r="TVS300" s="49"/>
      <c r="TVT300" s="48"/>
      <c r="TVU300" s="48"/>
      <c r="TVV300" s="53"/>
      <c r="TVW300" s="48"/>
      <c r="TVX300" s="49"/>
      <c r="TVY300" s="48"/>
      <c r="TVZ300" s="48"/>
      <c r="TWA300" s="53"/>
      <c r="TWB300" s="48"/>
      <c r="TWC300" s="49"/>
      <c r="TWD300" s="48"/>
      <c r="TWE300" s="48"/>
      <c r="TWF300" s="53"/>
      <c r="TWG300" s="48"/>
      <c r="TWH300" s="49"/>
      <c r="TWI300" s="48"/>
      <c r="TWJ300" s="48"/>
      <c r="TWK300" s="53"/>
      <c r="TWL300" s="48"/>
      <c r="TWM300" s="49"/>
      <c r="TWN300" s="48"/>
      <c r="TWO300" s="48"/>
      <c r="TWP300" s="53"/>
      <c r="TWQ300" s="48"/>
      <c r="TWR300" s="49"/>
      <c r="TWS300" s="48"/>
      <c r="TWT300" s="48"/>
      <c r="TWU300" s="53"/>
      <c r="TWV300" s="48"/>
      <c r="TWW300" s="49"/>
      <c r="TWX300" s="48"/>
      <c r="TWY300" s="48"/>
      <c r="TWZ300" s="53"/>
      <c r="TXA300" s="48"/>
      <c r="TXB300" s="49"/>
      <c r="TXC300" s="48"/>
      <c r="TXD300" s="48"/>
      <c r="TXE300" s="53"/>
      <c r="TXF300" s="48"/>
      <c r="TXG300" s="49"/>
      <c r="TXH300" s="48"/>
      <c r="TXI300" s="48"/>
      <c r="TXJ300" s="53"/>
      <c r="TXK300" s="48"/>
      <c r="TXL300" s="49"/>
      <c r="TXM300" s="48"/>
      <c r="TXN300" s="48"/>
      <c r="TXO300" s="53"/>
      <c r="TXP300" s="48"/>
      <c r="TXQ300" s="49"/>
      <c r="TXR300" s="48"/>
      <c r="TXS300" s="48"/>
      <c r="TXT300" s="53"/>
      <c r="TXU300" s="48"/>
      <c r="TXV300" s="49"/>
      <c r="TXW300" s="48"/>
      <c r="TXX300" s="48"/>
      <c r="TXY300" s="53"/>
      <c r="TXZ300" s="48"/>
      <c r="TYA300" s="49"/>
      <c r="TYB300" s="48"/>
      <c r="TYC300" s="48"/>
      <c r="TYD300" s="53"/>
      <c r="TYE300" s="48"/>
      <c r="TYF300" s="49"/>
      <c r="TYG300" s="48"/>
      <c r="TYH300" s="48"/>
      <c r="TYI300" s="53"/>
      <c r="TYJ300" s="48"/>
      <c r="TYK300" s="49"/>
      <c r="TYL300" s="48"/>
      <c r="TYM300" s="48"/>
      <c r="TYN300" s="53"/>
      <c r="TYO300" s="48"/>
      <c r="TYP300" s="49"/>
      <c r="TYQ300" s="48"/>
      <c r="TYR300" s="48"/>
      <c r="TYS300" s="53"/>
      <c r="TYT300" s="48"/>
      <c r="TYU300" s="49"/>
      <c r="TYV300" s="48"/>
      <c r="TYW300" s="48"/>
      <c r="TYX300" s="53"/>
      <c r="TYY300" s="48"/>
      <c r="TYZ300" s="49"/>
      <c r="TZA300" s="48"/>
      <c r="TZB300" s="48"/>
      <c r="TZC300" s="53"/>
      <c r="TZD300" s="48"/>
      <c r="TZE300" s="49"/>
      <c r="TZF300" s="48"/>
      <c r="TZG300" s="48"/>
      <c r="TZH300" s="53"/>
      <c r="TZI300" s="48"/>
      <c r="TZJ300" s="49"/>
      <c r="TZK300" s="48"/>
      <c r="TZL300" s="48"/>
      <c r="TZM300" s="53"/>
      <c r="TZN300" s="48"/>
      <c r="TZO300" s="49"/>
      <c r="TZP300" s="48"/>
      <c r="TZQ300" s="48"/>
      <c r="TZR300" s="53"/>
      <c r="TZS300" s="48"/>
      <c r="TZT300" s="49"/>
      <c r="TZU300" s="48"/>
      <c r="TZV300" s="48"/>
      <c r="TZW300" s="53"/>
      <c r="TZX300" s="48"/>
      <c r="TZY300" s="49"/>
      <c r="TZZ300" s="48"/>
      <c r="UAA300" s="48"/>
      <c r="UAB300" s="53"/>
      <c r="UAC300" s="48"/>
      <c r="UAD300" s="49"/>
      <c r="UAE300" s="48"/>
      <c r="UAF300" s="48"/>
      <c r="UAG300" s="53"/>
      <c r="UAH300" s="48"/>
      <c r="UAI300" s="49"/>
      <c r="UAJ300" s="48"/>
      <c r="UAK300" s="48"/>
      <c r="UAL300" s="53"/>
      <c r="UAM300" s="48"/>
      <c r="UAN300" s="49"/>
      <c r="UAO300" s="48"/>
      <c r="UAP300" s="48"/>
      <c r="UAQ300" s="53"/>
      <c r="UAR300" s="48"/>
      <c r="UAS300" s="49"/>
      <c r="UAT300" s="48"/>
      <c r="UAU300" s="48"/>
      <c r="UAV300" s="53"/>
      <c r="UAW300" s="48"/>
      <c r="UAX300" s="49"/>
      <c r="UAY300" s="48"/>
      <c r="UAZ300" s="48"/>
      <c r="UBA300" s="53"/>
      <c r="UBB300" s="48"/>
      <c r="UBC300" s="49"/>
      <c r="UBD300" s="48"/>
      <c r="UBE300" s="48"/>
      <c r="UBF300" s="53"/>
      <c r="UBG300" s="48"/>
      <c r="UBH300" s="49"/>
      <c r="UBI300" s="48"/>
      <c r="UBJ300" s="48"/>
      <c r="UBK300" s="53"/>
      <c r="UBL300" s="48"/>
      <c r="UBM300" s="49"/>
      <c r="UBN300" s="48"/>
      <c r="UBO300" s="48"/>
      <c r="UBP300" s="53"/>
      <c r="UBQ300" s="48"/>
      <c r="UBR300" s="49"/>
      <c r="UBS300" s="48"/>
      <c r="UBT300" s="48"/>
      <c r="UBU300" s="53"/>
      <c r="UBV300" s="48"/>
      <c r="UBW300" s="49"/>
      <c r="UBX300" s="48"/>
      <c r="UBY300" s="48"/>
      <c r="UBZ300" s="53"/>
      <c r="UCA300" s="48"/>
      <c r="UCB300" s="49"/>
      <c r="UCC300" s="48"/>
      <c r="UCD300" s="48"/>
      <c r="UCE300" s="53"/>
      <c r="UCF300" s="48"/>
      <c r="UCG300" s="49"/>
      <c r="UCH300" s="48"/>
      <c r="UCI300" s="48"/>
      <c r="UCJ300" s="53"/>
      <c r="UCK300" s="48"/>
      <c r="UCL300" s="49"/>
      <c r="UCM300" s="48"/>
      <c r="UCN300" s="48"/>
      <c r="UCO300" s="53"/>
      <c r="UCP300" s="48"/>
      <c r="UCQ300" s="49"/>
      <c r="UCR300" s="48"/>
      <c r="UCS300" s="48"/>
      <c r="UCT300" s="53"/>
      <c r="UCU300" s="48"/>
      <c r="UCV300" s="49"/>
      <c r="UCW300" s="48"/>
      <c r="UCX300" s="48"/>
      <c r="UCY300" s="53"/>
      <c r="UCZ300" s="48"/>
      <c r="UDA300" s="49"/>
      <c r="UDB300" s="48"/>
      <c r="UDC300" s="48"/>
      <c r="UDD300" s="53"/>
      <c r="UDE300" s="48"/>
      <c r="UDF300" s="49"/>
      <c r="UDG300" s="48"/>
      <c r="UDH300" s="48"/>
      <c r="UDI300" s="53"/>
      <c r="UDJ300" s="48"/>
      <c r="UDK300" s="49"/>
      <c r="UDL300" s="48"/>
      <c r="UDM300" s="48"/>
      <c r="UDN300" s="53"/>
      <c r="UDO300" s="48"/>
      <c r="UDP300" s="49"/>
      <c r="UDQ300" s="48"/>
      <c r="UDR300" s="48"/>
      <c r="UDS300" s="53"/>
      <c r="UDT300" s="48"/>
      <c r="UDU300" s="49"/>
      <c r="UDV300" s="48"/>
      <c r="UDW300" s="48"/>
      <c r="UDX300" s="53"/>
      <c r="UDY300" s="48"/>
      <c r="UDZ300" s="49"/>
      <c r="UEA300" s="48"/>
      <c r="UEB300" s="48"/>
      <c r="UEC300" s="53"/>
      <c r="UED300" s="48"/>
      <c r="UEE300" s="49"/>
      <c r="UEF300" s="48"/>
      <c r="UEG300" s="48"/>
      <c r="UEH300" s="53"/>
      <c r="UEI300" s="48"/>
      <c r="UEJ300" s="49"/>
      <c r="UEK300" s="48"/>
      <c r="UEL300" s="48"/>
      <c r="UEM300" s="53"/>
      <c r="UEN300" s="48"/>
      <c r="UEO300" s="49"/>
      <c r="UEP300" s="48"/>
      <c r="UEQ300" s="48"/>
      <c r="UER300" s="53"/>
      <c r="UES300" s="48"/>
      <c r="UET300" s="49"/>
      <c r="UEU300" s="48"/>
      <c r="UEV300" s="48"/>
      <c r="UEW300" s="53"/>
      <c r="UEX300" s="48"/>
      <c r="UEY300" s="49"/>
      <c r="UEZ300" s="48"/>
      <c r="UFA300" s="48"/>
      <c r="UFB300" s="53"/>
      <c r="UFC300" s="48"/>
      <c r="UFD300" s="49"/>
      <c r="UFE300" s="48"/>
      <c r="UFF300" s="48"/>
      <c r="UFG300" s="53"/>
      <c r="UFH300" s="48"/>
      <c r="UFI300" s="49"/>
      <c r="UFJ300" s="48"/>
      <c r="UFK300" s="48"/>
      <c r="UFL300" s="53"/>
      <c r="UFM300" s="48"/>
      <c r="UFN300" s="49"/>
      <c r="UFO300" s="48"/>
      <c r="UFP300" s="48"/>
      <c r="UFQ300" s="53"/>
      <c r="UFR300" s="48"/>
      <c r="UFS300" s="49"/>
      <c r="UFT300" s="48"/>
      <c r="UFU300" s="48"/>
      <c r="UFV300" s="53"/>
      <c r="UFW300" s="48"/>
      <c r="UFX300" s="49"/>
      <c r="UFY300" s="48"/>
      <c r="UFZ300" s="48"/>
      <c r="UGA300" s="53"/>
      <c r="UGB300" s="48"/>
      <c r="UGC300" s="49"/>
      <c r="UGD300" s="48"/>
      <c r="UGE300" s="48"/>
      <c r="UGF300" s="53"/>
      <c r="UGG300" s="48"/>
      <c r="UGH300" s="49"/>
      <c r="UGI300" s="48"/>
      <c r="UGJ300" s="48"/>
      <c r="UGK300" s="53"/>
      <c r="UGL300" s="48"/>
      <c r="UGM300" s="49"/>
      <c r="UGN300" s="48"/>
      <c r="UGO300" s="48"/>
      <c r="UGP300" s="53"/>
      <c r="UGQ300" s="48"/>
      <c r="UGR300" s="49"/>
      <c r="UGS300" s="48"/>
      <c r="UGT300" s="48"/>
      <c r="UGU300" s="53"/>
      <c r="UGV300" s="48"/>
      <c r="UGW300" s="49"/>
      <c r="UGX300" s="48"/>
      <c r="UGY300" s="48"/>
      <c r="UGZ300" s="53"/>
      <c r="UHA300" s="48"/>
      <c r="UHB300" s="49"/>
      <c r="UHC300" s="48"/>
      <c r="UHD300" s="48"/>
      <c r="UHE300" s="53"/>
      <c r="UHF300" s="48"/>
      <c r="UHG300" s="49"/>
      <c r="UHH300" s="48"/>
      <c r="UHI300" s="48"/>
      <c r="UHJ300" s="53"/>
      <c r="UHK300" s="48"/>
      <c r="UHL300" s="49"/>
      <c r="UHM300" s="48"/>
      <c r="UHN300" s="48"/>
      <c r="UHO300" s="53"/>
      <c r="UHP300" s="48"/>
      <c r="UHQ300" s="49"/>
      <c r="UHR300" s="48"/>
      <c r="UHS300" s="48"/>
      <c r="UHT300" s="53"/>
      <c r="UHU300" s="48"/>
      <c r="UHV300" s="49"/>
      <c r="UHW300" s="48"/>
      <c r="UHX300" s="48"/>
      <c r="UHY300" s="53"/>
      <c r="UHZ300" s="48"/>
      <c r="UIA300" s="49"/>
      <c r="UIB300" s="48"/>
      <c r="UIC300" s="48"/>
      <c r="UID300" s="53"/>
      <c r="UIE300" s="48"/>
      <c r="UIF300" s="49"/>
      <c r="UIG300" s="48"/>
      <c r="UIH300" s="48"/>
      <c r="UII300" s="53"/>
      <c r="UIJ300" s="48"/>
      <c r="UIK300" s="49"/>
      <c r="UIL300" s="48"/>
      <c r="UIM300" s="48"/>
      <c r="UIN300" s="53"/>
      <c r="UIO300" s="48"/>
      <c r="UIP300" s="49"/>
      <c r="UIQ300" s="48"/>
      <c r="UIR300" s="48"/>
      <c r="UIS300" s="53"/>
      <c r="UIT300" s="48"/>
      <c r="UIU300" s="49"/>
      <c r="UIV300" s="48"/>
      <c r="UIW300" s="48"/>
      <c r="UIX300" s="53"/>
      <c r="UIY300" s="48"/>
      <c r="UIZ300" s="49"/>
      <c r="UJA300" s="48"/>
      <c r="UJB300" s="48"/>
      <c r="UJC300" s="53"/>
      <c r="UJD300" s="48"/>
      <c r="UJE300" s="49"/>
      <c r="UJF300" s="48"/>
      <c r="UJG300" s="48"/>
      <c r="UJH300" s="53"/>
      <c r="UJI300" s="48"/>
      <c r="UJJ300" s="49"/>
      <c r="UJK300" s="48"/>
      <c r="UJL300" s="48"/>
      <c r="UJM300" s="53"/>
      <c r="UJN300" s="48"/>
      <c r="UJO300" s="49"/>
      <c r="UJP300" s="48"/>
      <c r="UJQ300" s="48"/>
      <c r="UJR300" s="53"/>
      <c r="UJS300" s="48"/>
      <c r="UJT300" s="49"/>
      <c r="UJU300" s="48"/>
      <c r="UJV300" s="48"/>
      <c r="UJW300" s="53"/>
      <c r="UJX300" s="48"/>
      <c r="UJY300" s="49"/>
      <c r="UJZ300" s="48"/>
      <c r="UKA300" s="48"/>
      <c r="UKB300" s="53"/>
      <c r="UKC300" s="48"/>
      <c r="UKD300" s="49"/>
      <c r="UKE300" s="48"/>
      <c r="UKF300" s="48"/>
      <c r="UKG300" s="53"/>
      <c r="UKH300" s="48"/>
      <c r="UKI300" s="49"/>
      <c r="UKJ300" s="48"/>
      <c r="UKK300" s="48"/>
      <c r="UKL300" s="53"/>
      <c r="UKM300" s="48"/>
      <c r="UKN300" s="49"/>
      <c r="UKO300" s="48"/>
      <c r="UKP300" s="48"/>
      <c r="UKQ300" s="53"/>
      <c r="UKR300" s="48"/>
      <c r="UKS300" s="49"/>
      <c r="UKT300" s="48"/>
      <c r="UKU300" s="48"/>
      <c r="UKV300" s="53"/>
      <c r="UKW300" s="48"/>
      <c r="UKX300" s="49"/>
      <c r="UKY300" s="48"/>
      <c r="UKZ300" s="48"/>
      <c r="ULA300" s="53"/>
      <c r="ULB300" s="48"/>
      <c r="ULC300" s="49"/>
      <c r="ULD300" s="48"/>
      <c r="ULE300" s="48"/>
      <c r="ULF300" s="53"/>
      <c r="ULG300" s="48"/>
      <c r="ULH300" s="49"/>
      <c r="ULI300" s="48"/>
      <c r="ULJ300" s="48"/>
      <c r="ULK300" s="53"/>
      <c r="ULL300" s="48"/>
      <c r="ULM300" s="49"/>
      <c r="ULN300" s="48"/>
      <c r="ULO300" s="48"/>
      <c r="ULP300" s="53"/>
      <c r="ULQ300" s="48"/>
      <c r="ULR300" s="49"/>
      <c r="ULS300" s="48"/>
      <c r="ULT300" s="48"/>
      <c r="ULU300" s="53"/>
      <c r="ULV300" s="48"/>
      <c r="ULW300" s="49"/>
      <c r="ULX300" s="48"/>
      <c r="ULY300" s="48"/>
      <c r="ULZ300" s="53"/>
      <c r="UMA300" s="48"/>
      <c r="UMB300" s="49"/>
      <c r="UMC300" s="48"/>
      <c r="UMD300" s="48"/>
      <c r="UME300" s="53"/>
      <c r="UMF300" s="48"/>
      <c r="UMG300" s="49"/>
      <c r="UMH300" s="48"/>
      <c r="UMI300" s="48"/>
      <c r="UMJ300" s="53"/>
      <c r="UMK300" s="48"/>
      <c r="UML300" s="49"/>
      <c r="UMM300" s="48"/>
      <c r="UMN300" s="48"/>
      <c r="UMO300" s="53"/>
      <c r="UMP300" s="48"/>
      <c r="UMQ300" s="49"/>
      <c r="UMR300" s="48"/>
      <c r="UMS300" s="48"/>
      <c r="UMT300" s="53"/>
      <c r="UMU300" s="48"/>
      <c r="UMV300" s="49"/>
      <c r="UMW300" s="48"/>
      <c r="UMX300" s="48"/>
      <c r="UMY300" s="53"/>
      <c r="UMZ300" s="48"/>
      <c r="UNA300" s="49"/>
      <c r="UNB300" s="48"/>
      <c r="UNC300" s="48"/>
      <c r="UND300" s="53"/>
      <c r="UNE300" s="48"/>
      <c r="UNF300" s="49"/>
      <c r="UNG300" s="48"/>
      <c r="UNH300" s="48"/>
      <c r="UNI300" s="53"/>
      <c r="UNJ300" s="48"/>
      <c r="UNK300" s="49"/>
      <c r="UNL300" s="48"/>
      <c r="UNM300" s="48"/>
      <c r="UNN300" s="53"/>
      <c r="UNO300" s="48"/>
      <c r="UNP300" s="49"/>
      <c r="UNQ300" s="48"/>
      <c r="UNR300" s="48"/>
      <c r="UNS300" s="53"/>
      <c r="UNT300" s="48"/>
      <c r="UNU300" s="49"/>
      <c r="UNV300" s="48"/>
      <c r="UNW300" s="48"/>
      <c r="UNX300" s="53"/>
      <c r="UNY300" s="48"/>
      <c r="UNZ300" s="49"/>
      <c r="UOA300" s="48"/>
      <c r="UOB300" s="48"/>
      <c r="UOC300" s="53"/>
      <c r="UOD300" s="48"/>
      <c r="UOE300" s="49"/>
      <c r="UOF300" s="48"/>
      <c r="UOG300" s="48"/>
      <c r="UOH300" s="53"/>
      <c r="UOI300" s="48"/>
      <c r="UOJ300" s="49"/>
      <c r="UOK300" s="48"/>
      <c r="UOL300" s="48"/>
      <c r="UOM300" s="53"/>
      <c r="UON300" s="48"/>
      <c r="UOO300" s="49"/>
      <c r="UOP300" s="48"/>
      <c r="UOQ300" s="48"/>
      <c r="UOR300" s="53"/>
      <c r="UOS300" s="48"/>
      <c r="UOT300" s="49"/>
      <c r="UOU300" s="48"/>
      <c r="UOV300" s="48"/>
      <c r="UOW300" s="53"/>
      <c r="UOX300" s="48"/>
      <c r="UOY300" s="49"/>
      <c r="UOZ300" s="48"/>
      <c r="UPA300" s="48"/>
      <c r="UPB300" s="53"/>
      <c r="UPC300" s="48"/>
      <c r="UPD300" s="49"/>
      <c r="UPE300" s="48"/>
      <c r="UPF300" s="48"/>
      <c r="UPG300" s="53"/>
      <c r="UPH300" s="48"/>
      <c r="UPI300" s="49"/>
      <c r="UPJ300" s="48"/>
      <c r="UPK300" s="48"/>
      <c r="UPL300" s="53"/>
      <c r="UPM300" s="48"/>
      <c r="UPN300" s="49"/>
      <c r="UPO300" s="48"/>
      <c r="UPP300" s="48"/>
      <c r="UPQ300" s="53"/>
      <c r="UPR300" s="48"/>
      <c r="UPS300" s="49"/>
      <c r="UPT300" s="48"/>
      <c r="UPU300" s="48"/>
      <c r="UPV300" s="53"/>
      <c r="UPW300" s="48"/>
      <c r="UPX300" s="49"/>
      <c r="UPY300" s="48"/>
      <c r="UPZ300" s="48"/>
      <c r="UQA300" s="53"/>
      <c r="UQB300" s="48"/>
      <c r="UQC300" s="49"/>
      <c r="UQD300" s="48"/>
      <c r="UQE300" s="48"/>
      <c r="UQF300" s="53"/>
      <c r="UQG300" s="48"/>
      <c r="UQH300" s="49"/>
      <c r="UQI300" s="48"/>
      <c r="UQJ300" s="48"/>
      <c r="UQK300" s="53"/>
      <c r="UQL300" s="48"/>
      <c r="UQM300" s="49"/>
      <c r="UQN300" s="48"/>
      <c r="UQO300" s="48"/>
      <c r="UQP300" s="53"/>
      <c r="UQQ300" s="48"/>
      <c r="UQR300" s="49"/>
      <c r="UQS300" s="48"/>
      <c r="UQT300" s="48"/>
      <c r="UQU300" s="53"/>
      <c r="UQV300" s="48"/>
      <c r="UQW300" s="49"/>
      <c r="UQX300" s="48"/>
      <c r="UQY300" s="48"/>
      <c r="UQZ300" s="53"/>
      <c r="URA300" s="48"/>
      <c r="URB300" s="49"/>
      <c r="URC300" s="48"/>
      <c r="URD300" s="48"/>
      <c r="URE300" s="53"/>
      <c r="URF300" s="48"/>
      <c r="URG300" s="49"/>
      <c r="URH300" s="48"/>
      <c r="URI300" s="48"/>
      <c r="URJ300" s="53"/>
      <c r="URK300" s="48"/>
      <c r="URL300" s="49"/>
      <c r="URM300" s="48"/>
      <c r="URN300" s="48"/>
      <c r="URO300" s="53"/>
      <c r="URP300" s="48"/>
      <c r="URQ300" s="49"/>
      <c r="URR300" s="48"/>
      <c r="URS300" s="48"/>
      <c r="URT300" s="53"/>
      <c r="URU300" s="48"/>
      <c r="URV300" s="49"/>
      <c r="URW300" s="48"/>
      <c r="URX300" s="48"/>
      <c r="URY300" s="53"/>
      <c r="URZ300" s="48"/>
      <c r="USA300" s="49"/>
      <c r="USB300" s="48"/>
      <c r="USC300" s="48"/>
      <c r="USD300" s="53"/>
      <c r="USE300" s="48"/>
      <c r="USF300" s="49"/>
      <c r="USG300" s="48"/>
      <c r="USH300" s="48"/>
      <c r="USI300" s="53"/>
      <c r="USJ300" s="48"/>
      <c r="USK300" s="49"/>
      <c r="USL300" s="48"/>
      <c r="USM300" s="48"/>
      <c r="USN300" s="53"/>
      <c r="USO300" s="48"/>
      <c r="USP300" s="49"/>
      <c r="USQ300" s="48"/>
      <c r="USR300" s="48"/>
      <c r="USS300" s="53"/>
      <c r="UST300" s="48"/>
      <c r="USU300" s="49"/>
      <c r="USV300" s="48"/>
      <c r="USW300" s="48"/>
      <c r="USX300" s="53"/>
      <c r="USY300" s="48"/>
      <c r="USZ300" s="49"/>
      <c r="UTA300" s="48"/>
      <c r="UTB300" s="48"/>
      <c r="UTC300" s="53"/>
      <c r="UTD300" s="48"/>
      <c r="UTE300" s="49"/>
      <c r="UTF300" s="48"/>
      <c r="UTG300" s="48"/>
      <c r="UTH300" s="53"/>
      <c r="UTI300" s="48"/>
      <c r="UTJ300" s="49"/>
      <c r="UTK300" s="48"/>
      <c r="UTL300" s="48"/>
      <c r="UTM300" s="53"/>
      <c r="UTN300" s="48"/>
      <c r="UTO300" s="49"/>
      <c r="UTP300" s="48"/>
      <c r="UTQ300" s="48"/>
      <c r="UTR300" s="53"/>
      <c r="UTS300" s="48"/>
      <c r="UTT300" s="49"/>
      <c r="UTU300" s="48"/>
      <c r="UTV300" s="48"/>
      <c r="UTW300" s="53"/>
      <c r="UTX300" s="48"/>
      <c r="UTY300" s="49"/>
      <c r="UTZ300" s="48"/>
      <c r="UUA300" s="48"/>
      <c r="UUB300" s="53"/>
      <c r="UUC300" s="48"/>
      <c r="UUD300" s="49"/>
      <c r="UUE300" s="48"/>
      <c r="UUF300" s="48"/>
      <c r="UUG300" s="53"/>
      <c r="UUH300" s="48"/>
      <c r="UUI300" s="49"/>
      <c r="UUJ300" s="48"/>
      <c r="UUK300" s="48"/>
      <c r="UUL300" s="53"/>
      <c r="UUM300" s="48"/>
      <c r="UUN300" s="49"/>
      <c r="UUO300" s="48"/>
      <c r="UUP300" s="48"/>
      <c r="UUQ300" s="53"/>
      <c r="UUR300" s="48"/>
      <c r="UUS300" s="49"/>
      <c r="UUT300" s="48"/>
      <c r="UUU300" s="48"/>
      <c r="UUV300" s="53"/>
      <c r="UUW300" s="48"/>
      <c r="UUX300" s="49"/>
      <c r="UUY300" s="48"/>
      <c r="UUZ300" s="48"/>
      <c r="UVA300" s="53"/>
      <c r="UVB300" s="48"/>
      <c r="UVC300" s="49"/>
      <c r="UVD300" s="48"/>
      <c r="UVE300" s="48"/>
      <c r="UVF300" s="53"/>
      <c r="UVG300" s="48"/>
      <c r="UVH300" s="49"/>
      <c r="UVI300" s="48"/>
      <c r="UVJ300" s="48"/>
      <c r="UVK300" s="53"/>
      <c r="UVL300" s="48"/>
      <c r="UVM300" s="49"/>
      <c r="UVN300" s="48"/>
      <c r="UVO300" s="48"/>
      <c r="UVP300" s="53"/>
      <c r="UVQ300" s="48"/>
      <c r="UVR300" s="49"/>
      <c r="UVS300" s="48"/>
      <c r="UVT300" s="48"/>
      <c r="UVU300" s="53"/>
      <c r="UVV300" s="48"/>
      <c r="UVW300" s="49"/>
      <c r="UVX300" s="48"/>
      <c r="UVY300" s="48"/>
      <c r="UVZ300" s="53"/>
      <c r="UWA300" s="48"/>
      <c r="UWB300" s="49"/>
      <c r="UWC300" s="48"/>
      <c r="UWD300" s="48"/>
      <c r="UWE300" s="53"/>
      <c r="UWF300" s="48"/>
      <c r="UWG300" s="49"/>
      <c r="UWH300" s="48"/>
      <c r="UWI300" s="48"/>
      <c r="UWJ300" s="53"/>
      <c r="UWK300" s="48"/>
      <c r="UWL300" s="49"/>
      <c r="UWM300" s="48"/>
      <c r="UWN300" s="48"/>
      <c r="UWO300" s="53"/>
      <c r="UWP300" s="48"/>
      <c r="UWQ300" s="49"/>
      <c r="UWR300" s="48"/>
      <c r="UWS300" s="48"/>
      <c r="UWT300" s="53"/>
      <c r="UWU300" s="48"/>
      <c r="UWV300" s="49"/>
      <c r="UWW300" s="48"/>
      <c r="UWX300" s="48"/>
      <c r="UWY300" s="53"/>
      <c r="UWZ300" s="48"/>
      <c r="UXA300" s="49"/>
      <c r="UXB300" s="48"/>
      <c r="UXC300" s="48"/>
      <c r="UXD300" s="53"/>
      <c r="UXE300" s="48"/>
      <c r="UXF300" s="49"/>
      <c r="UXG300" s="48"/>
      <c r="UXH300" s="48"/>
      <c r="UXI300" s="53"/>
      <c r="UXJ300" s="48"/>
      <c r="UXK300" s="49"/>
      <c r="UXL300" s="48"/>
      <c r="UXM300" s="48"/>
      <c r="UXN300" s="53"/>
      <c r="UXO300" s="48"/>
      <c r="UXP300" s="49"/>
      <c r="UXQ300" s="48"/>
      <c r="UXR300" s="48"/>
      <c r="UXS300" s="53"/>
      <c r="UXT300" s="48"/>
      <c r="UXU300" s="49"/>
      <c r="UXV300" s="48"/>
      <c r="UXW300" s="48"/>
      <c r="UXX300" s="53"/>
      <c r="UXY300" s="48"/>
      <c r="UXZ300" s="49"/>
      <c r="UYA300" s="48"/>
      <c r="UYB300" s="48"/>
      <c r="UYC300" s="53"/>
      <c r="UYD300" s="48"/>
      <c r="UYE300" s="49"/>
      <c r="UYF300" s="48"/>
      <c r="UYG300" s="48"/>
      <c r="UYH300" s="53"/>
      <c r="UYI300" s="48"/>
      <c r="UYJ300" s="49"/>
      <c r="UYK300" s="48"/>
      <c r="UYL300" s="48"/>
      <c r="UYM300" s="53"/>
      <c r="UYN300" s="48"/>
      <c r="UYO300" s="49"/>
      <c r="UYP300" s="48"/>
      <c r="UYQ300" s="48"/>
      <c r="UYR300" s="53"/>
      <c r="UYS300" s="48"/>
      <c r="UYT300" s="49"/>
      <c r="UYU300" s="48"/>
      <c r="UYV300" s="48"/>
      <c r="UYW300" s="53"/>
      <c r="UYX300" s="48"/>
      <c r="UYY300" s="49"/>
      <c r="UYZ300" s="48"/>
      <c r="UZA300" s="48"/>
      <c r="UZB300" s="53"/>
      <c r="UZC300" s="48"/>
      <c r="UZD300" s="49"/>
      <c r="UZE300" s="48"/>
      <c r="UZF300" s="48"/>
      <c r="UZG300" s="53"/>
      <c r="UZH300" s="48"/>
      <c r="UZI300" s="49"/>
      <c r="UZJ300" s="48"/>
      <c r="UZK300" s="48"/>
      <c r="UZL300" s="53"/>
      <c r="UZM300" s="48"/>
      <c r="UZN300" s="49"/>
      <c r="UZO300" s="48"/>
      <c r="UZP300" s="48"/>
      <c r="UZQ300" s="53"/>
      <c r="UZR300" s="48"/>
      <c r="UZS300" s="49"/>
      <c r="UZT300" s="48"/>
      <c r="UZU300" s="48"/>
      <c r="UZV300" s="53"/>
      <c r="UZW300" s="48"/>
      <c r="UZX300" s="49"/>
      <c r="UZY300" s="48"/>
      <c r="UZZ300" s="48"/>
      <c r="VAA300" s="53"/>
      <c r="VAB300" s="48"/>
      <c r="VAC300" s="49"/>
      <c r="VAD300" s="48"/>
      <c r="VAE300" s="48"/>
      <c r="VAF300" s="53"/>
      <c r="VAG300" s="48"/>
      <c r="VAH300" s="49"/>
      <c r="VAI300" s="48"/>
      <c r="VAJ300" s="48"/>
      <c r="VAK300" s="53"/>
      <c r="VAL300" s="48"/>
      <c r="VAM300" s="49"/>
      <c r="VAN300" s="48"/>
      <c r="VAO300" s="48"/>
      <c r="VAP300" s="53"/>
      <c r="VAQ300" s="48"/>
      <c r="VAR300" s="49"/>
      <c r="VAS300" s="48"/>
      <c r="VAT300" s="48"/>
      <c r="VAU300" s="53"/>
      <c r="VAV300" s="48"/>
      <c r="VAW300" s="49"/>
      <c r="VAX300" s="48"/>
      <c r="VAY300" s="48"/>
      <c r="VAZ300" s="53"/>
      <c r="VBA300" s="48"/>
      <c r="VBB300" s="49"/>
      <c r="VBC300" s="48"/>
      <c r="VBD300" s="48"/>
      <c r="VBE300" s="53"/>
      <c r="VBF300" s="48"/>
      <c r="VBG300" s="49"/>
      <c r="VBH300" s="48"/>
      <c r="VBI300" s="48"/>
      <c r="VBJ300" s="53"/>
      <c r="VBK300" s="48"/>
      <c r="VBL300" s="49"/>
      <c r="VBM300" s="48"/>
      <c r="VBN300" s="48"/>
      <c r="VBO300" s="53"/>
      <c r="VBP300" s="48"/>
      <c r="VBQ300" s="49"/>
      <c r="VBR300" s="48"/>
      <c r="VBS300" s="48"/>
      <c r="VBT300" s="53"/>
      <c r="VBU300" s="48"/>
      <c r="VBV300" s="49"/>
      <c r="VBW300" s="48"/>
      <c r="VBX300" s="48"/>
      <c r="VBY300" s="53"/>
      <c r="VBZ300" s="48"/>
      <c r="VCA300" s="49"/>
      <c r="VCB300" s="48"/>
      <c r="VCC300" s="48"/>
      <c r="VCD300" s="53"/>
      <c r="VCE300" s="48"/>
      <c r="VCF300" s="49"/>
      <c r="VCG300" s="48"/>
      <c r="VCH300" s="48"/>
      <c r="VCI300" s="53"/>
      <c r="VCJ300" s="48"/>
      <c r="VCK300" s="49"/>
      <c r="VCL300" s="48"/>
      <c r="VCM300" s="48"/>
      <c r="VCN300" s="53"/>
      <c r="VCO300" s="48"/>
      <c r="VCP300" s="49"/>
      <c r="VCQ300" s="48"/>
      <c r="VCR300" s="48"/>
      <c r="VCS300" s="53"/>
      <c r="VCT300" s="48"/>
      <c r="VCU300" s="49"/>
      <c r="VCV300" s="48"/>
      <c r="VCW300" s="48"/>
      <c r="VCX300" s="53"/>
      <c r="VCY300" s="48"/>
      <c r="VCZ300" s="49"/>
      <c r="VDA300" s="48"/>
      <c r="VDB300" s="48"/>
      <c r="VDC300" s="53"/>
      <c r="VDD300" s="48"/>
      <c r="VDE300" s="49"/>
      <c r="VDF300" s="48"/>
      <c r="VDG300" s="48"/>
      <c r="VDH300" s="53"/>
      <c r="VDI300" s="48"/>
      <c r="VDJ300" s="49"/>
      <c r="VDK300" s="48"/>
      <c r="VDL300" s="48"/>
      <c r="VDM300" s="53"/>
      <c r="VDN300" s="48"/>
      <c r="VDO300" s="49"/>
      <c r="VDP300" s="48"/>
      <c r="VDQ300" s="48"/>
      <c r="VDR300" s="53"/>
      <c r="VDS300" s="48"/>
      <c r="VDT300" s="49"/>
      <c r="VDU300" s="48"/>
      <c r="VDV300" s="48"/>
      <c r="VDW300" s="53"/>
      <c r="VDX300" s="48"/>
      <c r="VDY300" s="49"/>
      <c r="VDZ300" s="48"/>
      <c r="VEA300" s="48"/>
      <c r="VEB300" s="53"/>
      <c r="VEC300" s="48"/>
      <c r="VED300" s="49"/>
      <c r="VEE300" s="48"/>
      <c r="VEF300" s="48"/>
      <c r="VEG300" s="53"/>
      <c r="VEH300" s="48"/>
      <c r="VEI300" s="49"/>
      <c r="VEJ300" s="48"/>
      <c r="VEK300" s="48"/>
      <c r="VEL300" s="53"/>
      <c r="VEM300" s="48"/>
      <c r="VEN300" s="49"/>
      <c r="VEO300" s="48"/>
      <c r="VEP300" s="48"/>
      <c r="VEQ300" s="53"/>
      <c r="VER300" s="48"/>
      <c r="VES300" s="49"/>
      <c r="VET300" s="48"/>
      <c r="VEU300" s="48"/>
      <c r="VEV300" s="53"/>
      <c r="VEW300" s="48"/>
      <c r="VEX300" s="49"/>
      <c r="VEY300" s="48"/>
      <c r="VEZ300" s="48"/>
      <c r="VFA300" s="53"/>
      <c r="VFB300" s="48"/>
      <c r="VFC300" s="49"/>
      <c r="VFD300" s="48"/>
      <c r="VFE300" s="48"/>
      <c r="VFF300" s="53"/>
      <c r="VFG300" s="48"/>
      <c r="VFH300" s="49"/>
      <c r="VFI300" s="48"/>
      <c r="VFJ300" s="48"/>
      <c r="VFK300" s="53"/>
      <c r="VFL300" s="48"/>
      <c r="VFM300" s="49"/>
      <c r="VFN300" s="48"/>
      <c r="VFO300" s="48"/>
      <c r="VFP300" s="53"/>
      <c r="VFQ300" s="48"/>
      <c r="VFR300" s="49"/>
      <c r="VFS300" s="48"/>
      <c r="VFT300" s="48"/>
      <c r="VFU300" s="53"/>
      <c r="VFV300" s="48"/>
      <c r="VFW300" s="49"/>
      <c r="VFX300" s="48"/>
      <c r="VFY300" s="48"/>
      <c r="VFZ300" s="53"/>
      <c r="VGA300" s="48"/>
      <c r="VGB300" s="49"/>
      <c r="VGC300" s="48"/>
      <c r="VGD300" s="48"/>
      <c r="VGE300" s="53"/>
      <c r="VGF300" s="48"/>
      <c r="VGG300" s="49"/>
      <c r="VGH300" s="48"/>
      <c r="VGI300" s="48"/>
      <c r="VGJ300" s="53"/>
      <c r="VGK300" s="48"/>
      <c r="VGL300" s="49"/>
      <c r="VGM300" s="48"/>
      <c r="VGN300" s="48"/>
      <c r="VGO300" s="53"/>
      <c r="VGP300" s="48"/>
      <c r="VGQ300" s="49"/>
      <c r="VGR300" s="48"/>
      <c r="VGS300" s="48"/>
      <c r="VGT300" s="53"/>
      <c r="VGU300" s="48"/>
      <c r="VGV300" s="49"/>
      <c r="VGW300" s="48"/>
      <c r="VGX300" s="48"/>
      <c r="VGY300" s="53"/>
      <c r="VGZ300" s="48"/>
      <c r="VHA300" s="49"/>
      <c r="VHB300" s="48"/>
      <c r="VHC300" s="48"/>
      <c r="VHD300" s="53"/>
      <c r="VHE300" s="48"/>
      <c r="VHF300" s="49"/>
      <c r="VHG300" s="48"/>
      <c r="VHH300" s="48"/>
      <c r="VHI300" s="53"/>
      <c r="VHJ300" s="48"/>
      <c r="VHK300" s="49"/>
      <c r="VHL300" s="48"/>
      <c r="VHM300" s="48"/>
      <c r="VHN300" s="53"/>
      <c r="VHO300" s="48"/>
      <c r="VHP300" s="49"/>
      <c r="VHQ300" s="48"/>
      <c r="VHR300" s="48"/>
      <c r="VHS300" s="53"/>
      <c r="VHT300" s="48"/>
      <c r="VHU300" s="49"/>
      <c r="VHV300" s="48"/>
      <c r="VHW300" s="48"/>
      <c r="VHX300" s="53"/>
      <c r="VHY300" s="48"/>
      <c r="VHZ300" s="49"/>
      <c r="VIA300" s="48"/>
      <c r="VIB300" s="48"/>
      <c r="VIC300" s="53"/>
      <c r="VID300" s="48"/>
      <c r="VIE300" s="49"/>
      <c r="VIF300" s="48"/>
      <c r="VIG300" s="48"/>
      <c r="VIH300" s="53"/>
      <c r="VII300" s="48"/>
      <c r="VIJ300" s="49"/>
      <c r="VIK300" s="48"/>
      <c r="VIL300" s="48"/>
      <c r="VIM300" s="53"/>
      <c r="VIN300" s="48"/>
      <c r="VIO300" s="49"/>
      <c r="VIP300" s="48"/>
      <c r="VIQ300" s="48"/>
      <c r="VIR300" s="53"/>
      <c r="VIS300" s="48"/>
      <c r="VIT300" s="49"/>
      <c r="VIU300" s="48"/>
      <c r="VIV300" s="48"/>
      <c r="VIW300" s="53"/>
      <c r="VIX300" s="48"/>
      <c r="VIY300" s="49"/>
      <c r="VIZ300" s="48"/>
      <c r="VJA300" s="48"/>
      <c r="VJB300" s="53"/>
      <c r="VJC300" s="48"/>
      <c r="VJD300" s="49"/>
      <c r="VJE300" s="48"/>
      <c r="VJF300" s="48"/>
      <c r="VJG300" s="53"/>
      <c r="VJH300" s="48"/>
      <c r="VJI300" s="49"/>
      <c r="VJJ300" s="48"/>
      <c r="VJK300" s="48"/>
      <c r="VJL300" s="53"/>
      <c r="VJM300" s="48"/>
      <c r="VJN300" s="49"/>
      <c r="VJO300" s="48"/>
      <c r="VJP300" s="48"/>
      <c r="VJQ300" s="53"/>
      <c r="VJR300" s="48"/>
      <c r="VJS300" s="49"/>
      <c r="VJT300" s="48"/>
      <c r="VJU300" s="48"/>
      <c r="VJV300" s="53"/>
      <c r="VJW300" s="48"/>
      <c r="VJX300" s="49"/>
      <c r="VJY300" s="48"/>
      <c r="VJZ300" s="48"/>
      <c r="VKA300" s="53"/>
      <c r="VKB300" s="48"/>
      <c r="VKC300" s="49"/>
      <c r="VKD300" s="48"/>
      <c r="VKE300" s="48"/>
      <c r="VKF300" s="53"/>
      <c r="VKG300" s="48"/>
      <c r="VKH300" s="49"/>
      <c r="VKI300" s="48"/>
      <c r="VKJ300" s="48"/>
      <c r="VKK300" s="53"/>
      <c r="VKL300" s="48"/>
      <c r="VKM300" s="49"/>
      <c r="VKN300" s="48"/>
      <c r="VKO300" s="48"/>
      <c r="VKP300" s="53"/>
      <c r="VKQ300" s="48"/>
      <c r="VKR300" s="49"/>
      <c r="VKS300" s="48"/>
      <c r="VKT300" s="48"/>
      <c r="VKU300" s="53"/>
      <c r="VKV300" s="48"/>
      <c r="VKW300" s="49"/>
      <c r="VKX300" s="48"/>
      <c r="VKY300" s="48"/>
      <c r="VKZ300" s="53"/>
      <c r="VLA300" s="48"/>
      <c r="VLB300" s="49"/>
      <c r="VLC300" s="48"/>
      <c r="VLD300" s="48"/>
      <c r="VLE300" s="53"/>
      <c r="VLF300" s="48"/>
      <c r="VLG300" s="49"/>
      <c r="VLH300" s="48"/>
      <c r="VLI300" s="48"/>
      <c r="VLJ300" s="53"/>
      <c r="VLK300" s="48"/>
      <c r="VLL300" s="49"/>
      <c r="VLM300" s="48"/>
      <c r="VLN300" s="48"/>
      <c r="VLO300" s="53"/>
      <c r="VLP300" s="48"/>
      <c r="VLQ300" s="49"/>
      <c r="VLR300" s="48"/>
      <c r="VLS300" s="48"/>
      <c r="VLT300" s="53"/>
      <c r="VLU300" s="48"/>
      <c r="VLV300" s="49"/>
      <c r="VLW300" s="48"/>
      <c r="VLX300" s="48"/>
      <c r="VLY300" s="53"/>
      <c r="VLZ300" s="48"/>
      <c r="VMA300" s="49"/>
      <c r="VMB300" s="48"/>
      <c r="VMC300" s="48"/>
      <c r="VMD300" s="53"/>
      <c r="VME300" s="48"/>
      <c r="VMF300" s="49"/>
      <c r="VMG300" s="48"/>
      <c r="VMH300" s="48"/>
      <c r="VMI300" s="53"/>
      <c r="VMJ300" s="48"/>
      <c r="VMK300" s="49"/>
      <c r="VML300" s="48"/>
      <c r="VMM300" s="48"/>
      <c r="VMN300" s="53"/>
      <c r="VMO300" s="48"/>
      <c r="VMP300" s="49"/>
      <c r="VMQ300" s="48"/>
      <c r="VMR300" s="48"/>
      <c r="VMS300" s="53"/>
      <c r="VMT300" s="48"/>
      <c r="VMU300" s="49"/>
      <c r="VMV300" s="48"/>
      <c r="VMW300" s="48"/>
      <c r="VMX300" s="53"/>
      <c r="VMY300" s="48"/>
      <c r="VMZ300" s="49"/>
      <c r="VNA300" s="48"/>
      <c r="VNB300" s="48"/>
      <c r="VNC300" s="53"/>
      <c r="VND300" s="48"/>
      <c r="VNE300" s="49"/>
      <c r="VNF300" s="48"/>
      <c r="VNG300" s="48"/>
      <c r="VNH300" s="53"/>
      <c r="VNI300" s="48"/>
      <c r="VNJ300" s="49"/>
      <c r="VNK300" s="48"/>
      <c r="VNL300" s="48"/>
      <c r="VNM300" s="53"/>
      <c r="VNN300" s="48"/>
      <c r="VNO300" s="49"/>
      <c r="VNP300" s="48"/>
      <c r="VNQ300" s="48"/>
      <c r="VNR300" s="53"/>
      <c r="VNS300" s="48"/>
      <c r="VNT300" s="49"/>
      <c r="VNU300" s="48"/>
      <c r="VNV300" s="48"/>
      <c r="VNW300" s="53"/>
      <c r="VNX300" s="48"/>
      <c r="VNY300" s="49"/>
      <c r="VNZ300" s="48"/>
      <c r="VOA300" s="48"/>
      <c r="VOB300" s="53"/>
      <c r="VOC300" s="48"/>
      <c r="VOD300" s="49"/>
      <c r="VOE300" s="48"/>
      <c r="VOF300" s="48"/>
      <c r="VOG300" s="53"/>
      <c r="VOH300" s="48"/>
      <c r="VOI300" s="49"/>
      <c r="VOJ300" s="48"/>
      <c r="VOK300" s="48"/>
      <c r="VOL300" s="53"/>
      <c r="VOM300" s="48"/>
      <c r="VON300" s="49"/>
      <c r="VOO300" s="48"/>
      <c r="VOP300" s="48"/>
      <c r="VOQ300" s="53"/>
      <c r="VOR300" s="48"/>
      <c r="VOS300" s="49"/>
      <c r="VOT300" s="48"/>
      <c r="VOU300" s="48"/>
      <c r="VOV300" s="53"/>
      <c r="VOW300" s="48"/>
      <c r="VOX300" s="49"/>
      <c r="VOY300" s="48"/>
      <c r="VOZ300" s="48"/>
      <c r="VPA300" s="53"/>
      <c r="VPB300" s="48"/>
      <c r="VPC300" s="49"/>
      <c r="VPD300" s="48"/>
      <c r="VPE300" s="48"/>
      <c r="VPF300" s="53"/>
      <c r="VPG300" s="48"/>
      <c r="VPH300" s="49"/>
      <c r="VPI300" s="48"/>
      <c r="VPJ300" s="48"/>
      <c r="VPK300" s="53"/>
      <c r="VPL300" s="48"/>
      <c r="VPM300" s="49"/>
      <c r="VPN300" s="48"/>
      <c r="VPO300" s="48"/>
      <c r="VPP300" s="53"/>
      <c r="VPQ300" s="48"/>
      <c r="VPR300" s="49"/>
      <c r="VPS300" s="48"/>
      <c r="VPT300" s="48"/>
      <c r="VPU300" s="53"/>
      <c r="VPV300" s="48"/>
      <c r="VPW300" s="49"/>
      <c r="VPX300" s="48"/>
      <c r="VPY300" s="48"/>
      <c r="VPZ300" s="53"/>
      <c r="VQA300" s="48"/>
      <c r="VQB300" s="49"/>
      <c r="VQC300" s="48"/>
      <c r="VQD300" s="48"/>
      <c r="VQE300" s="53"/>
      <c r="VQF300" s="48"/>
      <c r="VQG300" s="49"/>
      <c r="VQH300" s="48"/>
      <c r="VQI300" s="48"/>
      <c r="VQJ300" s="53"/>
      <c r="VQK300" s="48"/>
      <c r="VQL300" s="49"/>
      <c r="VQM300" s="48"/>
      <c r="VQN300" s="48"/>
      <c r="VQO300" s="53"/>
      <c r="VQP300" s="48"/>
      <c r="VQQ300" s="49"/>
      <c r="VQR300" s="48"/>
      <c r="VQS300" s="48"/>
      <c r="VQT300" s="53"/>
      <c r="VQU300" s="48"/>
      <c r="VQV300" s="49"/>
      <c r="VQW300" s="48"/>
      <c r="VQX300" s="48"/>
      <c r="VQY300" s="53"/>
      <c r="VQZ300" s="48"/>
      <c r="VRA300" s="49"/>
      <c r="VRB300" s="48"/>
      <c r="VRC300" s="48"/>
      <c r="VRD300" s="53"/>
      <c r="VRE300" s="48"/>
      <c r="VRF300" s="49"/>
      <c r="VRG300" s="48"/>
      <c r="VRH300" s="48"/>
      <c r="VRI300" s="53"/>
      <c r="VRJ300" s="48"/>
      <c r="VRK300" s="49"/>
      <c r="VRL300" s="48"/>
      <c r="VRM300" s="48"/>
      <c r="VRN300" s="53"/>
      <c r="VRO300" s="48"/>
      <c r="VRP300" s="49"/>
      <c r="VRQ300" s="48"/>
      <c r="VRR300" s="48"/>
      <c r="VRS300" s="53"/>
      <c r="VRT300" s="48"/>
      <c r="VRU300" s="49"/>
      <c r="VRV300" s="48"/>
      <c r="VRW300" s="48"/>
      <c r="VRX300" s="53"/>
      <c r="VRY300" s="48"/>
      <c r="VRZ300" s="49"/>
      <c r="VSA300" s="48"/>
      <c r="VSB300" s="48"/>
      <c r="VSC300" s="53"/>
      <c r="VSD300" s="48"/>
      <c r="VSE300" s="49"/>
      <c r="VSF300" s="48"/>
      <c r="VSG300" s="48"/>
      <c r="VSH300" s="53"/>
      <c r="VSI300" s="48"/>
      <c r="VSJ300" s="49"/>
      <c r="VSK300" s="48"/>
      <c r="VSL300" s="48"/>
      <c r="VSM300" s="53"/>
      <c r="VSN300" s="48"/>
      <c r="VSO300" s="49"/>
      <c r="VSP300" s="48"/>
      <c r="VSQ300" s="48"/>
      <c r="VSR300" s="53"/>
      <c r="VSS300" s="48"/>
      <c r="VST300" s="49"/>
      <c r="VSU300" s="48"/>
      <c r="VSV300" s="48"/>
      <c r="VSW300" s="53"/>
      <c r="VSX300" s="48"/>
      <c r="VSY300" s="49"/>
      <c r="VSZ300" s="48"/>
      <c r="VTA300" s="48"/>
      <c r="VTB300" s="53"/>
      <c r="VTC300" s="48"/>
      <c r="VTD300" s="49"/>
      <c r="VTE300" s="48"/>
      <c r="VTF300" s="48"/>
      <c r="VTG300" s="53"/>
      <c r="VTH300" s="48"/>
      <c r="VTI300" s="49"/>
      <c r="VTJ300" s="48"/>
      <c r="VTK300" s="48"/>
      <c r="VTL300" s="53"/>
      <c r="VTM300" s="48"/>
      <c r="VTN300" s="49"/>
      <c r="VTO300" s="48"/>
      <c r="VTP300" s="48"/>
      <c r="VTQ300" s="53"/>
      <c r="VTR300" s="48"/>
      <c r="VTS300" s="49"/>
      <c r="VTT300" s="48"/>
      <c r="VTU300" s="48"/>
      <c r="VTV300" s="53"/>
      <c r="VTW300" s="48"/>
      <c r="VTX300" s="49"/>
      <c r="VTY300" s="48"/>
      <c r="VTZ300" s="48"/>
      <c r="VUA300" s="53"/>
      <c r="VUB300" s="48"/>
      <c r="VUC300" s="49"/>
      <c r="VUD300" s="48"/>
      <c r="VUE300" s="48"/>
      <c r="VUF300" s="53"/>
      <c r="VUG300" s="48"/>
      <c r="VUH300" s="49"/>
      <c r="VUI300" s="48"/>
      <c r="VUJ300" s="48"/>
      <c r="VUK300" s="53"/>
      <c r="VUL300" s="48"/>
      <c r="VUM300" s="49"/>
      <c r="VUN300" s="48"/>
      <c r="VUO300" s="48"/>
      <c r="VUP300" s="53"/>
      <c r="VUQ300" s="48"/>
      <c r="VUR300" s="49"/>
      <c r="VUS300" s="48"/>
      <c r="VUT300" s="48"/>
      <c r="VUU300" s="53"/>
      <c r="VUV300" s="48"/>
      <c r="VUW300" s="49"/>
      <c r="VUX300" s="48"/>
      <c r="VUY300" s="48"/>
      <c r="VUZ300" s="53"/>
      <c r="VVA300" s="48"/>
      <c r="VVB300" s="49"/>
      <c r="VVC300" s="48"/>
      <c r="VVD300" s="48"/>
      <c r="VVE300" s="53"/>
      <c r="VVF300" s="48"/>
      <c r="VVG300" s="49"/>
      <c r="VVH300" s="48"/>
      <c r="VVI300" s="48"/>
      <c r="VVJ300" s="53"/>
      <c r="VVK300" s="48"/>
      <c r="VVL300" s="49"/>
      <c r="VVM300" s="48"/>
      <c r="VVN300" s="48"/>
      <c r="VVO300" s="53"/>
      <c r="VVP300" s="48"/>
      <c r="VVQ300" s="49"/>
      <c r="VVR300" s="48"/>
      <c r="VVS300" s="48"/>
      <c r="VVT300" s="53"/>
      <c r="VVU300" s="48"/>
      <c r="VVV300" s="49"/>
      <c r="VVW300" s="48"/>
      <c r="VVX300" s="48"/>
      <c r="VVY300" s="53"/>
      <c r="VVZ300" s="48"/>
      <c r="VWA300" s="49"/>
      <c r="VWB300" s="48"/>
      <c r="VWC300" s="48"/>
      <c r="VWD300" s="53"/>
      <c r="VWE300" s="48"/>
      <c r="VWF300" s="49"/>
      <c r="VWG300" s="48"/>
      <c r="VWH300" s="48"/>
      <c r="VWI300" s="53"/>
      <c r="VWJ300" s="48"/>
      <c r="VWK300" s="49"/>
      <c r="VWL300" s="48"/>
      <c r="VWM300" s="48"/>
      <c r="VWN300" s="53"/>
      <c r="VWO300" s="48"/>
      <c r="VWP300" s="49"/>
      <c r="VWQ300" s="48"/>
      <c r="VWR300" s="48"/>
      <c r="VWS300" s="53"/>
      <c r="VWT300" s="48"/>
      <c r="VWU300" s="49"/>
      <c r="VWV300" s="48"/>
      <c r="VWW300" s="48"/>
      <c r="VWX300" s="53"/>
      <c r="VWY300" s="48"/>
      <c r="VWZ300" s="49"/>
      <c r="VXA300" s="48"/>
      <c r="VXB300" s="48"/>
      <c r="VXC300" s="53"/>
      <c r="VXD300" s="48"/>
      <c r="VXE300" s="49"/>
      <c r="VXF300" s="48"/>
      <c r="VXG300" s="48"/>
      <c r="VXH300" s="53"/>
      <c r="VXI300" s="48"/>
      <c r="VXJ300" s="49"/>
      <c r="VXK300" s="48"/>
      <c r="VXL300" s="48"/>
      <c r="VXM300" s="53"/>
      <c r="VXN300" s="48"/>
      <c r="VXO300" s="49"/>
      <c r="VXP300" s="48"/>
      <c r="VXQ300" s="48"/>
      <c r="VXR300" s="53"/>
      <c r="VXS300" s="48"/>
      <c r="VXT300" s="49"/>
      <c r="VXU300" s="48"/>
      <c r="VXV300" s="48"/>
      <c r="VXW300" s="53"/>
      <c r="VXX300" s="48"/>
      <c r="VXY300" s="49"/>
      <c r="VXZ300" s="48"/>
      <c r="VYA300" s="48"/>
      <c r="VYB300" s="53"/>
      <c r="VYC300" s="48"/>
      <c r="VYD300" s="49"/>
      <c r="VYE300" s="48"/>
      <c r="VYF300" s="48"/>
      <c r="VYG300" s="53"/>
      <c r="VYH300" s="48"/>
      <c r="VYI300" s="49"/>
      <c r="VYJ300" s="48"/>
      <c r="VYK300" s="48"/>
      <c r="VYL300" s="53"/>
      <c r="VYM300" s="48"/>
      <c r="VYN300" s="49"/>
      <c r="VYO300" s="48"/>
      <c r="VYP300" s="48"/>
      <c r="VYQ300" s="53"/>
      <c r="VYR300" s="48"/>
      <c r="VYS300" s="49"/>
      <c r="VYT300" s="48"/>
      <c r="VYU300" s="48"/>
      <c r="VYV300" s="53"/>
      <c r="VYW300" s="48"/>
      <c r="VYX300" s="49"/>
      <c r="VYY300" s="48"/>
      <c r="VYZ300" s="48"/>
      <c r="VZA300" s="53"/>
      <c r="VZB300" s="48"/>
      <c r="VZC300" s="49"/>
      <c r="VZD300" s="48"/>
      <c r="VZE300" s="48"/>
      <c r="VZF300" s="53"/>
      <c r="VZG300" s="48"/>
      <c r="VZH300" s="49"/>
      <c r="VZI300" s="48"/>
      <c r="VZJ300" s="48"/>
      <c r="VZK300" s="53"/>
      <c r="VZL300" s="48"/>
      <c r="VZM300" s="49"/>
      <c r="VZN300" s="48"/>
      <c r="VZO300" s="48"/>
      <c r="VZP300" s="53"/>
      <c r="VZQ300" s="48"/>
      <c r="VZR300" s="49"/>
      <c r="VZS300" s="48"/>
      <c r="VZT300" s="48"/>
      <c r="VZU300" s="53"/>
      <c r="VZV300" s="48"/>
      <c r="VZW300" s="49"/>
      <c r="VZX300" s="48"/>
      <c r="VZY300" s="48"/>
      <c r="VZZ300" s="53"/>
      <c r="WAA300" s="48"/>
      <c r="WAB300" s="49"/>
      <c r="WAC300" s="48"/>
      <c r="WAD300" s="48"/>
      <c r="WAE300" s="53"/>
      <c r="WAF300" s="48"/>
      <c r="WAG300" s="49"/>
      <c r="WAH300" s="48"/>
      <c r="WAI300" s="48"/>
      <c r="WAJ300" s="53"/>
      <c r="WAK300" s="48"/>
      <c r="WAL300" s="49"/>
      <c r="WAM300" s="48"/>
      <c r="WAN300" s="48"/>
      <c r="WAO300" s="53"/>
      <c r="WAP300" s="48"/>
      <c r="WAQ300" s="49"/>
      <c r="WAR300" s="48"/>
      <c r="WAS300" s="48"/>
      <c r="WAT300" s="53"/>
      <c r="WAU300" s="48"/>
      <c r="WAV300" s="49"/>
      <c r="WAW300" s="48"/>
      <c r="WAX300" s="48"/>
      <c r="WAY300" s="53"/>
      <c r="WAZ300" s="48"/>
      <c r="WBA300" s="49"/>
      <c r="WBB300" s="48"/>
      <c r="WBC300" s="48"/>
      <c r="WBD300" s="53"/>
      <c r="WBE300" s="48"/>
      <c r="WBF300" s="49"/>
      <c r="WBG300" s="48"/>
      <c r="WBH300" s="48"/>
      <c r="WBI300" s="53"/>
      <c r="WBJ300" s="48"/>
      <c r="WBK300" s="49"/>
      <c r="WBL300" s="48"/>
      <c r="WBM300" s="48"/>
      <c r="WBN300" s="53"/>
      <c r="WBO300" s="48"/>
      <c r="WBP300" s="49"/>
      <c r="WBQ300" s="48"/>
      <c r="WBR300" s="48"/>
      <c r="WBS300" s="53"/>
      <c r="WBT300" s="48"/>
      <c r="WBU300" s="49"/>
      <c r="WBV300" s="48"/>
      <c r="WBW300" s="48"/>
      <c r="WBX300" s="53"/>
      <c r="WBY300" s="48"/>
      <c r="WBZ300" s="49"/>
      <c r="WCA300" s="48"/>
      <c r="WCB300" s="48"/>
      <c r="WCC300" s="53"/>
      <c r="WCD300" s="48"/>
      <c r="WCE300" s="49"/>
      <c r="WCF300" s="48"/>
      <c r="WCG300" s="48"/>
      <c r="WCH300" s="53"/>
      <c r="WCI300" s="48"/>
      <c r="WCJ300" s="49"/>
      <c r="WCK300" s="48"/>
      <c r="WCL300" s="48"/>
      <c r="WCM300" s="53"/>
      <c r="WCN300" s="48"/>
      <c r="WCO300" s="49"/>
      <c r="WCP300" s="48"/>
      <c r="WCQ300" s="48"/>
      <c r="WCR300" s="53"/>
      <c r="WCS300" s="48"/>
      <c r="WCT300" s="49"/>
      <c r="WCU300" s="48"/>
      <c r="WCV300" s="48"/>
      <c r="WCW300" s="53"/>
      <c r="WCX300" s="48"/>
      <c r="WCY300" s="49"/>
      <c r="WCZ300" s="48"/>
      <c r="WDA300" s="48"/>
      <c r="WDB300" s="53"/>
      <c r="WDC300" s="48"/>
      <c r="WDD300" s="49"/>
      <c r="WDE300" s="48"/>
      <c r="WDF300" s="48"/>
      <c r="WDG300" s="53"/>
      <c r="WDH300" s="48"/>
      <c r="WDI300" s="49"/>
      <c r="WDJ300" s="48"/>
      <c r="WDK300" s="48"/>
      <c r="WDL300" s="53"/>
      <c r="WDM300" s="48"/>
      <c r="WDN300" s="49"/>
      <c r="WDO300" s="48"/>
      <c r="WDP300" s="48"/>
      <c r="WDQ300" s="53"/>
      <c r="WDR300" s="48"/>
      <c r="WDS300" s="49"/>
      <c r="WDT300" s="48"/>
      <c r="WDU300" s="48"/>
      <c r="WDV300" s="53"/>
      <c r="WDW300" s="48"/>
      <c r="WDX300" s="49"/>
      <c r="WDY300" s="48"/>
      <c r="WDZ300" s="48"/>
      <c r="WEA300" s="53"/>
      <c r="WEB300" s="48"/>
      <c r="WEC300" s="49"/>
      <c r="WED300" s="48"/>
      <c r="WEE300" s="48"/>
      <c r="WEF300" s="53"/>
      <c r="WEG300" s="48"/>
      <c r="WEH300" s="49"/>
      <c r="WEI300" s="48"/>
      <c r="WEJ300" s="48"/>
      <c r="WEK300" s="53"/>
      <c r="WEL300" s="48"/>
      <c r="WEM300" s="49"/>
      <c r="WEN300" s="48"/>
      <c r="WEO300" s="48"/>
      <c r="WEP300" s="53"/>
      <c r="WEQ300" s="48"/>
      <c r="WER300" s="49"/>
      <c r="WES300" s="48"/>
      <c r="WET300" s="48"/>
      <c r="WEU300" s="53"/>
      <c r="WEV300" s="48"/>
      <c r="WEW300" s="49"/>
      <c r="WEX300" s="48"/>
      <c r="WEY300" s="48"/>
      <c r="WEZ300" s="53"/>
      <c r="WFA300" s="48"/>
      <c r="WFB300" s="49"/>
      <c r="WFC300" s="48"/>
      <c r="WFD300" s="48"/>
      <c r="WFE300" s="53"/>
      <c r="WFF300" s="48"/>
      <c r="WFG300" s="49"/>
      <c r="WFH300" s="48"/>
      <c r="WFI300" s="48"/>
      <c r="WFJ300" s="53"/>
      <c r="WFK300" s="48"/>
      <c r="WFL300" s="49"/>
      <c r="WFM300" s="48"/>
      <c r="WFN300" s="48"/>
      <c r="WFO300" s="53"/>
      <c r="WFP300" s="48"/>
      <c r="WFQ300" s="49"/>
      <c r="WFR300" s="48"/>
      <c r="WFS300" s="48"/>
      <c r="WFT300" s="53"/>
      <c r="WFU300" s="48"/>
      <c r="WFV300" s="49"/>
      <c r="WFW300" s="48"/>
      <c r="WFX300" s="48"/>
      <c r="WFY300" s="53"/>
      <c r="WFZ300" s="48"/>
      <c r="WGA300" s="49"/>
      <c r="WGB300" s="48"/>
      <c r="WGC300" s="48"/>
      <c r="WGD300" s="53"/>
      <c r="WGE300" s="48"/>
      <c r="WGF300" s="49"/>
      <c r="WGG300" s="48"/>
      <c r="WGH300" s="48"/>
      <c r="WGI300" s="53"/>
      <c r="WGJ300" s="48"/>
      <c r="WGK300" s="49"/>
      <c r="WGL300" s="48"/>
      <c r="WGM300" s="48"/>
      <c r="WGN300" s="53"/>
      <c r="WGO300" s="48"/>
      <c r="WGP300" s="49"/>
      <c r="WGQ300" s="48"/>
      <c r="WGR300" s="48"/>
      <c r="WGS300" s="53"/>
      <c r="WGT300" s="48"/>
      <c r="WGU300" s="49"/>
      <c r="WGV300" s="48"/>
      <c r="WGW300" s="48"/>
      <c r="WGX300" s="53"/>
      <c r="WGY300" s="48"/>
      <c r="WGZ300" s="49"/>
      <c r="WHA300" s="48"/>
      <c r="WHB300" s="48"/>
      <c r="WHC300" s="53"/>
      <c r="WHD300" s="48"/>
      <c r="WHE300" s="49"/>
      <c r="WHF300" s="48"/>
      <c r="WHG300" s="48"/>
      <c r="WHH300" s="53"/>
      <c r="WHI300" s="48"/>
      <c r="WHJ300" s="49"/>
      <c r="WHK300" s="48"/>
      <c r="WHL300" s="48"/>
      <c r="WHM300" s="53"/>
      <c r="WHN300" s="48"/>
      <c r="WHO300" s="49"/>
      <c r="WHP300" s="48"/>
      <c r="WHQ300" s="48"/>
      <c r="WHR300" s="53"/>
      <c r="WHS300" s="48"/>
      <c r="WHT300" s="49"/>
      <c r="WHU300" s="48"/>
      <c r="WHV300" s="48"/>
      <c r="WHW300" s="53"/>
      <c r="WHX300" s="48"/>
      <c r="WHY300" s="49"/>
      <c r="WHZ300" s="48"/>
      <c r="WIA300" s="48"/>
      <c r="WIB300" s="53"/>
      <c r="WIC300" s="48"/>
      <c r="WID300" s="49"/>
      <c r="WIE300" s="48"/>
      <c r="WIF300" s="48"/>
      <c r="WIG300" s="53"/>
      <c r="WIH300" s="48"/>
      <c r="WII300" s="49"/>
      <c r="WIJ300" s="48"/>
      <c r="WIK300" s="48"/>
      <c r="WIL300" s="53"/>
      <c r="WIM300" s="48"/>
      <c r="WIN300" s="49"/>
      <c r="WIO300" s="48"/>
      <c r="WIP300" s="48"/>
      <c r="WIQ300" s="53"/>
      <c r="WIR300" s="48"/>
      <c r="WIS300" s="49"/>
      <c r="WIT300" s="48"/>
      <c r="WIU300" s="48"/>
      <c r="WIV300" s="53"/>
      <c r="WIW300" s="48"/>
      <c r="WIX300" s="49"/>
      <c r="WIY300" s="48"/>
      <c r="WIZ300" s="48"/>
      <c r="WJA300" s="53"/>
      <c r="WJB300" s="48"/>
      <c r="WJC300" s="49"/>
      <c r="WJD300" s="48"/>
      <c r="WJE300" s="48"/>
      <c r="WJF300" s="53"/>
      <c r="WJG300" s="48"/>
      <c r="WJH300" s="49"/>
      <c r="WJI300" s="48"/>
      <c r="WJJ300" s="48"/>
      <c r="WJK300" s="53"/>
      <c r="WJL300" s="48"/>
      <c r="WJM300" s="49"/>
      <c r="WJN300" s="48"/>
      <c r="WJO300" s="48"/>
      <c r="WJP300" s="53"/>
      <c r="WJQ300" s="48"/>
      <c r="WJR300" s="49"/>
      <c r="WJS300" s="48"/>
      <c r="WJT300" s="48"/>
      <c r="WJU300" s="53"/>
      <c r="WJV300" s="48"/>
      <c r="WJW300" s="49"/>
      <c r="WJX300" s="48"/>
      <c r="WJY300" s="48"/>
      <c r="WJZ300" s="53"/>
      <c r="WKA300" s="48"/>
      <c r="WKB300" s="49"/>
      <c r="WKC300" s="48"/>
      <c r="WKD300" s="48"/>
      <c r="WKE300" s="53"/>
      <c r="WKF300" s="48"/>
      <c r="WKG300" s="49"/>
      <c r="WKH300" s="48"/>
      <c r="WKI300" s="48"/>
      <c r="WKJ300" s="53"/>
      <c r="WKK300" s="48"/>
      <c r="WKL300" s="49"/>
      <c r="WKM300" s="48"/>
      <c r="WKN300" s="48"/>
      <c r="WKO300" s="53"/>
      <c r="WKP300" s="48"/>
      <c r="WKQ300" s="49"/>
      <c r="WKR300" s="48"/>
      <c r="WKS300" s="48"/>
      <c r="WKT300" s="53"/>
      <c r="WKU300" s="48"/>
      <c r="WKV300" s="49"/>
      <c r="WKW300" s="48"/>
      <c r="WKX300" s="48"/>
      <c r="WKY300" s="53"/>
      <c r="WKZ300" s="48"/>
      <c r="WLA300" s="49"/>
      <c r="WLB300" s="48"/>
      <c r="WLC300" s="48"/>
      <c r="WLD300" s="53"/>
      <c r="WLE300" s="48"/>
      <c r="WLF300" s="49"/>
      <c r="WLG300" s="48"/>
      <c r="WLH300" s="48"/>
      <c r="WLI300" s="53"/>
      <c r="WLJ300" s="48"/>
      <c r="WLK300" s="49"/>
      <c r="WLL300" s="48"/>
      <c r="WLM300" s="48"/>
      <c r="WLN300" s="53"/>
      <c r="WLO300" s="48"/>
      <c r="WLP300" s="49"/>
      <c r="WLQ300" s="48"/>
      <c r="WLR300" s="48"/>
      <c r="WLS300" s="53"/>
      <c r="WLT300" s="48"/>
      <c r="WLU300" s="49"/>
      <c r="WLV300" s="48"/>
      <c r="WLW300" s="48"/>
      <c r="WLX300" s="53"/>
      <c r="WLY300" s="48"/>
      <c r="WLZ300" s="49"/>
      <c r="WMA300" s="48"/>
      <c r="WMB300" s="48"/>
      <c r="WMC300" s="53"/>
      <c r="WMD300" s="48"/>
      <c r="WME300" s="49"/>
      <c r="WMF300" s="48"/>
      <c r="WMG300" s="48"/>
      <c r="WMH300" s="53"/>
      <c r="WMI300" s="48"/>
      <c r="WMJ300" s="49"/>
      <c r="WMK300" s="48"/>
      <c r="WML300" s="48"/>
      <c r="WMM300" s="53"/>
      <c r="WMN300" s="48"/>
      <c r="WMO300" s="49"/>
      <c r="WMP300" s="48"/>
      <c r="WMQ300" s="48"/>
      <c r="WMR300" s="53"/>
      <c r="WMS300" s="48"/>
      <c r="WMT300" s="49"/>
      <c r="WMU300" s="48"/>
      <c r="WMV300" s="48"/>
      <c r="WMW300" s="53"/>
      <c r="WMX300" s="48"/>
      <c r="WMY300" s="49"/>
      <c r="WMZ300" s="48"/>
      <c r="WNA300" s="48"/>
      <c r="WNB300" s="53"/>
      <c r="WNC300" s="48"/>
      <c r="WND300" s="49"/>
      <c r="WNE300" s="48"/>
      <c r="WNF300" s="48"/>
      <c r="WNG300" s="53"/>
      <c r="WNH300" s="48"/>
      <c r="WNI300" s="49"/>
      <c r="WNJ300" s="48"/>
      <c r="WNK300" s="48"/>
      <c r="WNL300" s="53"/>
      <c r="WNM300" s="48"/>
      <c r="WNN300" s="49"/>
      <c r="WNO300" s="48"/>
      <c r="WNP300" s="48"/>
      <c r="WNQ300" s="53"/>
      <c r="WNR300" s="48"/>
      <c r="WNS300" s="49"/>
      <c r="WNT300" s="48"/>
      <c r="WNU300" s="48"/>
      <c r="WNV300" s="53"/>
      <c r="WNW300" s="48"/>
      <c r="WNX300" s="49"/>
      <c r="WNY300" s="48"/>
      <c r="WNZ300" s="48"/>
      <c r="WOA300" s="53"/>
      <c r="WOB300" s="48"/>
      <c r="WOC300" s="49"/>
      <c r="WOD300" s="48"/>
      <c r="WOE300" s="48"/>
      <c r="WOF300" s="53"/>
      <c r="WOG300" s="48"/>
      <c r="WOH300" s="49"/>
      <c r="WOI300" s="48"/>
      <c r="WOJ300" s="48"/>
      <c r="WOK300" s="53"/>
      <c r="WOL300" s="48"/>
      <c r="WOM300" s="49"/>
      <c r="WON300" s="48"/>
      <c r="WOO300" s="48"/>
      <c r="WOP300" s="53"/>
      <c r="WOQ300" s="48"/>
      <c r="WOR300" s="49"/>
      <c r="WOS300" s="48"/>
      <c r="WOT300" s="48"/>
      <c r="WOU300" s="53"/>
      <c r="WOV300" s="48"/>
      <c r="WOW300" s="49"/>
      <c r="WOX300" s="48"/>
      <c r="WOY300" s="48"/>
      <c r="WOZ300" s="53"/>
      <c r="WPA300" s="48"/>
      <c r="WPB300" s="49"/>
      <c r="WPC300" s="48"/>
      <c r="WPD300" s="48"/>
      <c r="WPE300" s="53"/>
      <c r="WPF300" s="48"/>
      <c r="WPG300" s="49"/>
      <c r="WPH300" s="48"/>
      <c r="WPI300" s="48"/>
      <c r="WPJ300" s="53"/>
      <c r="WPK300" s="48"/>
      <c r="WPL300" s="49"/>
      <c r="WPM300" s="48"/>
      <c r="WPN300" s="48"/>
      <c r="WPO300" s="53"/>
      <c r="WPP300" s="48"/>
      <c r="WPQ300" s="49"/>
      <c r="WPR300" s="48"/>
      <c r="WPS300" s="48"/>
      <c r="WPT300" s="53"/>
      <c r="WPU300" s="48"/>
      <c r="WPV300" s="49"/>
      <c r="WPW300" s="48"/>
      <c r="WPX300" s="48"/>
      <c r="WPY300" s="53"/>
      <c r="WPZ300" s="48"/>
      <c r="WQA300" s="49"/>
      <c r="WQB300" s="48"/>
      <c r="WQC300" s="48"/>
      <c r="WQD300" s="53"/>
      <c r="WQE300" s="48"/>
      <c r="WQF300" s="49"/>
      <c r="WQG300" s="48"/>
      <c r="WQH300" s="48"/>
      <c r="WQI300" s="53"/>
      <c r="WQJ300" s="48"/>
      <c r="WQK300" s="49"/>
      <c r="WQL300" s="48"/>
      <c r="WQM300" s="48"/>
      <c r="WQN300" s="53"/>
      <c r="WQO300" s="48"/>
      <c r="WQP300" s="49"/>
      <c r="WQQ300" s="48"/>
      <c r="WQR300" s="48"/>
      <c r="WQS300" s="53"/>
      <c r="WQT300" s="48"/>
      <c r="WQU300" s="49"/>
      <c r="WQV300" s="48"/>
      <c r="WQW300" s="48"/>
      <c r="WQX300" s="53"/>
      <c r="WQY300" s="48"/>
      <c r="WQZ300" s="49"/>
      <c r="WRA300" s="48"/>
      <c r="WRB300" s="48"/>
      <c r="WRC300" s="53"/>
      <c r="WRD300" s="48"/>
      <c r="WRE300" s="49"/>
      <c r="WRF300" s="48"/>
      <c r="WRG300" s="48"/>
      <c r="WRH300" s="53"/>
      <c r="WRI300" s="48"/>
      <c r="WRJ300" s="49"/>
      <c r="WRK300" s="48"/>
      <c r="WRL300" s="48"/>
      <c r="WRM300" s="53"/>
      <c r="WRN300" s="48"/>
      <c r="WRO300" s="49"/>
      <c r="WRP300" s="48"/>
      <c r="WRQ300" s="48"/>
      <c r="WRR300" s="53"/>
      <c r="WRS300" s="48"/>
      <c r="WRT300" s="49"/>
      <c r="WRU300" s="48"/>
      <c r="WRV300" s="48"/>
      <c r="WRW300" s="53"/>
      <c r="WRX300" s="48"/>
      <c r="WRY300" s="49"/>
      <c r="WRZ300" s="48"/>
      <c r="WSA300" s="48"/>
      <c r="WSB300" s="53"/>
      <c r="WSC300" s="48"/>
      <c r="WSD300" s="49"/>
      <c r="WSE300" s="48"/>
      <c r="WSF300" s="48"/>
      <c r="WSG300" s="53"/>
      <c r="WSH300" s="48"/>
      <c r="WSI300" s="49"/>
      <c r="WSJ300" s="48"/>
      <c r="WSK300" s="48"/>
      <c r="WSL300" s="53"/>
      <c r="WSM300" s="48"/>
      <c r="WSN300" s="49"/>
      <c r="WSO300" s="48"/>
      <c r="WSP300" s="48"/>
      <c r="WSQ300" s="53"/>
      <c r="WSR300" s="48"/>
      <c r="WSS300" s="49"/>
      <c r="WST300" s="48"/>
      <c r="WSU300" s="48"/>
      <c r="WSV300" s="53"/>
      <c r="WSW300" s="48"/>
      <c r="WSX300" s="49"/>
      <c r="WSY300" s="48"/>
      <c r="WSZ300" s="48"/>
      <c r="WTA300" s="53"/>
      <c r="WTB300" s="48"/>
      <c r="WTC300" s="49"/>
      <c r="WTD300" s="48"/>
      <c r="WTE300" s="48"/>
      <c r="WTF300" s="53"/>
      <c r="WTG300" s="48"/>
      <c r="WTH300" s="49"/>
      <c r="WTI300" s="48"/>
      <c r="WTJ300" s="48"/>
      <c r="WTK300" s="53"/>
      <c r="WTL300" s="48"/>
      <c r="WTM300" s="49"/>
      <c r="WTN300" s="48"/>
      <c r="WTO300" s="48"/>
      <c r="WTP300" s="53"/>
      <c r="WTQ300" s="48"/>
      <c r="WTR300" s="49"/>
      <c r="WTS300" s="48"/>
      <c r="WTT300" s="48"/>
      <c r="WTU300" s="53"/>
      <c r="WTV300" s="48"/>
      <c r="WTW300" s="49"/>
      <c r="WTX300" s="48"/>
      <c r="WTY300" s="48"/>
      <c r="WTZ300" s="53"/>
      <c r="WUA300" s="48"/>
      <c r="WUB300" s="49"/>
      <c r="WUC300" s="48"/>
      <c r="WUD300" s="48"/>
      <c r="WUE300" s="53"/>
      <c r="WUF300" s="48"/>
      <c r="WUG300" s="49"/>
      <c r="WUH300" s="48"/>
      <c r="WUI300" s="48"/>
      <c r="WUJ300" s="53"/>
      <c r="WUK300" s="48"/>
      <c r="WUL300" s="49"/>
      <c r="WUM300" s="48"/>
      <c r="WUN300" s="48"/>
      <c r="WUO300" s="53"/>
      <c r="WUP300" s="48"/>
      <c r="WUQ300" s="49"/>
      <c r="WUR300" s="48"/>
      <c r="WUS300" s="48"/>
      <c r="WUT300" s="53"/>
      <c r="WUU300" s="48"/>
      <c r="WUV300" s="49"/>
      <c r="WUW300" s="48"/>
      <c r="WUX300" s="48"/>
      <c r="WUY300" s="53"/>
      <c r="WUZ300" s="48"/>
      <c r="WVA300" s="49"/>
      <c r="WVB300" s="48"/>
      <c r="WVC300" s="48"/>
      <c r="WVD300" s="53"/>
      <c r="WVE300" s="48"/>
      <c r="WVF300" s="49"/>
      <c r="WVG300" s="48"/>
      <c r="WVH300" s="48"/>
      <c r="WVI300" s="53"/>
      <c r="WVJ300" s="48"/>
      <c r="WVK300" s="49"/>
      <c r="WVL300" s="48"/>
      <c r="WVM300" s="48"/>
      <c r="WVN300" s="53"/>
      <c r="WVO300" s="48"/>
      <c r="WVP300" s="49"/>
      <c r="WVQ300" s="48"/>
      <c r="WVR300" s="48"/>
      <c r="WVS300" s="53"/>
      <c r="WVT300" s="48"/>
      <c r="WVU300" s="49"/>
      <c r="WVV300" s="48"/>
      <c r="WVW300" s="48"/>
      <c r="WVX300" s="53"/>
      <c r="WVY300" s="48"/>
      <c r="WVZ300" s="49"/>
      <c r="WWA300" s="48"/>
      <c r="WWB300" s="48"/>
      <c r="WWC300" s="53"/>
      <c r="WWD300" s="48"/>
      <c r="WWE300" s="49"/>
      <c r="WWF300" s="48"/>
      <c r="WWG300" s="48"/>
      <c r="WWH300" s="53"/>
      <c r="WWI300" s="48"/>
      <c r="WWJ300" s="49"/>
      <c r="WWK300" s="48"/>
      <c r="WWL300" s="48"/>
      <c r="WWM300" s="53"/>
      <c r="WWN300" s="48"/>
      <c r="WWO300" s="49"/>
      <c r="WWP300" s="48"/>
      <c r="WWQ300" s="48"/>
      <c r="WWR300" s="53"/>
      <c r="WWS300" s="48"/>
      <c r="WWT300" s="49"/>
      <c r="WWU300" s="48"/>
      <c r="WWV300" s="48"/>
      <c r="WWW300" s="53"/>
      <c r="WWX300" s="48"/>
      <c r="WWY300" s="49"/>
      <c r="WWZ300" s="48"/>
      <c r="WXA300" s="48"/>
      <c r="WXB300" s="53"/>
      <c r="WXC300" s="48"/>
      <c r="WXD300" s="49"/>
      <c r="WXE300" s="48"/>
      <c r="WXF300" s="48"/>
      <c r="WXG300" s="53"/>
      <c r="WXH300" s="48"/>
      <c r="WXI300" s="49"/>
      <c r="WXJ300" s="48"/>
      <c r="WXK300" s="48"/>
      <c r="WXL300" s="53"/>
      <c r="WXM300" s="48"/>
      <c r="WXN300" s="49"/>
      <c r="WXO300" s="48"/>
      <c r="WXP300" s="48"/>
      <c r="WXQ300" s="53"/>
      <c r="WXR300" s="48"/>
      <c r="WXS300" s="49"/>
      <c r="WXT300" s="48"/>
      <c r="WXU300" s="48"/>
      <c r="WXV300" s="53"/>
      <c r="WXW300" s="48"/>
      <c r="WXX300" s="49"/>
      <c r="WXY300" s="48"/>
      <c r="WXZ300" s="48"/>
      <c r="WYA300" s="53"/>
      <c r="WYB300" s="48"/>
      <c r="WYC300" s="49"/>
      <c r="WYD300" s="48"/>
      <c r="WYE300" s="48"/>
      <c r="WYF300" s="53"/>
      <c r="WYG300" s="48"/>
      <c r="WYH300" s="49"/>
      <c r="WYI300" s="48"/>
      <c r="WYJ300" s="48"/>
      <c r="WYK300" s="53"/>
      <c r="WYL300" s="48"/>
      <c r="WYM300" s="49"/>
      <c r="WYN300" s="48"/>
      <c r="WYO300" s="48"/>
      <c r="WYP300" s="53"/>
      <c r="WYQ300" s="48"/>
      <c r="WYR300" s="49"/>
      <c r="WYS300" s="48"/>
      <c r="WYT300" s="48"/>
      <c r="WYU300" s="53"/>
      <c r="WYV300" s="48"/>
      <c r="WYW300" s="49"/>
      <c r="WYX300" s="48"/>
      <c r="WYY300" s="48"/>
      <c r="WYZ300" s="53"/>
      <c r="WZA300" s="48"/>
      <c r="WZB300" s="49"/>
      <c r="WZC300" s="48"/>
      <c r="WZD300" s="48"/>
      <c r="WZE300" s="53"/>
      <c r="WZF300" s="48"/>
      <c r="WZG300" s="49"/>
      <c r="WZH300" s="48"/>
      <c r="WZI300" s="48"/>
      <c r="WZJ300" s="53"/>
      <c r="WZK300" s="48"/>
      <c r="WZL300" s="49"/>
      <c r="WZM300" s="48"/>
      <c r="WZN300" s="48"/>
      <c r="WZO300" s="53"/>
      <c r="WZP300" s="48"/>
      <c r="WZQ300" s="49"/>
      <c r="WZR300" s="48"/>
      <c r="WZS300" s="48"/>
      <c r="WZT300" s="53"/>
      <c r="WZU300" s="48"/>
      <c r="WZV300" s="49"/>
      <c r="WZW300" s="48"/>
      <c r="WZX300" s="48"/>
      <c r="WZY300" s="53"/>
      <c r="WZZ300" s="48"/>
      <c r="XAA300" s="49"/>
      <c r="XAB300" s="48"/>
      <c r="XAC300" s="48"/>
      <c r="XAD300" s="53"/>
      <c r="XAE300" s="48"/>
      <c r="XAF300" s="49"/>
      <c r="XAG300" s="48"/>
      <c r="XAH300" s="48"/>
      <c r="XAI300" s="53"/>
      <c r="XAJ300" s="48"/>
      <c r="XAK300" s="49"/>
      <c r="XAL300" s="48"/>
      <c r="XAM300" s="48"/>
      <c r="XAN300" s="53"/>
      <c r="XAO300" s="48"/>
      <c r="XAP300" s="49"/>
      <c r="XAQ300" s="48"/>
      <c r="XAR300" s="48"/>
      <c r="XAS300" s="53"/>
      <c r="XAT300" s="48"/>
      <c r="XAU300" s="49"/>
      <c r="XAV300" s="48"/>
      <c r="XAW300" s="48"/>
      <c r="XAX300" s="53"/>
      <c r="XAY300" s="48"/>
      <c r="XAZ300" s="49"/>
      <c r="XBA300" s="48"/>
      <c r="XBB300" s="48"/>
      <c r="XBC300" s="53"/>
      <c r="XBD300" s="48"/>
      <c r="XBE300" s="49"/>
      <c r="XBF300" s="48"/>
      <c r="XBG300" s="48"/>
      <c r="XBH300" s="53"/>
      <c r="XBI300" s="48"/>
      <c r="XBJ300" s="49"/>
      <c r="XBK300" s="48"/>
      <c r="XBL300" s="48"/>
      <c r="XBM300" s="53"/>
      <c r="XBN300" s="48"/>
      <c r="XBO300" s="49"/>
      <c r="XBP300" s="48"/>
      <c r="XBQ300" s="48"/>
      <c r="XBR300" s="53"/>
      <c r="XBS300" s="48"/>
      <c r="XBT300" s="49"/>
      <c r="XBU300" s="48"/>
      <c r="XBV300" s="48"/>
      <c r="XBW300" s="53"/>
      <c r="XBX300" s="48"/>
      <c r="XBY300" s="49"/>
      <c r="XBZ300" s="48"/>
      <c r="XCA300" s="48"/>
      <c r="XCB300" s="53"/>
      <c r="XCC300" s="48"/>
      <c r="XCD300" s="49"/>
      <c r="XCE300" s="48"/>
      <c r="XCF300" s="48"/>
      <c r="XCG300" s="53"/>
      <c r="XCH300" s="48"/>
      <c r="XCI300" s="49"/>
      <c r="XCJ300" s="48"/>
      <c r="XCK300" s="48"/>
      <c r="XCL300" s="53"/>
      <c r="XCM300" s="48"/>
      <c r="XCN300" s="49"/>
      <c r="XCO300" s="48"/>
      <c r="XCP300" s="48"/>
      <c r="XCQ300" s="53"/>
      <c r="XCR300" s="48"/>
      <c r="XCS300" s="49"/>
      <c r="XCT300" s="48"/>
      <c r="XCU300" s="48"/>
      <c r="XCV300" s="53"/>
      <c r="XCW300" s="48"/>
      <c r="XCX300" s="49"/>
      <c r="XCY300" s="48"/>
      <c r="XCZ300" s="48"/>
      <c r="XDA300" s="53"/>
      <c r="XDB300" s="48"/>
      <c r="XDC300" s="49"/>
      <c r="XDD300" s="48"/>
      <c r="XDE300" s="48"/>
      <c r="XDF300" s="53"/>
      <c r="XDG300" s="48"/>
      <c r="XDH300" s="49"/>
      <c r="XDI300" s="48"/>
      <c r="XDJ300" s="48"/>
      <c r="XDK300" s="53"/>
      <c r="XDL300" s="48"/>
      <c r="XDM300" s="49"/>
      <c r="XDN300" s="48"/>
      <c r="XDO300" s="48"/>
      <c r="XDP300" s="53"/>
      <c r="XDQ300" s="48"/>
      <c r="XDR300" s="49"/>
      <c r="XDS300" s="48"/>
      <c r="XDT300" s="48"/>
      <c r="XDU300" s="53"/>
      <c r="XDV300" s="48"/>
      <c r="XDW300" s="49"/>
      <c r="XDX300" s="48"/>
      <c r="XDY300" s="48"/>
      <c r="XDZ300" s="53"/>
      <c r="XEA300" s="48"/>
      <c r="XEB300" s="49"/>
      <c r="XEC300" s="48"/>
      <c r="XED300" s="48"/>
      <c r="XEE300" s="53"/>
      <c r="XEF300" s="48"/>
      <c r="XEG300" s="49"/>
      <c r="XEH300" s="48"/>
      <c r="XEI300" s="48"/>
      <c r="XEJ300" s="53"/>
      <c r="XEK300" s="48"/>
      <c r="XEL300" s="49"/>
      <c r="XEM300" s="48"/>
      <c r="XEN300" s="48"/>
      <c r="XEO300" s="53"/>
      <c r="XEP300" s="48"/>
      <c r="XEQ300" s="49"/>
      <c r="XER300" s="48"/>
      <c r="XES300" s="48"/>
      <c r="XET300" s="53"/>
      <c r="XEU300" s="48"/>
      <c r="XEV300" s="49"/>
      <c r="XEW300" s="48"/>
      <c r="XEX300" s="48"/>
      <c r="XEY300" s="53"/>
      <c r="XEZ300" s="48"/>
    </row>
    <row r="301" spans="1:16380" s="55" customFormat="1" ht="108" x14ac:dyDescent="0.25">
      <c r="A301" s="48">
        <f>A299+10</f>
        <v>1260</v>
      </c>
      <c r="B301" s="48"/>
      <c r="C301" s="53" t="s">
        <v>131</v>
      </c>
      <c r="D301" s="48" t="s">
        <v>50</v>
      </c>
      <c r="E301" s="64">
        <v>8</v>
      </c>
      <c r="F301" s="48"/>
      <c r="G301" s="48"/>
      <c r="H301" s="52">
        <f t="shared" si="66"/>
        <v>0</v>
      </c>
      <c r="I301" s="48"/>
      <c r="J301" s="49"/>
      <c r="K301" s="49"/>
      <c r="L301" s="48"/>
      <c r="M301" s="48"/>
      <c r="N301" s="53"/>
      <c r="O301" s="48"/>
      <c r="P301" s="49"/>
      <c r="Q301" s="48"/>
      <c r="R301" s="48"/>
      <c r="S301" s="53"/>
      <c r="T301" s="48"/>
      <c r="U301" s="49"/>
      <c r="V301" s="48"/>
      <c r="W301" s="48"/>
      <c r="X301" s="53"/>
      <c r="Y301" s="48"/>
      <c r="Z301" s="49"/>
      <c r="AA301" s="48"/>
      <c r="AB301" s="48"/>
      <c r="AC301" s="53"/>
      <c r="AD301" s="48"/>
      <c r="AE301" s="49"/>
      <c r="AF301" s="48"/>
      <c r="AG301" s="48"/>
      <c r="AH301" s="53"/>
      <c r="AI301" s="48"/>
      <c r="AJ301" s="49"/>
      <c r="AK301" s="48"/>
      <c r="AL301" s="48"/>
      <c r="AM301" s="53"/>
      <c r="AN301" s="48"/>
      <c r="AO301" s="49"/>
      <c r="AP301" s="48"/>
      <c r="AQ301" s="48"/>
      <c r="AR301" s="53"/>
      <c r="AS301" s="48"/>
      <c r="AT301" s="49"/>
      <c r="AU301" s="48"/>
      <c r="AV301" s="48"/>
      <c r="AW301" s="53"/>
      <c r="AX301" s="48"/>
      <c r="AY301" s="49"/>
      <c r="AZ301" s="48"/>
      <c r="BA301" s="48"/>
      <c r="BB301" s="53"/>
      <c r="BC301" s="48"/>
      <c r="BD301" s="49"/>
      <c r="BE301" s="48"/>
      <c r="BF301" s="48"/>
      <c r="BG301" s="53"/>
      <c r="BH301" s="48"/>
      <c r="BI301" s="49"/>
      <c r="BJ301" s="48"/>
      <c r="BK301" s="48"/>
      <c r="BL301" s="53"/>
      <c r="BM301" s="48"/>
      <c r="BN301" s="49"/>
      <c r="BO301" s="48"/>
      <c r="BP301" s="48"/>
      <c r="BQ301" s="53"/>
      <c r="BR301" s="48"/>
      <c r="BS301" s="49"/>
      <c r="BT301" s="48"/>
      <c r="BU301" s="48"/>
      <c r="BV301" s="53"/>
      <c r="BW301" s="48"/>
      <c r="BX301" s="49"/>
      <c r="BY301" s="48"/>
      <c r="BZ301" s="48"/>
      <c r="CA301" s="53"/>
      <c r="CB301" s="48"/>
      <c r="CC301" s="49"/>
      <c r="CD301" s="48"/>
      <c r="CE301" s="48"/>
      <c r="CF301" s="53"/>
      <c r="CG301" s="48"/>
      <c r="CH301" s="49"/>
      <c r="CI301" s="48"/>
      <c r="CJ301" s="48"/>
      <c r="CK301" s="53"/>
      <c r="CL301" s="48"/>
      <c r="CM301" s="49"/>
      <c r="CN301" s="48"/>
      <c r="CO301" s="48"/>
      <c r="CP301" s="53"/>
      <c r="CQ301" s="48"/>
      <c r="CR301" s="49"/>
      <c r="CS301" s="48"/>
      <c r="CT301" s="48"/>
      <c r="CU301" s="53"/>
      <c r="CV301" s="48"/>
      <c r="CW301" s="49"/>
      <c r="CX301" s="48"/>
      <c r="CY301" s="48"/>
      <c r="CZ301" s="53"/>
      <c r="DA301" s="48"/>
      <c r="DB301" s="49"/>
      <c r="DC301" s="48"/>
      <c r="DD301" s="48"/>
      <c r="DE301" s="53"/>
      <c r="DF301" s="48"/>
      <c r="DG301" s="49"/>
      <c r="DH301" s="48"/>
      <c r="DI301" s="48"/>
      <c r="DJ301" s="53"/>
      <c r="DK301" s="48"/>
      <c r="DL301" s="49"/>
      <c r="DM301" s="48"/>
      <c r="DN301" s="48"/>
      <c r="DO301" s="53"/>
      <c r="DP301" s="48"/>
      <c r="DQ301" s="49"/>
      <c r="DR301" s="48"/>
      <c r="DS301" s="48"/>
      <c r="DT301" s="53"/>
      <c r="DU301" s="48"/>
      <c r="DV301" s="49"/>
      <c r="DW301" s="48"/>
      <c r="DX301" s="48"/>
      <c r="DY301" s="53"/>
      <c r="DZ301" s="48"/>
      <c r="EA301" s="49"/>
      <c r="EB301" s="48"/>
      <c r="EC301" s="48"/>
      <c r="ED301" s="53"/>
      <c r="EE301" s="48"/>
      <c r="EF301" s="49"/>
      <c r="EG301" s="48"/>
      <c r="EH301" s="48"/>
      <c r="EI301" s="53"/>
      <c r="EJ301" s="48"/>
      <c r="EK301" s="49"/>
      <c r="EL301" s="48"/>
      <c r="EM301" s="48"/>
      <c r="EN301" s="53"/>
      <c r="EO301" s="48"/>
      <c r="EP301" s="49"/>
      <c r="EQ301" s="48"/>
      <c r="ER301" s="48"/>
      <c r="ES301" s="53"/>
      <c r="ET301" s="48"/>
      <c r="EU301" s="49"/>
      <c r="EV301" s="48"/>
      <c r="EW301" s="48"/>
      <c r="EX301" s="53"/>
      <c r="EY301" s="48"/>
      <c r="EZ301" s="49"/>
      <c r="FA301" s="48"/>
      <c r="FB301" s="48"/>
      <c r="FC301" s="53"/>
      <c r="FD301" s="48"/>
      <c r="FE301" s="49"/>
      <c r="FF301" s="48"/>
      <c r="FG301" s="48"/>
      <c r="FH301" s="53"/>
      <c r="FI301" s="48"/>
      <c r="FJ301" s="49"/>
      <c r="FK301" s="48"/>
      <c r="FL301" s="48"/>
      <c r="FM301" s="53"/>
      <c r="FN301" s="48"/>
      <c r="FO301" s="49"/>
      <c r="FP301" s="48"/>
      <c r="FQ301" s="48"/>
      <c r="FR301" s="53"/>
      <c r="FS301" s="48"/>
      <c r="FT301" s="49"/>
      <c r="FU301" s="48"/>
      <c r="FV301" s="48"/>
      <c r="FW301" s="53"/>
      <c r="FX301" s="48"/>
      <c r="FY301" s="49"/>
      <c r="FZ301" s="48"/>
      <c r="GA301" s="48"/>
      <c r="GB301" s="53"/>
      <c r="GC301" s="48"/>
      <c r="GD301" s="49"/>
      <c r="GE301" s="48"/>
      <c r="GF301" s="48"/>
      <c r="GG301" s="53"/>
      <c r="GH301" s="48"/>
      <c r="GI301" s="49"/>
      <c r="GJ301" s="48"/>
      <c r="GK301" s="48"/>
      <c r="GL301" s="53"/>
      <c r="GM301" s="48"/>
      <c r="GN301" s="49"/>
      <c r="GO301" s="48"/>
      <c r="GP301" s="48"/>
      <c r="GQ301" s="53"/>
      <c r="GR301" s="48"/>
      <c r="GS301" s="49"/>
      <c r="GT301" s="48"/>
      <c r="GU301" s="48"/>
      <c r="GV301" s="53"/>
      <c r="GW301" s="48"/>
      <c r="GX301" s="49"/>
      <c r="GY301" s="48"/>
      <c r="GZ301" s="48"/>
      <c r="HA301" s="53"/>
      <c r="HB301" s="48"/>
      <c r="HC301" s="49"/>
      <c r="HD301" s="48"/>
      <c r="HE301" s="48"/>
      <c r="HF301" s="53"/>
      <c r="HG301" s="48"/>
      <c r="HH301" s="49"/>
      <c r="HI301" s="48"/>
      <c r="HJ301" s="48"/>
      <c r="HK301" s="53"/>
      <c r="HL301" s="48"/>
      <c r="HM301" s="49"/>
      <c r="HN301" s="48"/>
      <c r="HO301" s="48"/>
      <c r="HP301" s="53"/>
      <c r="HQ301" s="48"/>
      <c r="HR301" s="49"/>
      <c r="HS301" s="48"/>
      <c r="HT301" s="48"/>
      <c r="HU301" s="53"/>
      <c r="HV301" s="48"/>
      <c r="HW301" s="49"/>
      <c r="HX301" s="48"/>
      <c r="HY301" s="48"/>
      <c r="HZ301" s="53"/>
      <c r="IA301" s="48"/>
      <c r="IB301" s="49"/>
      <c r="IC301" s="48"/>
      <c r="ID301" s="48"/>
      <c r="IE301" s="53"/>
      <c r="IF301" s="48"/>
      <c r="IG301" s="49"/>
      <c r="IH301" s="48"/>
      <c r="II301" s="48"/>
      <c r="IJ301" s="53"/>
      <c r="IK301" s="48"/>
      <c r="IL301" s="49"/>
      <c r="IM301" s="48"/>
      <c r="IN301" s="48"/>
      <c r="IO301" s="53"/>
      <c r="IP301" s="48"/>
      <c r="IQ301" s="49"/>
      <c r="IR301" s="48"/>
      <c r="IS301" s="48"/>
      <c r="IT301" s="53"/>
      <c r="IU301" s="48"/>
      <c r="IV301" s="49"/>
      <c r="IW301" s="48"/>
      <c r="IX301" s="48"/>
      <c r="IY301" s="53"/>
      <c r="IZ301" s="48"/>
      <c r="JA301" s="49"/>
      <c r="JB301" s="48"/>
      <c r="JC301" s="48"/>
      <c r="JD301" s="53"/>
      <c r="JE301" s="48"/>
      <c r="JF301" s="49"/>
      <c r="JG301" s="48"/>
      <c r="JH301" s="48"/>
      <c r="JI301" s="53"/>
      <c r="JJ301" s="48"/>
      <c r="JK301" s="49"/>
      <c r="JL301" s="48"/>
      <c r="JM301" s="48"/>
      <c r="JN301" s="53"/>
      <c r="JO301" s="48"/>
      <c r="JP301" s="49"/>
      <c r="JQ301" s="48"/>
      <c r="JR301" s="48"/>
      <c r="JS301" s="53"/>
      <c r="JT301" s="48"/>
      <c r="JU301" s="49"/>
      <c r="JV301" s="48"/>
      <c r="JW301" s="48"/>
      <c r="JX301" s="53"/>
      <c r="JY301" s="48"/>
      <c r="JZ301" s="49"/>
      <c r="KA301" s="48"/>
      <c r="KB301" s="48"/>
      <c r="KC301" s="53"/>
      <c r="KD301" s="48"/>
      <c r="KE301" s="49"/>
      <c r="KF301" s="48"/>
      <c r="KG301" s="48"/>
      <c r="KH301" s="53"/>
      <c r="KI301" s="48"/>
      <c r="KJ301" s="49"/>
      <c r="KK301" s="48"/>
      <c r="KL301" s="48"/>
      <c r="KM301" s="53"/>
      <c r="KN301" s="48"/>
      <c r="KO301" s="49"/>
      <c r="KP301" s="48"/>
      <c r="KQ301" s="48"/>
      <c r="KR301" s="53"/>
      <c r="KS301" s="48"/>
      <c r="KT301" s="49"/>
      <c r="KU301" s="48"/>
      <c r="KV301" s="48"/>
      <c r="KW301" s="53"/>
      <c r="KX301" s="48"/>
      <c r="KY301" s="49"/>
      <c r="KZ301" s="48"/>
      <c r="LA301" s="48"/>
      <c r="LB301" s="53"/>
      <c r="LC301" s="48"/>
      <c r="LD301" s="49"/>
      <c r="LE301" s="48"/>
      <c r="LF301" s="48"/>
      <c r="LG301" s="53"/>
      <c r="LH301" s="48"/>
      <c r="LI301" s="49"/>
      <c r="LJ301" s="48"/>
      <c r="LK301" s="48"/>
      <c r="LL301" s="53"/>
      <c r="LM301" s="48"/>
      <c r="LN301" s="49"/>
      <c r="LO301" s="48"/>
      <c r="LP301" s="48"/>
      <c r="LQ301" s="53"/>
      <c r="LR301" s="48"/>
      <c r="LS301" s="49"/>
      <c r="LT301" s="48"/>
      <c r="LU301" s="48"/>
      <c r="LV301" s="53"/>
      <c r="LW301" s="48"/>
      <c r="LX301" s="49"/>
      <c r="LY301" s="48"/>
      <c r="LZ301" s="48"/>
      <c r="MA301" s="53"/>
      <c r="MB301" s="48"/>
      <c r="MC301" s="49"/>
      <c r="MD301" s="48"/>
      <c r="ME301" s="48"/>
      <c r="MF301" s="53"/>
      <c r="MG301" s="48"/>
      <c r="MH301" s="49"/>
      <c r="MI301" s="48"/>
      <c r="MJ301" s="48"/>
      <c r="MK301" s="53"/>
      <c r="ML301" s="48"/>
      <c r="MM301" s="49"/>
      <c r="MN301" s="48"/>
      <c r="MO301" s="48"/>
      <c r="MP301" s="53"/>
      <c r="MQ301" s="48"/>
      <c r="MR301" s="49"/>
      <c r="MS301" s="48"/>
      <c r="MT301" s="48"/>
      <c r="MU301" s="53"/>
      <c r="MV301" s="48"/>
      <c r="MW301" s="49"/>
      <c r="MX301" s="48"/>
      <c r="MY301" s="48"/>
      <c r="MZ301" s="53"/>
      <c r="NA301" s="48"/>
      <c r="NB301" s="49"/>
      <c r="NC301" s="48"/>
      <c r="ND301" s="48"/>
      <c r="NE301" s="53"/>
      <c r="NF301" s="48"/>
      <c r="NG301" s="49"/>
      <c r="NH301" s="48"/>
      <c r="NI301" s="48"/>
      <c r="NJ301" s="53"/>
      <c r="NK301" s="48"/>
      <c r="NL301" s="49"/>
      <c r="NM301" s="48"/>
      <c r="NN301" s="48"/>
      <c r="NO301" s="53"/>
      <c r="NP301" s="48"/>
      <c r="NQ301" s="49"/>
      <c r="NR301" s="48"/>
      <c r="NS301" s="48"/>
      <c r="NT301" s="53"/>
      <c r="NU301" s="48"/>
      <c r="NV301" s="49"/>
      <c r="NW301" s="48"/>
      <c r="NX301" s="48"/>
      <c r="NY301" s="53"/>
      <c r="NZ301" s="48"/>
      <c r="OA301" s="49"/>
      <c r="OB301" s="48"/>
      <c r="OC301" s="48"/>
      <c r="OD301" s="53"/>
      <c r="OE301" s="48"/>
      <c r="OF301" s="49"/>
      <c r="OG301" s="48"/>
      <c r="OH301" s="48"/>
      <c r="OI301" s="53"/>
      <c r="OJ301" s="48"/>
      <c r="OK301" s="49"/>
      <c r="OL301" s="48"/>
      <c r="OM301" s="48"/>
      <c r="ON301" s="53"/>
      <c r="OO301" s="48"/>
      <c r="OP301" s="49"/>
      <c r="OQ301" s="48"/>
      <c r="OR301" s="48"/>
      <c r="OS301" s="53"/>
      <c r="OT301" s="48"/>
      <c r="OU301" s="49"/>
      <c r="OV301" s="48"/>
      <c r="OW301" s="48"/>
      <c r="OX301" s="53"/>
      <c r="OY301" s="48"/>
      <c r="OZ301" s="49"/>
      <c r="PA301" s="48"/>
      <c r="PB301" s="48"/>
      <c r="PC301" s="53"/>
      <c r="PD301" s="48"/>
      <c r="PE301" s="49"/>
      <c r="PF301" s="48"/>
      <c r="PG301" s="48"/>
      <c r="PH301" s="53"/>
      <c r="PI301" s="48"/>
      <c r="PJ301" s="49"/>
      <c r="PK301" s="48"/>
      <c r="PL301" s="48"/>
      <c r="PM301" s="53"/>
      <c r="PN301" s="48"/>
      <c r="PO301" s="49"/>
      <c r="PP301" s="48"/>
      <c r="PQ301" s="48"/>
      <c r="PR301" s="53"/>
      <c r="PS301" s="48"/>
      <c r="PT301" s="49"/>
      <c r="PU301" s="48"/>
      <c r="PV301" s="48"/>
      <c r="PW301" s="53"/>
      <c r="PX301" s="48"/>
      <c r="PY301" s="49"/>
      <c r="PZ301" s="48"/>
      <c r="QA301" s="48"/>
      <c r="QB301" s="53"/>
      <c r="QC301" s="48"/>
      <c r="QD301" s="49"/>
      <c r="QE301" s="48"/>
      <c r="QF301" s="48"/>
      <c r="QG301" s="53"/>
      <c r="QH301" s="48"/>
      <c r="QI301" s="49"/>
      <c r="QJ301" s="48"/>
      <c r="QK301" s="48"/>
      <c r="QL301" s="53"/>
      <c r="QM301" s="48"/>
      <c r="QN301" s="49"/>
      <c r="QO301" s="48"/>
      <c r="QP301" s="48"/>
      <c r="QQ301" s="53"/>
      <c r="QR301" s="48"/>
      <c r="QS301" s="49"/>
      <c r="QT301" s="48"/>
      <c r="QU301" s="48"/>
      <c r="QV301" s="53"/>
      <c r="QW301" s="48"/>
      <c r="QX301" s="49"/>
      <c r="QY301" s="48"/>
      <c r="QZ301" s="48"/>
      <c r="RA301" s="53"/>
      <c r="RB301" s="48"/>
      <c r="RC301" s="49"/>
      <c r="RD301" s="48"/>
      <c r="RE301" s="48"/>
      <c r="RF301" s="53"/>
      <c r="RG301" s="48"/>
      <c r="RH301" s="49"/>
      <c r="RI301" s="48"/>
      <c r="RJ301" s="48"/>
      <c r="RK301" s="53"/>
      <c r="RL301" s="48"/>
      <c r="RM301" s="49"/>
      <c r="RN301" s="48"/>
      <c r="RO301" s="48"/>
      <c r="RP301" s="53"/>
      <c r="RQ301" s="48"/>
      <c r="RR301" s="49"/>
      <c r="RS301" s="48"/>
      <c r="RT301" s="48"/>
      <c r="RU301" s="53"/>
      <c r="RV301" s="48"/>
      <c r="RW301" s="49"/>
      <c r="RX301" s="48"/>
      <c r="RY301" s="48"/>
      <c r="RZ301" s="53"/>
      <c r="SA301" s="48"/>
      <c r="SB301" s="49"/>
      <c r="SC301" s="48"/>
      <c r="SD301" s="48"/>
      <c r="SE301" s="53"/>
      <c r="SF301" s="48"/>
      <c r="SG301" s="49"/>
      <c r="SH301" s="48"/>
      <c r="SI301" s="48"/>
      <c r="SJ301" s="53"/>
      <c r="SK301" s="48"/>
      <c r="SL301" s="49"/>
      <c r="SM301" s="48"/>
      <c r="SN301" s="48"/>
      <c r="SO301" s="53"/>
      <c r="SP301" s="48"/>
      <c r="SQ301" s="49"/>
      <c r="SR301" s="48"/>
      <c r="SS301" s="48"/>
      <c r="ST301" s="53"/>
      <c r="SU301" s="48"/>
      <c r="SV301" s="49"/>
      <c r="SW301" s="48"/>
      <c r="SX301" s="48"/>
      <c r="SY301" s="53"/>
      <c r="SZ301" s="48"/>
      <c r="TA301" s="49"/>
      <c r="TB301" s="48"/>
      <c r="TC301" s="48"/>
      <c r="TD301" s="53"/>
      <c r="TE301" s="48"/>
      <c r="TF301" s="49"/>
      <c r="TG301" s="48"/>
      <c r="TH301" s="48"/>
      <c r="TI301" s="53"/>
      <c r="TJ301" s="48"/>
      <c r="TK301" s="49"/>
      <c r="TL301" s="48"/>
      <c r="TM301" s="48"/>
      <c r="TN301" s="53"/>
      <c r="TO301" s="48"/>
      <c r="TP301" s="49"/>
      <c r="TQ301" s="48"/>
      <c r="TR301" s="48"/>
      <c r="TS301" s="53"/>
      <c r="TT301" s="48"/>
      <c r="TU301" s="49"/>
      <c r="TV301" s="48"/>
      <c r="TW301" s="48"/>
      <c r="TX301" s="53"/>
      <c r="TY301" s="48"/>
      <c r="TZ301" s="49"/>
      <c r="UA301" s="48"/>
      <c r="UB301" s="48"/>
      <c r="UC301" s="53"/>
      <c r="UD301" s="48"/>
      <c r="UE301" s="49"/>
      <c r="UF301" s="48"/>
      <c r="UG301" s="48"/>
      <c r="UH301" s="53"/>
      <c r="UI301" s="48"/>
      <c r="UJ301" s="49"/>
      <c r="UK301" s="48"/>
      <c r="UL301" s="48"/>
      <c r="UM301" s="53"/>
      <c r="UN301" s="48"/>
      <c r="UO301" s="49"/>
      <c r="UP301" s="48"/>
      <c r="UQ301" s="48"/>
      <c r="UR301" s="53"/>
      <c r="US301" s="48"/>
      <c r="UT301" s="49"/>
      <c r="UU301" s="48"/>
      <c r="UV301" s="48"/>
      <c r="UW301" s="53"/>
      <c r="UX301" s="48"/>
      <c r="UY301" s="49"/>
      <c r="UZ301" s="48"/>
      <c r="VA301" s="48"/>
      <c r="VB301" s="53"/>
      <c r="VC301" s="48"/>
      <c r="VD301" s="49"/>
      <c r="VE301" s="48"/>
      <c r="VF301" s="48"/>
      <c r="VG301" s="53"/>
      <c r="VH301" s="48"/>
      <c r="VI301" s="49"/>
      <c r="VJ301" s="48"/>
      <c r="VK301" s="48"/>
      <c r="VL301" s="53"/>
      <c r="VM301" s="48"/>
      <c r="VN301" s="49"/>
      <c r="VO301" s="48"/>
      <c r="VP301" s="48"/>
      <c r="VQ301" s="53"/>
      <c r="VR301" s="48"/>
      <c r="VS301" s="49"/>
      <c r="VT301" s="48"/>
      <c r="VU301" s="48"/>
      <c r="VV301" s="53"/>
      <c r="VW301" s="48"/>
      <c r="VX301" s="49"/>
      <c r="VY301" s="48"/>
      <c r="VZ301" s="48"/>
      <c r="WA301" s="53"/>
      <c r="WB301" s="48"/>
      <c r="WC301" s="49"/>
      <c r="WD301" s="48"/>
      <c r="WE301" s="48"/>
      <c r="WF301" s="53"/>
      <c r="WG301" s="48"/>
      <c r="WH301" s="49"/>
      <c r="WI301" s="48"/>
      <c r="WJ301" s="48"/>
      <c r="WK301" s="53"/>
      <c r="WL301" s="48"/>
      <c r="WM301" s="49"/>
      <c r="WN301" s="48"/>
      <c r="WO301" s="48"/>
      <c r="WP301" s="53"/>
      <c r="WQ301" s="48"/>
      <c r="WR301" s="49"/>
      <c r="WS301" s="48"/>
      <c r="WT301" s="48"/>
      <c r="WU301" s="53"/>
      <c r="WV301" s="48"/>
      <c r="WW301" s="49"/>
      <c r="WX301" s="48"/>
      <c r="WY301" s="48"/>
      <c r="WZ301" s="53"/>
      <c r="XA301" s="48"/>
      <c r="XB301" s="49"/>
      <c r="XC301" s="48"/>
      <c r="XD301" s="48"/>
      <c r="XE301" s="53"/>
      <c r="XF301" s="48"/>
      <c r="XG301" s="49"/>
      <c r="XH301" s="48"/>
      <c r="XI301" s="48"/>
      <c r="XJ301" s="53"/>
      <c r="XK301" s="48"/>
      <c r="XL301" s="49"/>
      <c r="XM301" s="48"/>
      <c r="XN301" s="48"/>
      <c r="XO301" s="53"/>
      <c r="XP301" s="48"/>
      <c r="XQ301" s="49"/>
      <c r="XR301" s="48"/>
      <c r="XS301" s="48"/>
      <c r="XT301" s="53"/>
      <c r="XU301" s="48"/>
      <c r="XV301" s="49"/>
      <c r="XW301" s="48"/>
      <c r="XX301" s="48"/>
      <c r="XY301" s="53"/>
      <c r="XZ301" s="48"/>
      <c r="YA301" s="49"/>
      <c r="YB301" s="48"/>
      <c r="YC301" s="48"/>
      <c r="YD301" s="53"/>
      <c r="YE301" s="48"/>
      <c r="YF301" s="49"/>
      <c r="YG301" s="48"/>
      <c r="YH301" s="48"/>
      <c r="YI301" s="53"/>
      <c r="YJ301" s="48"/>
      <c r="YK301" s="49"/>
      <c r="YL301" s="48"/>
      <c r="YM301" s="48"/>
      <c r="YN301" s="53"/>
      <c r="YO301" s="48"/>
      <c r="YP301" s="49"/>
      <c r="YQ301" s="48"/>
      <c r="YR301" s="48"/>
      <c r="YS301" s="53"/>
      <c r="YT301" s="48"/>
      <c r="YU301" s="49"/>
      <c r="YV301" s="48"/>
      <c r="YW301" s="48"/>
      <c r="YX301" s="53"/>
      <c r="YY301" s="48"/>
      <c r="YZ301" s="49"/>
      <c r="ZA301" s="48"/>
      <c r="ZB301" s="48"/>
      <c r="ZC301" s="53"/>
      <c r="ZD301" s="48"/>
      <c r="ZE301" s="49"/>
      <c r="ZF301" s="48"/>
      <c r="ZG301" s="48"/>
      <c r="ZH301" s="53"/>
      <c r="ZI301" s="48"/>
      <c r="ZJ301" s="49"/>
      <c r="ZK301" s="48"/>
      <c r="ZL301" s="48"/>
      <c r="ZM301" s="53"/>
      <c r="ZN301" s="48"/>
      <c r="ZO301" s="49"/>
      <c r="ZP301" s="48"/>
      <c r="ZQ301" s="48"/>
      <c r="ZR301" s="53"/>
      <c r="ZS301" s="48"/>
      <c r="ZT301" s="49"/>
      <c r="ZU301" s="48"/>
      <c r="ZV301" s="48"/>
      <c r="ZW301" s="53"/>
      <c r="ZX301" s="48"/>
      <c r="ZY301" s="49"/>
      <c r="ZZ301" s="48"/>
      <c r="AAA301" s="48"/>
      <c r="AAB301" s="53"/>
      <c r="AAC301" s="48"/>
      <c r="AAD301" s="49"/>
      <c r="AAE301" s="48"/>
      <c r="AAF301" s="48"/>
      <c r="AAG301" s="53"/>
      <c r="AAH301" s="48"/>
      <c r="AAI301" s="49"/>
      <c r="AAJ301" s="48"/>
      <c r="AAK301" s="48"/>
      <c r="AAL301" s="53"/>
      <c r="AAM301" s="48"/>
      <c r="AAN301" s="49"/>
      <c r="AAO301" s="48"/>
      <c r="AAP301" s="48"/>
      <c r="AAQ301" s="53"/>
      <c r="AAR301" s="48"/>
      <c r="AAS301" s="49"/>
      <c r="AAT301" s="48"/>
      <c r="AAU301" s="48"/>
      <c r="AAV301" s="53"/>
      <c r="AAW301" s="48"/>
      <c r="AAX301" s="49"/>
      <c r="AAY301" s="48"/>
      <c r="AAZ301" s="48"/>
      <c r="ABA301" s="53"/>
      <c r="ABB301" s="48"/>
      <c r="ABC301" s="49"/>
      <c r="ABD301" s="48"/>
      <c r="ABE301" s="48"/>
      <c r="ABF301" s="53"/>
      <c r="ABG301" s="48"/>
      <c r="ABH301" s="49"/>
      <c r="ABI301" s="48"/>
      <c r="ABJ301" s="48"/>
      <c r="ABK301" s="53"/>
      <c r="ABL301" s="48"/>
      <c r="ABM301" s="49"/>
      <c r="ABN301" s="48"/>
      <c r="ABO301" s="48"/>
      <c r="ABP301" s="53"/>
      <c r="ABQ301" s="48"/>
      <c r="ABR301" s="49"/>
      <c r="ABS301" s="48"/>
      <c r="ABT301" s="48"/>
      <c r="ABU301" s="53"/>
      <c r="ABV301" s="48"/>
      <c r="ABW301" s="49"/>
      <c r="ABX301" s="48"/>
      <c r="ABY301" s="48"/>
      <c r="ABZ301" s="53"/>
      <c r="ACA301" s="48"/>
      <c r="ACB301" s="49"/>
      <c r="ACC301" s="48"/>
      <c r="ACD301" s="48"/>
      <c r="ACE301" s="53"/>
      <c r="ACF301" s="48"/>
      <c r="ACG301" s="49"/>
      <c r="ACH301" s="48"/>
      <c r="ACI301" s="48"/>
      <c r="ACJ301" s="53"/>
      <c r="ACK301" s="48"/>
      <c r="ACL301" s="49"/>
      <c r="ACM301" s="48"/>
      <c r="ACN301" s="48"/>
      <c r="ACO301" s="53"/>
      <c r="ACP301" s="48"/>
      <c r="ACQ301" s="49"/>
      <c r="ACR301" s="48"/>
      <c r="ACS301" s="48"/>
      <c r="ACT301" s="53"/>
      <c r="ACU301" s="48"/>
      <c r="ACV301" s="49"/>
      <c r="ACW301" s="48"/>
      <c r="ACX301" s="48"/>
      <c r="ACY301" s="53"/>
      <c r="ACZ301" s="48"/>
      <c r="ADA301" s="49"/>
      <c r="ADB301" s="48"/>
      <c r="ADC301" s="48"/>
      <c r="ADD301" s="53"/>
      <c r="ADE301" s="48"/>
      <c r="ADF301" s="49"/>
      <c r="ADG301" s="48"/>
      <c r="ADH301" s="48"/>
      <c r="ADI301" s="53"/>
      <c r="ADJ301" s="48"/>
      <c r="ADK301" s="49"/>
      <c r="ADL301" s="48"/>
      <c r="ADM301" s="48"/>
      <c r="ADN301" s="53"/>
      <c r="ADO301" s="48"/>
      <c r="ADP301" s="49"/>
      <c r="ADQ301" s="48"/>
      <c r="ADR301" s="48"/>
      <c r="ADS301" s="53"/>
      <c r="ADT301" s="48"/>
      <c r="ADU301" s="49"/>
      <c r="ADV301" s="48"/>
      <c r="ADW301" s="48"/>
      <c r="ADX301" s="53"/>
      <c r="ADY301" s="48"/>
      <c r="ADZ301" s="49"/>
      <c r="AEA301" s="48"/>
      <c r="AEB301" s="48"/>
      <c r="AEC301" s="53"/>
      <c r="AED301" s="48"/>
      <c r="AEE301" s="49"/>
      <c r="AEF301" s="48"/>
      <c r="AEG301" s="48"/>
      <c r="AEH301" s="53"/>
      <c r="AEI301" s="48"/>
      <c r="AEJ301" s="49"/>
      <c r="AEK301" s="48"/>
      <c r="AEL301" s="48"/>
      <c r="AEM301" s="53"/>
      <c r="AEN301" s="48"/>
      <c r="AEO301" s="49"/>
      <c r="AEP301" s="48"/>
      <c r="AEQ301" s="48"/>
      <c r="AER301" s="53"/>
      <c r="AES301" s="48"/>
      <c r="AET301" s="49"/>
      <c r="AEU301" s="48"/>
      <c r="AEV301" s="48"/>
      <c r="AEW301" s="53"/>
      <c r="AEX301" s="48"/>
      <c r="AEY301" s="49"/>
      <c r="AEZ301" s="48"/>
      <c r="AFA301" s="48"/>
      <c r="AFB301" s="53"/>
      <c r="AFC301" s="48"/>
      <c r="AFD301" s="49"/>
      <c r="AFE301" s="48"/>
      <c r="AFF301" s="48"/>
      <c r="AFG301" s="53"/>
      <c r="AFH301" s="48"/>
      <c r="AFI301" s="49"/>
      <c r="AFJ301" s="48"/>
      <c r="AFK301" s="48"/>
      <c r="AFL301" s="53"/>
      <c r="AFM301" s="48"/>
      <c r="AFN301" s="49"/>
      <c r="AFO301" s="48"/>
      <c r="AFP301" s="48"/>
      <c r="AFQ301" s="53"/>
      <c r="AFR301" s="48"/>
      <c r="AFS301" s="49"/>
      <c r="AFT301" s="48"/>
      <c r="AFU301" s="48"/>
      <c r="AFV301" s="53"/>
      <c r="AFW301" s="48"/>
      <c r="AFX301" s="49"/>
      <c r="AFY301" s="48"/>
      <c r="AFZ301" s="48"/>
      <c r="AGA301" s="53"/>
      <c r="AGB301" s="48"/>
      <c r="AGC301" s="49"/>
      <c r="AGD301" s="48"/>
      <c r="AGE301" s="48"/>
      <c r="AGF301" s="53"/>
      <c r="AGG301" s="48"/>
      <c r="AGH301" s="49"/>
      <c r="AGI301" s="48"/>
      <c r="AGJ301" s="48"/>
      <c r="AGK301" s="53"/>
      <c r="AGL301" s="48"/>
      <c r="AGM301" s="49"/>
      <c r="AGN301" s="48"/>
      <c r="AGO301" s="48"/>
      <c r="AGP301" s="53"/>
      <c r="AGQ301" s="48"/>
      <c r="AGR301" s="49"/>
      <c r="AGS301" s="48"/>
      <c r="AGT301" s="48"/>
      <c r="AGU301" s="53"/>
      <c r="AGV301" s="48"/>
      <c r="AGW301" s="49"/>
      <c r="AGX301" s="48"/>
      <c r="AGY301" s="48"/>
      <c r="AGZ301" s="53"/>
      <c r="AHA301" s="48"/>
      <c r="AHB301" s="49"/>
      <c r="AHC301" s="48"/>
      <c r="AHD301" s="48"/>
      <c r="AHE301" s="53"/>
      <c r="AHF301" s="48"/>
      <c r="AHG301" s="49"/>
      <c r="AHH301" s="48"/>
      <c r="AHI301" s="48"/>
      <c r="AHJ301" s="53"/>
      <c r="AHK301" s="48"/>
      <c r="AHL301" s="49"/>
      <c r="AHM301" s="48"/>
      <c r="AHN301" s="48"/>
      <c r="AHO301" s="53"/>
      <c r="AHP301" s="48"/>
      <c r="AHQ301" s="49"/>
      <c r="AHR301" s="48"/>
      <c r="AHS301" s="48"/>
      <c r="AHT301" s="53"/>
      <c r="AHU301" s="48"/>
      <c r="AHV301" s="49"/>
      <c r="AHW301" s="48"/>
      <c r="AHX301" s="48"/>
      <c r="AHY301" s="53"/>
      <c r="AHZ301" s="48"/>
      <c r="AIA301" s="49"/>
      <c r="AIB301" s="48"/>
      <c r="AIC301" s="48"/>
      <c r="AID301" s="53"/>
      <c r="AIE301" s="48"/>
      <c r="AIF301" s="49"/>
      <c r="AIG301" s="48"/>
      <c r="AIH301" s="48"/>
      <c r="AII301" s="53"/>
      <c r="AIJ301" s="48"/>
      <c r="AIK301" s="49"/>
      <c r="AIL301" s="48"/>
      <c r="AIM301" s="48"/>
      <c r="AIN301" s="53"/>
      <c r="AIO301" s="48"/>
      <c r="AIP301" s="49"/>
      <c r="AIQ301" s="48"/>
      <c r="AIR301" s="48"/>
      <c r="AIS301" s="53"/>
      <c r="AIT301" s="48"/>
      <c r="AIU301" s="49"/>
      <c r="AIV301" s="48"/>
      <c r="AIW301" s="48"/>
      <c r="AIX301" s="53"/>
      <c r="AIY301" s="48"/>
      <c r="AIZ301" s="49"/>
      <c r="AJA301" s="48"/>
      <c r="AJB301" s="48"/>
      <c r="AJC301" s="53"/>
      <c r="AJD301" s="48"/>
      <c r="AJE301" s="49"/>
      <c r="AJF301" s="48"/>
      <c r="AJG301" s="48"/>
      <c r="AJH301" s="53"/>
      <c r="AJI301" s="48"/>
      <c r="AJJ301" s="49"/>
      <c r="AJK301" s="48"/>
      <c r="AJL301" s="48"/>
      <c r="AJM301" s="53"/>
      <c r="AJN301" s="48"/>
      <c r="AJO301" s="49"/>
      <c r="AJP301" s="48"/>
      <c r="AJQ301" s="48"/>
      <c r="AJR301" s="53"/>
      <c r="AJS301" s="48"/>
      <c r="AJT301" s="49"/>
      <c r="AJU301" s="48"/>
      <c r="AJV301" s="48"/>
      <c r="AJW301" s="53"/>
      <c r="AJX301" s="48"/>
      <c r="AJY301" s="49"/>
      <c r="AJZ301" s="48"/>
      <c r="AKA301" s="48"/>
      <c r="AKB301" s="53"/>
      <c r="AKC301" s="48"/>
      <c r="AKD301" s="49"/>
      <c r="AKE301" s="48"/>
      <c r="AKF301" s="48"/>
      <c r="AKG301" s="53"/>
      <c r="AKH301" s="48"/>
      <c r="AKI301" s="49"/>
      <c r="AKJ301" s="48"/>
      <c r="AKK301" s="48"/>
      <c r="AKL301" s="53"/>
      <c r="AKM301" s="48"/>
      <c r="AKN301" s="49"/>
      <c r="AKO301" s="48"/>
      <c r="AKP301" s="48"/>
      <c r="AKQ301" s="53"/>
      <c r="AKR301" s="48"/>
      <c r="AKS301" s="49"/>
      <c r="AKT301" s="48"/>
      <c r="AKU301" s="48"/>
      <c r="AKV301" s="53"/>
      <c r="AKW301" s="48"/>
      <c r="AKX301" s="49"/>
      <c r="AKY301" s="48"/>
      <c r="AKZ301" s="48"/>
      <c r="ALA301" s="53"/>
      <c r="ALB301" s="48"/>
      <c r="ALC301" s="49"/>
      <c r="ALD301" s="48"/>
      <c r="ALE301" s="48"/>
      <c r="ALF301" s="53"/>
      <c r="ALG301" s="48"/>
      <c r="ALH301" s="49"/>
      <c r="ALI301" s="48"/>
      <c r="ALJ301" s="48"/>
      <c r="ALK301" s="53"/>
      <c r="ALL301" s="48"/>
      <c r="ALM301" s="49"/>
      <c r="ALN301" s="48"/>
      <c r="ALO301" s="48"/>
      <c r="ALP301" s="53"/>
      <c r="ALQ301" s="48"/>
      <c r="ALR301" s="49"/>
      <c r="ALS301" s="48"/>
      <c r="ALT301" s="48"/>
      <c r="ALU301" s="53"/>
      <c r="ALV301" s="48"/>
      <c r="ALW301" s="49"/>
      <c r="ALX301" s="48"/>
      <c r="ALY301" s="48"/>
      <c r="ALZ301" s="53"/>
      <c r="AMA301" s="48"/>
      <c r="AMB301" s="49"/>
      <c r="AMC301" s="48"/>
      <c r="AMD301" s="48"/>
      <c r="AME301" s="53"/>
      <c r="AMF301" s="48"/>
      <c r="AMG301" s="49"/>
      <c r="AMH301" s="48"/>
      <c r="AMI301" s="48"/>
      <c r="AMJ301" s="53"/>
      <c r="AMK301" s="48"/>
      <c r="AML301" s="49"/>
      <c r="AMM301" s="48"/>
      <c r="AMN301" s="48"/>
      <c r="AMO301" s="53"/>
      <c r="AMP301" s="48"/>
      <c r="AMQ301" s="49"/>
      <c r="AMR301" s="48"/>
      <c r="AMS301" s="48"/>
      <c r="AMT301" s="53"/>
      <c r="AMU301" s="48"/>
      <c r="AMV301" s="49"/>
      <c r="AMW301" s="48"/>
      <c r="AMX301" s="48"/>
      <c r="AMY301" s="53"/>
      <c r="AMZ301" s="48"/>
      <c r="ANA301" s="49"/>
      <c r="ANB301" s="48"/>
      <c r="ANC301" s="48"/>
      <c r="AND301" s="53"/>
      <c r="ANE301" s="48"/>
      <c r="ANF301" s="49"/>
      <c r="ANG301" s="48"/>
      <c r="ANH301" s="48"/>
      <c r="ANI301" s="53"/>
      <c r="ANJ301" s="48"/>
      <c r="ANK301" s="49"/>
      <c r="ANL301" s="48"/>
      <c r="ANM301" s="48"/>
      <c r="ANN301" s="53"/>
      <c r="ANO301" s="48"/>
      <c r="ANP301" s="49"/>
      <c r="ANQ301" s="48"/>
      <c r="ANR301" s="48"/>
      <c r="ANS301" s="53"/>
      <c r="ANT301" s="48"/>
      <c r="ANU301" s="49"/>
      <c r="ANV301" s="48"/>
      <c r="ANW301" s="48"/>
      <c r="ANX301" s="53"/>
      <c r="ANY301" s="48"/>
      <c r="ANZ301" s="49"/>
      <c r="AOA301" s="48"/>
      <c r="AOB301" s="48"/>
      <c r="AOC301" s="53"/>
      <c r="AOD301" s="48"/>
      <c r="AOE301" s="49"/>
      <c r="AOF301" s="48"/>
      <c r="AOG301" s="48"/>
      <c r="AOH301" s="53"/>
      <c r="AOI301" s="48"/>
      <c r="AOJ301" s="49"/>
      <c r="AOK301" s="48"/>
      <c r="AOL301" s="48"/>
      <c r="AOM301" s="53"/>
      <c r="AON301" s="48"/>
      <c r="AOO301" s="49"/>
      <c r="AOP301" s="48"/>
      <c r="AOQ301" s="48"/>
      <c r="AOR301" s="53"/>
      <c r="AOS301" s="48"/>
      <c r="AOT301" s="49"/>
      <c r="AOU301" s="48"/>
      <c r="AOV301" s="48"/>
      <c r="AOW301" s="53"/>
      <c r="AOX301" s="48"/>
      <c r="AOY301" s="49"/>
      <c r="AOZ301" s="48"/>
      <c r="APA301" s="48"/>
      <c r="APB301" s="53"/>
      <c r="APC301" s="48"/>
      <c r="APD301" s="49"/>
      <c r="APE301" s="48"/>
      <c r="APF301" s="48"/>
      <c r="APG301" s="53"/>
      <c r="APH301" s="48"/>
      <c r="API301" s="49"/>
      <c r="APJ301" s="48"/>
      <c r="APK301" s="48"/>
      <c r="APL301" s="53"/>
      <c r="APM301" s="48"/>
      <c r="APN301" s="49"/>
      <c r="APO301" s="48"/>
      <c r="APP301" s="48"/>
      <c r="APQ301" s="53"/>
      <c r="APR301" s="48"/>
      <c r="APS301" s="49"/>
      <c r="APT301" s="48"/>
      <c r="APU301" s="48"/>
      <c r="APV301" s="53"/>
      <c r="APW301" s="48"/>
      <c r="APX301" s="49"/>
      <c r="APY301" s="48"/>
      <c r="APZ301" s="48"/>
      <c r="AQA301" s="53"/>
      <c r="AQB301" s="48"/>
      <c r="AQC301" s="49"/>
      <c r="AQD301" s="48"/>
      <c r="AQE301" s="48"/>
      <c r="AQF301" s="53"/>
      <c r="AQG301" s="48"/>
      <c r="AQH301" s="49"/>
      <c r="AQI301" s="48"/>
      <c r="AQJ301" s="48"/>
      <c r="AQK301" s="53"/>
      <c r="AQL301" s="48"/>
      <c r="AQM301" s="49"/>
      <c r="AQN301" s="48"/>
      <c r="AQO301" s="48"/>
      <c r="AQP301" s="53"/>
      <c r="AQQ301" s="48"/>
      <c r="AQR301" s="49"/>
      <c r="AQS301" s="48"/>
      <c r="AQT301" s="48"/>
      <c r="AQU301" s="53"/>
      <c r="AQV301" s="48"/>
      <c r="AQW301" s="49"/>
      <c r="AQX301" s="48"/>
      <c r="AQY301" s="48"/>
      <c r="AQZ301" s="53"/>
      <c r="ARA301" s="48"/>
      <c r="ARB301" s="49"/>
      <c r="ARC301" s="48"/>
      <c r="ARD301" s="48"/>
      <c r="ARE301" s="53"/>
      <c r="ARF301" s="48"/>
      <c r="ARG301" s="49"/>
      <c r="ARH301" s="48"/>
      <c r="ARI301" s="48"/>
      <c r="ARJ301" s="53"/>
      <c r="ARK301" s="48"/>
      <c r="ARL301" s="49"/>
      <c r="ARM301" s="48"/>
      <c r="ARN301" s="48"/>
      <c r="ARO301" s="53"/>
      <c r="ARP301" s="48"/>
      <c r="ARQ301" s="49"/>
      <c r="ARR301" s="48"/>
      <c r="ARS301" s="48"/>
      <c r="ART301" s="53"/>
      <c r="ARU301" s="48"/>
      <c r="ARV301" s="49"/>
      <c r="ARW301" s="48"/>
      <c r="ARX301" s="48"/>
      <c r="ARY301" s="53"/>
      <c r="ARZ301" s="48"/>
      <c r="ASA301" s="49"/>
      <c r="ASB301" s="48"/>
      <c r="ASC301" s="48"/>
      <c r="ASD301" s="53"/>
      <c r="ASE301" s="48"/>
      <c r="ASF301" s="49"/>
      <c r="ASG301" s="48"/>
      <c r="ASH301" s="48"/>
      <c r="ASI301" s="53"/>
      <c r="ASJ301" s="48"/>
      <c r="ASK301" s="49"/>
      <c r="ASL301" s="48"/>
      <c r="ASM301" s="48"/>
      <c r="ASN301" s="53"/>
      <c r="ASO301" s="48"/>
      <c r="ASP301" s="49"/>
      <c r="ASQ301" s="48"/>
      <c r="ASR301" s="48"/>
      <c r="ASS301" s="53"/>
      <c r="AST301" s="48"/>
      <c r="ASU301" s="49"/>
      <c r="ASV301" s="48"/>
      <c r="ASW301" s="48"/>
      <c r="ASX301" s="53"/>
      <c r="ASY301" s="48"/>
      <c r="ASZ301" s="49"/>
      <c r="ATA301" s="48"/>
      <c r="ATB301" s="48"/>
      <c r="ATC301" s="53"/>
      <c r="ATD301" s="48"/>
      <c r="ATE301" s="49"/>
      <c r="ATF301" s="48"/>
      <c r="ATG301" s="48"/>
      <c r="ATH301" s="53"/>
      <c r="ATI301" s="48"/>
      <c r="ATJ301" s="49"/>
      <c r="ATK301" s="48"/>
      <c r="ATL301" s="48"/>
      <c r="ATM301" s="53"/>
      <c r="ATN301" s="48"/>
      <c r="ATO301" s="49"/>
      <c r="ATP301" s="48"/>
      <c r="ATQ301" s="48"/>
      <c r="ATR301" s="53"/>
      <c r="ATS301" s="48"/>
      <c r="ATT301" s="49"/>
      <c r="ATU301" s="48"/>
      <c r="ATV301" s="48"/>
      <c r="ATW301" s="53"/>
      <c r="ATX301" s="48"/>
      <c r="ATY301" s="49"/>
      <c r="ATZ301" s="48"/>
      <c r="AUA301" s="48"/>
      <c r="AUB301" s="53"/>
      <c r="AUC301" s="48"/>
      <c r="AUD301" s="49"/>
      <c r="AUE301" s="48"/>
      <c r="AUF301" s="48"/>
      <c r="AUG301" s="53"/>
      <c r="AUH301" s="48"/>
      <c r="AUI301" s="49"/>
      <c r="AUJ301" s="48"/>
      <c r="AUK301" s="48"/>
      <c r="AUL301" s="53"/>
      <c r="AUM301" s="48"/>
      <c r="AUN301" s="49"/>
      <c r="AUO301" s="48"/>
      <c r="AUP301" s="48"/>
      <c r="AUQ301" s="53"/>
      <c r="AUR301" s="48"/>
      <c r="AUS301" s="49"/>
      <c r="AUT301" s="48"/>
      <c r="AUU301" s="48"/>
      <c r="AUV301" s="53"/>
      <c r="AUW301" s="48"/>
      <c r="AUX301" s="49"/>
      <c r="AUY301" s="48"/>
      <c r="AUZ301" s="48"/>
      <c r="AVA301" s="53"/>
      <c r="AVB301" s="48"/>
      <c r="AVC301" s="49"/>
      <c r="AVD301" s="48"/>
      <c r="AVE301" s="48"/>
      <c r="AVF301" s="53"/>
      <c r="AVG301" s="48"/>
      <c r="AVH301" s="49"/>
      <c r="AVI301" s="48"/>
      <c r="AVJ301" s="48"/>
      <c r="AVK301" s="53"/>
      <c r="AVL301" s="48"/>
      <c r="AVM301" s="49"/>
      <c r="AVN301" s="48"/>
      <c r="AVO301" s="48"/>
      <c r="AVP301" s="53"/>
      <c r="AVQ301" s="48"/>
      <c r="AVR301" s="49"/>
      <c r="AVS301" s="48"/>
      <c r="AVT301" s="48"/>
      <c r="AVU301" s="53"/>
      <c r="AVV301" s="48"/>
      <c r="AVW301" s="49"/>
      <c r="AVX301" s="48"/>
      <c r="AVY301" s="48"/>
      <c r="AVZ301" s="53"/>
      <c r="AWA301" s="48"/>
      <c r="AWB301" s="49"/>
      <c r="AWC301" s="48"/>
      <c r="AWD301" s="48"/>
      <c r="AWE301" s="53"/>
      <c r="AWF301" s="48"/>
      <c r="AWG301" s="49"/>
      <c r="AWH301" s="48"/>
      <c r="AWI301" s="48"/>
      <c r="AWJ301" s="53"/>
      <c r="AWK301" s="48"/>
      <c r="AWL301" s="49"/>
      <c r="AWM301" s="48"/>
      <c r="AWN301" s="48"/>
      <c r="AWO301" s="53"/>
      <c r="AWP301" s="48"/>
      <c r="AWQ301" s="49"/>
      <c r="AWR301" s="48"/>
      <c r="AWS301" s="48"/>
      <c r="AWT301" s="53"/>
      <c r="AWU301" s="48"/>
      <c r="AWV301" s="49"/>
      <c r="AWW301" s="48"/>
      <c r="AWX301" s="48"/>
      <c r="AWY301" s="53"/>
      <c r="AWZ301" s="48"/>
      <c r="AXA301" s="49"/>
      <c r="AXB301" s="48"/>
      <c r="AXC301" s="48"/>
      <c r="AXD301" s="53"/>
      <c r="AXE301" s="48"/>
      <c r="AXF301" s="49"/>
      <c r="AXG301" s="48"/>
      <c r="AXH301" s="48"/>
      <c r="AXI301" s="53"/>
      <c r="AXJ301" s="48"/>
      <c r="AXK301" s="49"/>
      <c r="AXL301" s="48"/>
      <c r="AXM301" s="48"/>
      <c r="AXN301" s="53"/>
      <c r="AXO301" s="48"/>
      <c r="AXP301" s="49"/>
      <c r="AXQ301" s="48"/>
      <c r="AXR301" s="48"/>
      <c r="AXS301" s="53"/>
      <c r="AXT301" s="48"/>
      <c r="AXU301" s="49"/>
      <c r="AXV301" s="48"/>
      <c r="AXW301" s="48"/>
      <c r="AXX301" s="53"/>
      <c r="AXY301" s="48"/>
      <c r="AXZ301" s="49"/>
      <c r="AYA301" s="48"/>
      <c r="AYB301" s="48"/>
      <c r="AYC301" s="53"/>
      <c r="AYD301" s="48"/>
      <c r="AYE301" s="49"/>
      <c r="AYF301" s="48"/>
      <c r="AYG301" s="48"/>
      <c r="AYH301" s="53"/>
      <c r="AYI301" s="48"/>
      <c r="AYJ301" s="49"/>
      <c r="AYK301" s="48"/>
      <c r="AYL301" s="48"/>
      <c r="AYM301" s="53"/>
      <c r="AYN301" s="48"/>
      <c r="AYO301" s="49"/>
      <c r="AYP301" s="48"/>
      <c r="AYQ301" s="48"/>
      <c r="AYR301" s="53"/>
      <c r="AYS301" s="48"/>
      <c r="AYT301" s="49"/>
      <c r="AYU301" s="48"/>
      <c r="AYV301" s="48"/>
      <c r="AYW301" s="53"/>
      <c r="AYX301" s="48"/>
      <c r="AYY301" s="49"/>
      <c r="AYZ301" s="48"/>
      <c r="AZA301" s="48"/>
      <c r="AZB301" s="53"/>
      <c r="AZC301" s="48"/>
      <c r="AZD301" s="49"/>
      <c r="AZE301" s="48"/>
      <c r="AZF301" s="48"/>
      <c r="AZG301" s="53"/>
      <c r="AZH301" s="48"/>
      <c r="AZI301" s="49"/>
      <c r="AZJ301" s="48"/>
      <c r="AZK301" s="48"/>
      <c r="AZL301" s="53"/>
      <c r="AZM301" s="48"/>
      <c r="AZN301" s="49"/>
      <c r="AZO301" s="48"/>
      <c r="AZP301" s="48"/>
      <c r="AZQ301" s="53"/>
      <c r="AZR301" s="48"/>
      <c r="AZS301" s="49"/>
      <c r="AZT301" s="48"/>
      <c r="AZU301" s="48"/>
      <c r="AZV301" s="53"/>
      <c r="AZW301" s="48"/>
      <c r="AZX301" s="49"/>
      <c r="AZY301" s="48"/>
      <c r="AZZ301" s="48"/>
      <c r="BAA301" s="53"/>
      <c r="BAB301" s="48"/>
      <c r="BAC301" s="49"/>
      <c r="BAD301" s="48"/>
      <c r="BAE301" s="48"/>
      <c r="BAF301" s="53"/>
      <c r="BAG301" s="48"/>
      <c r="BAH301" s="49"/>
      <c r="BAI301" s="48"/>
      <c r="BAJ301" s="48"/>
      <c r="BAK301" s="53"/>
      <c r="BAL301" s="48"/>
      <c r="BAM301" s="49"/>
      <c r="BAN301" s="48"/>
      <c r="BAO301" s="48"/>
      <c r="BAP301" s="53"/>
      <c r="BAQ301" s="48"/>
      <c r="BAR301" s="49"/>
      <c r="BAS301" s="48"/>
      <c r="BAT301" s="48"/>
      <c r="BAU301" s="53"/>
      <c r="BAV301" s="48"/>
      <c r="BAW301" s="49"/>
      <c r="BAX301" s="48"/>
      <c r="BAY301" s="48"/>
      <c r="BAZ301" s="53"/>
      <c r="BBA301" s="48"/>
      <c r="BBB301" s="49"/>
      <c r="BBC301" s="48"/>
      <c r="BBD301" s="48"/>
      <c r="BBE301" s="53"/>
      <c r="BBF301" s="48"/>
      <c r="BBG301" s="49"/>
      <c r="BBH301" s="48"/>
      <c r="BBI301" s="48"/>
      <c r="BBJ301" s="53"/>
      <c r="BBK301" s="48"/>
      <c r="BBL301" s="49"/>
      <c r="BBM301" s="48"/>
      <c r="BBN301" s="48"/>
      <c r="BBO301" s="53"/>
      <c r="BBP301" s="48"/>
      <c r="BBQ301" s="49"/>
      <c r="BBR301" s="48"/>
      <c r="BBS301" s="48"/>
      <c r="BBT301" s="53"/>
      <c r="BBU301" s="48"/>
      <c r="BBV301" s="49"/>
      <c r="BBW301" s="48"/>
      <c r="BBX301" s="48"/>
      <c r="BBY301" s="53"/>
      <c r="BBZ301" s="48"/>
      <c r="BCA301" s="49"/>
      <c r="BCB301" s="48"/>
      <c r="BCC301" s="48"/>
      <c r="BCD301" s="53"/>
      <c r="BCE301" s="48"/>
      <c r="BCF301" s="49"/>
      <c r="BCG301" s="48"/>
      <c r="BCH301" s="48"/>
      <c r="BCI301" s="53"/>
      <c r="BCJ301" s="48"/>
      <c r="BCK301" s="49"/>
      <c r="BCL301" s="48"/>
      <c r="BCM301" s="48"/>
      <c r="BCN301" s="53"/>
      <c r="BCO301" s="48"/>
      <c r="BCP301" s="49"/>
      <c r="BCQ301" s="48"/>
      <c r="BCR301" s="48"/>
      <c r="BCS301" s="53"/>
      <c r="BCT301" s="48"/>
      <c r="BCU301" s="49"/>
      <c r="BCV301" s="48"/>
      <c r="BCW301" s="48"/>
      <c r="BCX301" s="53"/>
      <c r="BCY301" s="48"/>
      <c r="BCZ301" s="49"/>
      <c r="BDA301" s="48"/>
      <c r="BDB301" s="48"/>
      <c r="BDC301" s="53"/>
      <c r="BDD301" s="48"/>
      <c r="BDE301" s="49"/>
      <c r="BDF301" s="48"/>
      <c r="BDG301" s="48"/>
      <c r="BDH301" s="53"/>
      <c r="BDI301" s="48"/>
      <c r="BDJ301" s="49"/>
      <c r="BDK301" s="48"/>
      <c r="BDL301" s="48"/>
      <c r="BDM301" s="53"/>
      <c r="BDN301" s="48"/>
      <c r="BDO301" s="49"/>
      <c r="BDP301" s="48"/>
      <c r="BDQ301" s="48"/>
      <c r="BDR301" s="53"/>
      <c r="BDS301" s="48"/>
      <c r="BDT301" s="49"/>
      <c r="BDU301" s="48"/>
      <c r="BDV301" s="48"/>
      <c r="BDW301" s="53"/>
      <c r="BDX301" s="48"/>
      <c r="BDY301" s="49"/>
      <c r="BDZ301" s="48"/>
      <c r="BEA301" s="48"/>
      <c r="BEB301" s="53"/>
      <c r="BEC301" s="48"/>
      <c r="BED301" s="49"/>
      <c r="BEE301" s="48"/>
      <c r="BEF301" s="48"/>
      <c r="BEG301" s="53"/>
      <c r="BEH301" s="48"/>
      <c r="BEI301" s="49"/>
      <c r="BEJ301" s="48"/>
      <c r="BEK301" s="48"/>
      <c r="BEL301" s="53"/>
      <c r="BEM301" s="48"/>
      <c r="BEN301" s="49"/>
      <c r="BEO301" s="48"/>
      <c r="BEP301" s="48"/>
      <c r="BEQ301" s="53"/>
      <c r="BER301" s="48"/>
      <c r="BES301" s="49"/>
      <c r="BET301" s="48"/>
      <c r="BEU301" s="48"/>
      <c r="BEV301" s="53"/>
      <c r="BEW301" s="48"/>
      <c r="BEX301" s="49"/>
      <c r="BEY301" s="48"/>
      <c r="BEZ301" s="48"/>
      <c r="BFA301" s="53"/>
      <c r="BFB301" s="48"/>
      <c r="BFC301" s="49"/>
      <c r="BFD301" s="48"/>
      <c r="BFE301" s="48"/>
      <c r="BFF301" s="53"/>
      <c r="BFG301" s="48"/>
      <c r="BFH301" s="49"/>
      <c r="BFI301" s="48"/>
      <c r="BFJ301" s="48"/>
      <c r="BFK301" s="53"/>
      <c r="BFL301" s="48"/>
      <c r="BFM301" s="49"/>
      <c r="BFN301" s="48"/>
      <c r="BFO301" s="48"/>
      <c r="BFP301" s="53"/>
      <c r="BFQ301" s="48"/>
      <c r="BFR301" s="49"/>
      <c r="BFS301" s="48"/>
      <c r="BFT301" s="48"/>
      <c r="BFU301" s="53"/>
      <c r="BFV301" s="48"/>
      <c r="BFW301" s="49"/>
      <c r="BFX301" s="48"/>
      <c r="BFY301" s="48"/>
      <c r="BFZ301" s="53"/>
      <c r="BGA301" s="48"/>
      <c r="BGB301" s="49"/>
      <c r="BGC301" s="48"/>
      <c r="BGD301" s="48"/>
      <c r="BGE301" s="53"/>
      <c r="BGF301" s="48"/>
      <c r="BGG301" s="49"/>
      <c r="BGH301" s="48"/>
      <c r="BGI301" s="48"/>
      <c r="BGJ301" s="53"/>
      <c r="BGK301" s="48"/>
      <c r="BGL301" s="49"/>
      <c r="BGM301" s="48"/>
      <c r="BGN301" s="48"/>
      <c r="BGO301" s="53"/>
      <c r="BGP301" s="48"/>
      <c r="BGQ301" s="49"/>
      <c r="BGR301" s="48"/>
      <c r="BGS301" s="48"/>
      <c r="BGT301" s="53"/>
      <c r="BGU301" s="48"/>
      <c r="BGV301" s="49"/>
      <c r="BGW301" s="48"/>
      <c r="BGX301" s="48"/>
      <c r="BGY301" s="53"/>
      <c r="BGZ301" s="48"/>
      <c r="BHA301" s="49"/>
      <c r="BHB301" s="48"/>
      <c r="BHC301" s="48"/>
      <c r="BHD301" s="53"/>
      <c r="BHE301" s="48"/>
      <c r="BHF301" s="49"/>
      <c r="BHG301" s="48"/>
      <c r="BHH301" s="48"/>
      <c r="BHI301" s="53"/>
      <c r="BHJ301" s="48"/>
      <c r="BHK301" s="49"/>
      <c r="BHL301" s="48"/>
      <c r="BHM301" s="48"/>
      <c r="BHN301" s="53"/>
      <c r="BHO301" s="48"/>
      <c r="BHP301" s="49"/>
      <c r="BHQ301" s="48"/>
      <c r="BHR301" s="48"/>
      <c r="BHS301" s="53"/>
      <c r="BHT301" s="48"/>
      <c r="BHU301" s="49"/>
      <c r="BHV301" s="48"/>
      <c r="BHW301" s="48"/>
      <c r="BHX301" s="53"/>
      <c r="BHY301" s="48"/>
      <c r="BHZ301" s="49"/>
      <c r="BIA301" s="48"/>
      <c r="BIB301" s="48"/>
      <c r="BIC301" s="53"/>
      <c r="BID301" s="48"/>
      <c r="BIE301" s="49"/>
      <c r="BIF301" s="48"/>
      <c r="BIG301" s="48"/>
      <c r="BIH301" s="53"/>
      <c r="BII301" s="48"/>
      <c r="BIJ301" s="49"/>
      <c r="BIK301" s="48"/>
      <c r="BIL301" s="48"/>
      <c r="BIM301" s="53"/>
      <c r="BIN301" s="48"/>
      <c r="BIO301" s="49"/>
      <c r="BIP301" s="48"/>
      <c r="BIQ301" s="48"/>
      <c r="BIR301" s="53"/>
      <c r="BIS301" s="48"/>
      <c r="BIT301" s="49"/>
      <c r="BIU301" s="48"/>
      <c r="BIV301" s="48"/>
      <c r="BIW301" s="53"/>
      <c r="BIX301" s="48"/>
      <c r="BIY301" s="49"/>
      <c r="BIZ301" s="48"/>
      <c r="BJA301" s="48"/>
      <c r="BJB301" s="53"/>
      <c r="BJC301" s="48"/>
      <c r="BJD301" s="49"/>
      <c r="BJE301" s="48"/>
      <c r="BJF301" s="48"/>
      <c r="BJG301" s="53"/>
      <c r="BJH301" s="48"/>
      <c r="BJI301" s="49"/>
      <c r="BJJ301" s="48"/>
      <c r="BJK301" s="48"/>
      <c r="BJL301" s="53"/>
      <c r="BJM301" s="48"/>
      <c r="BJN301" s="49"/>
      <c r="BJO301" s="48"/>
      <c r="BJP301" s="48"/>
      <c r="BJQ301" s="53"/>
      <c r="BJR301" s="48"/>
      <c r="BJS301" s="49"/>
      <c r="BJT301" s="48"/>
      <c r="BJU301" s="48"/>
      <c r="BJV301" s="53"/>
      <c r="BJW301" s="48"/>
      <c r="BJX301" s="49"/>
      <c r="BJY301" s="48"/>
      <c r="BJZ301" s="48"/>
      <c r="BKA301" s="53"/>
      <c r="BKB301" s="48"/>
      <c r="BKC301" s="49"/>
      <c r="BKD301" s="48"/>
      <c r="BKE301" s="48"/>
      <c r="BKF301" s="53"/>
      <c r="BKG301" s="48"/>
      <c r="BKH301" s="49"/>
      <c r="BKI301" s="48"/>
      <c r="BKJ301" s="48"/>
      <c r="BKK301" s="53"/>
      <c r="BKL301" s="48"/>
      <c r="BKM301" s="49"/>
      <c r="BKN301" s="48"/>
      <c r="BKO301" s="48"/>
      <c r="BKP301" s="53"/>
      <c r="BKQ301" s="48"/>
      <c r="BKR301" s="49"/>
      <c r="BKS301" s="48"/>
      <c r="BKT301" s="48"/>
      <c r="BKU301" s="53"/>
      <c r="BKV301" s="48"/>
      <c r="BKW301" s="49"/>
      <c r="BKX301" s="48"/>
      <c r="BKY301" s="48"/>
      <c r="BKZ301" s="53"/>
      <c r="BLA301" s="48"/>
      <c r="BLB301" s="49"/>
      <c r="BLC301" s="48"/>
      <c r="BLD301" s="48"/>
      <c r="BLE301" s="53"/>
      <c r="BLF301" s="48"/>
      <c r="BLG301" s="49"/>
      <c r="BLH301" s="48"/>
      <c r="BLI301" s="48"/>
      <c r="BLJ301" s="53"/>
      <c r="BLK301" s="48"/>
      <c r="BLL301" s="49"/>
      <c r="BLM301" s="48"/>
      <c r="BLN301" s="48"/>
      <c r="BLO301" s="53"/>
      <c r="BLP301" s="48"/>
      <c r="BLQ301" s="49"/>
      <c r="BLR301" s="48"/>
      <c r="BLS301" s="48"/>
      <c r="BLT301" s="53"/>
      <c r="BLU301" s="48"/>
      <c r="BLV301" s="49"/>
      <c r="BLW301" s="48"/>
      <c r="BLX301" s="48"/>
      <c r="BLY301" s="53"/>
      <c r="BLZ301" s="48"/>
      <c r="BMA301" s="49"/>
      <c r="BMB301" s="48"/>
      <c r="BMC301" s="48"/>
      <c r="BMD301" s="53"/>
      <c r="BME301" s="48"/>
      <c r="BMF301" s="49"/>
      <c r="BMG301" s="48"/>
      <c r="BMH301" s="48"/>
      <c r="BMI301" s="53"/>
      <c r="BMJ301" s="48"/>
      <c r="BMK301" s="49"/>
      <c r="BML301" s="48"/>
      <c r="BMM301" s="48"/>
      <c r="BMN301" s="53"/>
      <c r="BMO301" s="48"/>
      <c r="BMP301" s="49"/>
      <c r="BMQ301" s="48"/>
      <c r="BMR301" s="48"/>
      <c r="BMS301" s="53"/>
      <c r="BMT301" s="48"/>
      <c r="BMU301" s="49"/>
      <c r="BMV301" s="48"/>
      <c r="BMW301" s="48"/>
      <c r="BMX301" s="53"/>
      <c r="BMY301" s="48"/>
      <c r="BMZ301" s="49"/>
      <c r="BNA301" s="48"/>
      <c r="BNB301" s="48"/>
      <c r="BNC301" s="53"/>
      <c r="BND301" s="48"/>
      <c r="BNE301" s="49"/>
      <c r="BNF301" s="48"/>
      <c r="BNG301" s="48"/>
      <c r="BNH301" s="53"/>
      <c r="BNI301" s="48"/>
      <c r="BNJ301" s="49"/>
      <c r="BNK301" s="48"/>
      <c r="BNL301" s="48"/>
      <c r="BNM301" s="53"/>
      <c r="BNN301" s="48"/>
      <c r="BNO301" s="49"/>
      <c r="BNP301" s="48"/>
      <c r="BNQ301" s="48"/>
      <c r="BNR301" s="53"/>
      <c r="BNS301" s="48"/>
      <c r="BNT301" s="49"/>
      <c r="BNU301" s="48"/>
      <c r="BNV301" s="48"/>
      <c r="BNW301" s="53"/>
      <c r="BNX301" s="48"/>
      <c r="BNY301" s="49"/>
      <c r="BNZ301" s="48"/>
      <c r="BOA301" s="48"/>
      <c r="BOB301" s="53"/>
      <c r="BOC301" s="48"/>
      <c r="BOD301" s="49"/>
      <c r="BOE301" s="48"/>
      <c r="BOF301" s="48"/>
      <c r="BOG301" s="53"/>
      <c r="BOH301" s="48"/>
      <c r="BOI301" s="49"/>
      <c r="BOJ301" s="48"/>
      <c r="BOK301" s="48"/>
      <c r="BOL301" s="53"/>
      <c r="BOM301" s="48"/>
      <c r="BON301" s="49"/>
      <c r="BOO301" s="48"/>
      <c r="BOP301" s="48"/>
      <c r="BOQ301" s="53"/>
      <c r="BOR301" s="48"/>
      <c r="BOS301" s="49"/>
      <c r="BOT301" s="48"/>
      <c r="BOU301" s="48"/>
      <c r="BOV301" s="53"/>
      <c r="BOW301" s="48"/>
      <c r="BOX301" s="49"/>
      <c r="BOY301" s="48"/>
      <c r="BOZ301" s="48"/>
      <c r="BPA301" s="53"/>
      <c r="BPB301" s="48"/>
      <c r="BPC301" s="49"/>
      <c r="BPD301" s="48"/>
      <c r="BPE301" s="48"/>
      <c r="BPF301" s="53"/>
      <c r="BPG301" s="48"/>
      <c r="BPH301" s="49"/>
      <c r="BPI301" s="48"/>
      <c r="BPJ301" s="48"/>
      <c r="BPK301" s="53"/>
      <c r="BPL301" s="48"/>
      <c r="BPM301" s="49"/>
      <c r="BPN301" s="48"/>
      <c r="BPO301" s="48"/>
      <c r="BPP301" s="53"/>
      <c r="BPQ301" s="48"/>
      <c r="BPR301" s="49"/>
      <c r="BPS301" s="48"/>
      <c r="BPT301" s="48"/>
      <c r="BPU301" s="53"/>
      <c r="BPV301" s="48"/>
      <c r="BPW301" s="49"/>
      <c r="BPX301" s="48"/>
      <c r="BPY301" s="48"/>
      <c r="BPZ301" s="53"/>
      <c r="BQA301" s="48"/>
      <c r="BQB301" s="49"/>
      <c r="BQC301" s="48"/>
      <c r="BQD301" s="48"/>
      <c r="BQE301" s="53"/>
      <c r="BQF301" s="48"/>
      <c r="BQG301" s="49"/>
      <c r="BQH301" s="48"/>
      <c r="BQI301" s="48"/>
      <c r="BQJ301" s="53"/>
      <c r="BQK301" s="48"/>
      <c r="BQL301" s="49"/>
      <c r="BQM301" s="48"/>
      <c r="BQN301" s="48"/>
      <c r="BQO301" s="53"/>
      <c r="BQP301" s="48"/>
      <c r="BQQ301" s="49"/>
      <c r="BQR301" s="48"/>
      <c r="BQS301" s="48"/>
      <c r="BQT301" s="53"/>
      <c r="BQU301" s="48"/>
      <c r="BQV301" s="49"/>
      <c r="BQW301" s="48"/>
      <c r="BQX301" s="48"/>
      <c r="BQY301" s="53"/>
      <c r="BQZ301" s="48"/>
      <c r="BRA301" s="49"/>
      <c r="BRB301" s="48"/>
      <c r="BRC301" s="48"/>
      <c r="BRD301" s="53"/>
      <c r="BRE301" s="48"/>
      <c r="BRF301" s="49"/>
      <c r="BRG301" s="48"/>
      <c r="BRH301" s="48"/>
      <c r="BRI301" s="53"/>
      <c r="BRJ301" s="48"/>
      <c r="BRK301" s="49"/>
      <c r="BRL301" s="48"/>
      <c r="BRM301" s="48"/>
      <c r="BRN301" s="53"/>
      <c r="BRO301" s="48"/>
      <c r="BRP301" s="49"/>
      <c r="BRQ301" s="48"/>
      <c r="BRR301" s="48"/>
      <c r="BRS301" s="53"/>
      <c r="BRT301" s="48"/>
      <c r="BRU301" s="49"/>
      <c r="BRV301" s="48"/>
      <c r="BRW301" s="48"/>
      <c r="BRX301" s="53"/>
      <c r="BRY301" s="48"/>
      <c r="BRZ301" s="49"/>
      <c r="BSA301" s="48"/>
      <c r="BSB301" s="48"/>
      <c r="BSC301" s="53"/>
      <c r="BSD301" s="48"/>
      <c r="BSE301" s="49"/>
      <c r="BSF301" s="48"/>
      <c r="BSG301" s="48"/>
      <c r="BSH301" s="53"/>
      <c r="BSI301" s="48"/>
      <c r="BSJ301" s="49"/>
      <c r="BSK301" s="48"/>
      <c r="BSL301" s="48"/>
      <c r="BSM301" s="53"/>
      <c r="BSN301" s="48"/>
      <c r="BSO301" s="49"/>
      <c r="BSP301" s="48"/>
      <c r="BSQ301" s="48"/>
      <c r="BSR301" s="53"/>
      <c r="BSS301" s="48"/>
      <c r="BST301" s="49"/>
      <c r="BSU301" s="48"/>
      <c r="BSV301" s="48"/>
      <c r="BSW301" s="53"/>
      <c r="BSX301" s="48"/>
      <c r="BSY301" s="49"/>
      <c r="BSZ301" s="48"/>
      <c r="BTA301" s="48"/>
      <c r="BTB301" s="53"/>
      <c r="BTC301" s="48"/>
      <c r="BTD301" s="49"/>
      <c r="BTE301" s="48"/>
      <c r="BTF301" s="48"/>
      <c r="BTG301" s="53"/>
      <c r="BTH301" s="48"/>
      <c r="BTI301" s="49"/>
      <c r="BTJ301" s="48"/>
      <c r="BTK301" s="48"/>
      <c r="BTL301" s="53"/>
      <c r="BTM301" s="48"/>
      <c r="BTN301" s="49"/>
      <c r="BTO301" s="48"/>
      <c r="BTP301" s="48"/>
      <c r="BTQ301" s="53"/>
      <c r="BTR301" s="48"/>
      <c r="BTS301" s="49"/>
      <c r="BTT301" s="48"/>
      <c r="BTU301" s="48"/>
      <c r="BTV301" s="53"/>
      <c r="BTW301" s="48"/>
      <c r="BTX301" s="49"/>
      <c r="BTY301" s="48"/>
      <c r="BTZ301" s="48"/>
      <c r="BUA301" s="53"/>
      <c r="BUB301" s="48"/>
      <c r="BUC301" s="49"/>
      <c r="BUD301" s="48"/>
      <c r="BUE301" s="48"/>
      <c r="BUF301" s="53"/>
      <c r="BUG301" s="48"/>
      <c r="BUH301" s="49"/>
      <c r="BUI301" s="48"/>
      <c r="BUJ301" s="48"/>
      <c r="BUK301" s="53"/>
      <c r="BUL301" s="48"/>
      <c r="BUM301" s="49"/>
      <c r="BUN301" s="48"/>
      <c r="BUO301" s="48"/>
      <c r="BUP301" s="53"/>
      <c r="BUQ301" s="48"/>
      <c r="BUR301" s="49"/>
      <c r="BUS301" s="48"/>
      <c r="BUT301" s="48"/>
      <c r="BUU301" s="53"/>
      <c r="BUV301" s="48"/>
      <c r="BUW301" s="49"/>
      <c r="BUX301" s="48"/>
      <c r="BUY301" s="48"/>
      <c r="BUZ301" s="53"/>
      <c r="BVA301" s="48"/>
      <c r="BVB301" s="49"/>
      <c r="BVC301" s="48"/>
      <c r="BVD301" s="48"/>
      <c r="BVE301" s="53"/>
      <c r="BVF301" s="48"/>
      <c r="BVG301" s="49"/>
      <c r="BVH301" s="48"/>
      <c r="BVI301" s="48"/>
      <c r="BVJ301" s="53"/>
      <c r="BVK301" s="48"/>
      <c r="BVL301" s="49"/>
      <c r="BVM301" s="48"/>
      <c r="BVN301" s="48"/>
      <c r="BVO301" s="53"/>
      <c r="BVP301" s="48"/>
      <c r="BVQ301" s="49"/>
      <c r="BVR301" s="48"/>
      <c r="BVS301" s="48"/>
      <c r="BVT301" s="53"/>
      <c r="BVU301" s="48"/>
      <c r="BVV301" s="49"/>
      <c r="BVW301" s="48"/>
      <c r="BVX301" s="48"/>
      <c r="BVY301" s="53"/>
      <c r="BVZ301" s="48"/>
      <c r="BWA301" s="49"/>
      <c r="BWB301" s="48"/>
      <c r="BWC301" s="48"/>
      <c r="BWD301" s="53"/>
      <c r="BWE301" s="48"/>
      <c r="BWF301" s="49"/>
      <c r="BWG301" s="48"/>
      <c r="BWH301" s="48"/>
      <c r="BWI301" s="53"/>
      <c r="BWJ301" s="48"/>
      <c r="BWK301" s="49"/>
      <c r="BWL301" s="48"/>
      <c r="BWM301" s="48"/>
      <c r="BWN301" s="53"/>
      <c r="BWO301" s="48"/>
      <c r="BWP301" s="49"/>
      <c r="BWQ301" s="48"/>
      <c r="BWR301" s="48"/>
      <c r="BWS301" s="53"/>
      <c r="BWT301" s="48"/>
      <c r="BWU301" s="49"/>
      <c r="BWV301" s="48"/>
      <c r="BWW301" s="48"/>
      <c r="BWX301" s="53"/>
      <c r="BWY301" s="48"/>
      <c r="BWZ301" s="49"/>
      <c r="BXA301" s="48"/>
      <c r="BXB301" s="48"/>
      <c r="BXC301" s="53"/>
      <c r="BXD301" s="48"/>
      <c r="BXE301" s="49"/>
      <c r="BXF301" s="48"/>
      <c r="BXG301" s="48"/>
      <c r="BXH301" s="53"/>
      <c r="BXI301" s="48"/>
      <c r="BXJ301" s="49"/>
      <c r="BXK301" s="48"/>
      <c r="BXL301" s="48"/>
      <c r="BXM301" s="53"/>
      <c r="BXN301" s="48"/>
      <c r="BXO301" s="49"/>
      <c r="BXP301" s="48"/>
      <c r="BXQ301" s="48"/>
      <c r="BXR301" s="53"/>
      <c r="BXS301" s="48"/>
      <c r="BXT301" s="49"/>
      <c r="BXU301" s="48"/>
      <c r="BXV301" s="48"/>
      <c r="BXW301" s="53"/>
      <c r="BXX301" s="48"/>
      <c r="BXY301" s="49"/>
      <c r="BXZ301" s="48"/>
      <c r="BYA301" s="48"/>
      <c r="BYB301" s="53"/>
      <c r="BYC301" s="48"/>
      <c r="BYD301" s="49"/>
      <c r="BYE301" s="48"/>
      <c r="BYF301" s="48"/>
      <c r="BYG301" s="53"/>
      <c r="BYH301" s="48"/>
      <c r="BYI301" s="49"/>
      <c r="BYJ301" s="48"/>
      <c r="BYK301" s="48"/>
      <c r="BYL301" s="53"/>
      <c r="BYM301" s="48"/>
      <c r="BYN301" s="49"/>
      <c r="BYO301" s="48"/>
      <c r="BYP301" s="48"/>
      <c r="BYQ301" s="53"/>
      <c r="BYR301" s="48"/>
      <c r="BYS301" s="49"/>
      <c r="BYT301" s="48"/>
      <c r="BYU301" s="48"/>
      <c r="BYV301" s="53"/>
      <c r="BYW301" s="48"/>
      <c r="BYX301" s="49"/>
      <c r="BYY301" s="48"/>
      <c r="BYZ301" s="48"/>
      <c r="BZA301" s="53"/>
      <c r="BZB301" s="48"/>
      <c r="BZC301" s="49"/>
      <c r="BZD301" s="48"/>
      <c r="BZE301" s="48"/>
      <c r="BZF301" s="53"/>
      <c r="BZG301" s="48"/>
      <c r="BZH301" s="49"/>
      <c r="BZI301" s="48"/>
      <c r="BZJ301" s="48"/>
      <c r="BZK301" s="53"/>
      <c r="BZL301" s="48"/>
      <c r="BZM301" s="49"/>
      <c r="BZN301" s="48"/>
      <c r="BZO301" s="48"/>
      <c r="BZP301" s="53"/>
      <c r="BZQ301" s="48"/>
      <c r="BZR301" s="49"/>
      <c r="BZS301" s="48"/>
      <c r="BZT301" s="48"/>
      <c r="BZU301" s="53"/>
      <c r="BZV301" s="48"/>
      <c r="BZW301" s="49"/>
      <c r="BZX301" s="48"/>
      <c r="BZY301" s="48"/>
      <c r="BZZ301" s="53"/>
      <c r="CAA301" s="48"/>
      <c r="CAB301" s="49"/>
      <c r="CAC301" s="48"/>
      <c r="CAD301" s="48"/>
      <c r="CAE301" s="53"/>
      <c r="CAF301" s="48"/>
      <c r="CAG301" s="49"/>
      <c r="CAH301" s="48"/>
      <c r="CAI301" s="48"/>
      <c r="CAJ301" s="53"/>
      <c r="CAK301" s="48"/>
      <c r="CAL301" s="49"/>
      <c r="CAM301" s="48"/>
      <c r="CAN301" s="48"/>
      <c r="CAO301" s="53"/>
      <c r="CAP301" s="48"/>
      <c r="CAQ301" s="49"/>
      <c r="CAR301" s="48"/>
      <c r="CAS301" s="48"/>
      <c r="CAT301" s="53"/>
      <c r="CAU301" s="48"/>
      <c r="CAV301" s="49"/>
      <c r="CAW301" s="48"/>
      <c r="CAX301" s="48"/>
      <c r="CAY301" s="53"/>
      <c r="CAZ301" s="48"/>
      <c r="CBA301" s="49"/>
      <c r="CBB301" s="48"/>
      <c r="CBC301" s="48"/>
      <c r="CBD301" s="53"/>
      <c r="CBE301" s="48"/>
      <c r="CBF301" s="49"/>
      <c r="CBG301" s="48"/>
      <c r="CBH301" s="48"/>
      <c r="CBI301" s="53"/>
      <c r="CBJ301" s="48"/>
      <c r="CBK301" s="49"/>
      <c r="CBL301" s="48"/>
      <c r="CBM301" s="48"/>
      <c r="CBN301" s="53"/>
      <c r="CBO301" s="48"/>
      <c r="CBP301" s="49"/>
      <c r="CBQ301" s="48"/>
      <c r="CBR301" s="48"/>
      <c r="CBS301" s="53"/>
      <c r="CBT301" s="48"/>
      <c r="CBU301" s="49"/>
      <c r="CBV301" s="48"/>
      <c r="CBW301" s="48"/>
      <c r="CBX301" s="53"/>
      <c r="CBY301" s="48"/>
      <c r="CBZ301" s="49"/>
      <c r="CCA301" s="48"/>
      <c r="CCB301" s="48"/>
      <c r="CCC301" s="53"/>
      <c r="CCD301" s="48"/>
      <c r="CCE301" s="49"/>
      <c r="CCF301" s="48"/>
      <c r="CCG301" s="48"/>
      <c r="CCH301" s="53"/>
      <c r="CCI301" s="48"/>
      <c r="CCJ301" s="49"/>
      <c r="CCK301" s="48"/>
      <c r="CCL301" s="48"/>
      <c r="CCM301" s="53"/>
      <c r="CCN301" s="48"/>
      <c r="CCO301" s="49"/>
      <c r="CCP301" s="48"/>
      <c r="CCQ301" s="48"/>
      <c r="CCR301" s="53"/>
      <c r="CCS301" s="48"/>
      <c r="CCT301" s="49"/>
      <c r="CCU301" s="48"/>
      <c r="CCV301" s="48"/>
      <c r="CCW301" s="53"/>
      <c r="CCX301" s="48"/>
      <c r="CCY301" s="49"/>
      <c r="CCZ301" s="48"/>
      <c r="CDA301" s="48"/>
      <c r="CDB301" s="53"/>
      <c r="CDC301" s="48"/>
      <c r="CDD301" s="49"/>
      <c r="CDE301" s="48"/>
      <c r="CDF301" s="48"/>
      <c r="CDG301" s="53"/>
      <c r="CDH301" s="48"/>
      <c r="CDI301" s="49"/>
      <c r="CDJ301" s="48"/>
      <c r="CDK301" s="48"/>
      <c r="CDL301" s="53"/>
      <c r="CDM301" s="48"/>
      <c r="CDN301" s="49"/>
      <c r="CDO301" s="48"/>
      <c r="CDP301" s="48"/>
      <c r="CDQ301" s="53"/>
      <c r="CDR301" s="48"/>
      <c r="CDS301" s="49"/>
      <c r="CDT301" s="48"/>
      <c r="CDU301" s="48"/>
      <c r="CDV301" s="53"/>
      <c r="CDW301" s="48"/>
      <c r="CDX301" s="49"/>
      <c r="CDY301" s="48"/>
      <c r="CDZ301" s="48"/>
      <c r="CEA301" s="53"/>
      <c r="CEB301" s="48"/>
      <c r="CEC301" s="49"/>
      <c r="CED301" s="48"/>
      <c r="CEE301" s="48"/>
      <c r="CEF301" s="53"/>
      <c r="CEG301" s="48"/>
      <c r="CEH301" s="49"/>
      <c r="CEI301" s="48"/>
      <c r="CEJ301" s="48"/>
      <c r="CEK301" s="53"/>
      <c r="CEL301" s="48"/>
      <c r="CEM301" s="49"/>
      <c r="CEN301" s="48"/>
      <c r="CEO301" s="48"/>
      <c r="CEP301" s="53"/>
      <c r="CEQ301" s="48"/>
      <c r="CER301" s="49"/>
      <c r="CES301" s="48"/>
      <c r="CET301" s="48"/>
      <c r="CEU301" s="53"/>
      <c r="CEV301" s="48"/>
      <c r="CEW301" s="49"/>
      <c r="CEX301" s="48"/>
      <c r="CEY301" s="48"/>
      <c r="CEZ301" s="53"/>
      <c r="CFA301" s="48"/>
      <c r="CFB301" s="49"/>
      <c r="CFC301" s="48"/>
      <c r="CFD301" s="48"/>
      <c r="CFE301" s="53"/>
      <c r="CFF301" s="48"/>
      <c r="CFG301" s="49"/>
      <c r="CFH301" s="48"/>
      <c r="CFI301" s="48"/>
      <c r="CFJ301" s="53"/>
      <c r="CFK301" s="48"/>
      <c r="CFL301" s="49"/>
      <c r="CFM301" s="48"/>
      <c r="CFN301" s="48"/>
      <c r="CFO301" s="53"/>
      <c r="CFP301" s="48"/>
      <c r="CFQ301" s="49"/>
      <c r="CFR301" s="48"/>
      <c r="CFS301" s="48"/>
      <c r="CFT301" s="53"/>
      <c r="CFU301" s="48"/>
      <c r="CFV301" s="49"/>
      <c r="CFW301" s="48"/>
      <c r="CFX301" s="48"/>
      <c r="CFY301" s="53"/>
      <c r="CFZ301" s="48"/>
      <c r="CGA301" s="49"/>
      <c r="CGB301" s="48"/>
      <c r="CGC301" s="48"/>
      <c r="CGD301" s="53"/>
      <c r="CGE301" s="48"/>
      <c r="CGF301" s="49"/>
      <c r="CGG301" s="48"/>
      <c r="CGH301" s="48"/>
      <c r="CGI301" s="53"/>
      <c r="CGJ301" s="48"/>
      <c r="CGK301" s="49"/>
      <c r="CGL301" s="48"/>
      <c r="CGM301" s="48"/>
      <c r="CGN301" s="53"/>
      <c r="CGO301" s="48"/>
      <c r="CGP301" s="49"/>
      <c r="CGQ301" s="48"/>
      <c r="CGR301" s="48"/>
      <c r="CGS301" s="53"/>
      <c r="CGT301" s="48"/>
      <c r="CGU301" s="49"/>
      <c r="CGV301" s="48"/>
      <c r="CGW301" s="48"/>
      <c r="CGX301" s="53"/>
      <c r="CGY301" s="48"/>
      <c r="CGZ301" s="49"/>
      <c r="CHA301" s="48"/>
      <c r="CHB301" s="48"/>
      <c r="CHC301" s="53"/>
      <c r="CHD301" s="48"/>
      <c r="CHE301" s="49"/>
      <c r="CHF301" s="48"/>
      <c r="CHG301" s="48"/>
      <c r="CHH301" s="53"/>
      <c r="CHI301" s="48"/>
      <c r="CHJ301" s="49"/>
      <c r="CHK301" s="48"/>
      <c r="CHL301" s="48"/>
      <c r="CHM301" s="53"/>
      <c r="CHN301" s="48"/>
      <c r="CHO301" s="49"/>
      <c r="CHP301" s="48"/>
      <c r="CHQ301" s="48"/>
      <c r="CHR301" s="53"/>
      <c r="CHS301" s="48"/>
      <c r="CHT301" s="49"/>
      <c r="CHU301" s="48"/>
      <c r="CHV301" s="48"/>
      <c r="CHW301" s="53"/>
      <c r="CHX301" s="48"/>
      <c r="CHY301" s="49"/>
      <c r="CHZ301" s="48"/>
      <c r="CIA301" s="48"/>
      <c r="CIB301" s="53"/>
      <c r="CIC301" s="48"/>
      <c r="CID301" s="49"/>
      <c r="CIE301" s="48"/>
      <c r="CIF301" s="48"/>
      <c r="CIG301" s="53"/>
      <c r="CIH301" s="48"/>
      <c r="CII301" s="49"/>
      <c r="CIJ301" s="48"/>
      <c r="CIK301" s="48"/>
      <c r="CIL301" s="53"/>
      <c r="CIM301" s="48"/>
      <c r="CIN301" s="49"/>
      <c r="CIO301" s="48"/>
      <c r="CIP301" s="48"/>
      <c r="CIQ301" s="53"/>
      <c r="CIR301" s="48"/>
      <c r="CIS301" s="49"/>
      <c r="CIT301" s="48"/>
      <c r="CIU301" s="48"/>
      <c r="CIV301" s="53"/>
      <c r="CIW301" s="48"/>
      <c r="CIX301" s="49"/>
      <c r="CIY301" s="48"/>
      <c r="CIZ301" s="48"/>
      <c r="CJA301" s="53"/>
      <c r="CJB301" s="48"/>
      <c r="CJC301" s="49"/>
      <c r="CJD301" s="48"/>
      <c r="CJE301" s="48"/>
      <c r="CJF301" s="53"/>
      <c r="CJG301" s="48"/>
      <c r="CJH301" s="49"/>
      <c r="CJI301" s="48"/>
      <c r="CJJ301" s="48"/>
      <c r="CJK301" s="53"/>
      <c r="CJL301" s="48"/>
      <c r="CJM301" s="49"/>
      <c r="CJN301" s="48"/>
      <c r="CJO301" s="48"/>
      <c r="CJP301" s="53"/>
      <c r="CJQ301" s="48"/>
      <c r="CJR301" s="49"/>
      <c r="CJS301" s="48"/>
      <c r="CJT301" s="48"/>
      <c r="CJU301" s="53"/>
      <c r="CJV301" s="48"/>
      <c r="CJW301" s="49"/>
      <c r="CJX301" s="48"/>
      <c r="CJY301" s="48"/>
      <c r="CJZ301" s="53"/>
      <c r="CKA301" s="48"/>
      <c r="CKB301" s="49"/>
      <c r="CKC301" s="48"/>
      <c r="CKD301" s="48"/>
      <c r="CKE301" s="53"/>
      <c r="CKF301" s="48"/>
      <c r="CKG301" s="49"/>
      <c r="CKH301" s="48"/>
      <c r="CKI301" s="48"/>
      <c r="CKJ301" s="53"/>
      <c r="CKK301" s="48"/>
      <c r="CKL301" s="49"/>
      <c r="CKM301" s="48"/>
      <c r="CKN301" s="48"/>
      <c r="CKO301" s="53"/>
      <c r="CKP301" s="48"/>
      <c r="CKQ301" s="49"/>
      <c r="CKR301" s="48"/>
      <c r="CKS301" s="48"/>
      <c r="CKT301" s="53"/>
      <c r="CKU301" s="48"/>
      <c r="CKV301" s="49"/>
      <c r="CKW301" s="48"/>
      <c r="CKX301" s="48"/>
      <c r="CKY301" s="53"/>
      <c r="CKZ301" s="48"/>
      <c r="CLA301" s="49"/>
      <c r="CLB301" s="48"/>
      <c r="CLC301" s="48"/>
      <c r="CLD301" s="53"/>
      <c r="CLE301" s="48"/>
      <c r="CLF301" s="49"/>
      <c r="CLG301" s="48"/>
      <c r="CLH301" s="48"/>
      <c r="CLI301" s="53"/>
      <c r="CLJ301" s="48"/>
      <c r="CLK301" s="49"/>
      <c r="CLL301" s="48"/>
      <c r="CLM301" s="48"/>
      <c r="CLN301" s="53"/>
      <c r="CLO301" s="48"/>
      <c r="CLP301" s="49"/>
      <c r="CLQ301" s="48"/>
      <c r="CLR301" s="48"/>
      <c r="CLS301" s="53"/>
      <c r="CLT301" s="48"/>
      <c r="CLU301" s="49"/>
      <c r="CLV301" s="48"/>
      <c r="CLW301" s="48"/>
      <c r="CLX301" s="53"/>
      <c r="CLY301" s="48"/>
      <c r="CLZ301" s="49"/>
      <c r="CMA301" s="48"/>
      <c r="CMB301" s="48"/>
      <c r="CMC301" s="53"/>
      <c r="CMD301" s="48"/>
      <c r="CME301" s="49"/>
      <c r="CMF301" s="48"/>
      <c r="CMG301" s="48"/>
      <c r="CMH301" s="53"/>
      <c r="CMI301" s="48"/>
      <c r="CMJ301" s="49"/>
      <c r="CMK301" s="48"/>
      <c r="CML301" s="48"/>
      <c r="CMM301" s="53"/>
      <c r="CMN301" s="48"/>
      <c r="CMO301" s="49"/>
      <c r="CMP301" s="48"/>
      <c r="CMQ301" s="48"/>
      <c r="CMR301" s="53"/>
      <c r="CMS301" s="48"/>
      <c r="CMT301" s="49"/>
      <c r="CMU301" s="48"/>
      <c r="CMV301" s="48"/>
      <c r="CMW301" s="53"/>
      <c r="CMX301" s="48"/>
      <c r="CMY301" s="49"/>
      <c r="CMZ301" s="48"/>
      <c r="CNA301" s="48"/>
      <c r="CNB301" s="53"/>
      <c r="CNC301" s="48"/>
      <c r="CND301" s="49"/>
      <c r="CNE301" s="48"/>
      <c r="CNF301" s="48"/>
      <c r="CNG301" s="53"/>
      <c r="CNH301" s="48"/>
      <c r="CNI301" s="49"/>
      <c r="CNJ301" s="48"/>
      <c r="CNK301" s="48"/>
      <c r="CNL301" s="53"/>
      <c r="CNM301" s="48"/>
      <c r="CNN301" s="49"/>
      <c r="CNO301" s="48"/>
      <c r="CNP301" s="48"/>
      <c r="CNQ301" s="53"/>
      <c r="CNR301" s="48"/>
      <c r="CNS301" s="49"/>
      <c r="CNT301" s="48"/>
      <c r="CNU301" s="48"/>
      <c r="CNV301" s="53"/>
      <c r="CNW301" s="48"/>
      <c r="CNX301" s="49"/>
      <c r="CNY301" s="48"/>
      <c r="CNZ301" s="48"/>
      <c r="COA301" s="53"/>
      <c r="COB301" s="48"/>
      <c r="COC301" s="49"/>
      <c r="COD301" s="48"/>
      <c r="COE301" s="48"/>
      <c r="COF301" s="53"/>
      <c r="COG301" s="48"/>
      <c r="COH301" s="49"/>
      <c r="COI301" s="48"/>
      <c r="COJ301" s="48"/>
      <c r="COK301" s="53"/>
      <c r="COL301" s="48"/>
      <c r="COM301" s="49"/>
      <c r="CON301" s="48"/>
      <c r="COO301" s="48"/>
      <c r="COP301" s="53"/>
      <c r="COQ301" s="48"/>
      <c r="COR301" s="49"/>
      <c r="COS301" s="48"/>
      <c r="COT301" s="48"/>
      <c r="COU301" s="53"/>
      <c r="COV301" s="48"/>
      <c r="COW301" s="49"/>
      <c r="COX301" s="48"/>
      <c r="COY301" s="48"/>
      <c r="COZ301" s="53"/>
      <c r="CPA301" s="48"/>
      <c r="CPB301" s="49"/>
      <c r="CPC301" s="48"/>
      <c r="CPD301" s="48"/>
      <c r="CPE301" s="53"/>
      <c r="CPF301" s="48"/>
      <c r="CPG301" s="49"/>
      <c r="CPH301" s="48"/>
      <c r="CPI301" s="48"/>
      <c r="CPJ301" s="53"/>
      <c r="CPK301" s="48"/>
      <c r="CPL301" s="49"/>
      <c r="CPM301" s="48"/>
      <c r="CPN301" s="48"/>
      <c r="CPO301" s="53"/>
      <c r="CPP301" s="48"/>
      <c r="CPQ301" s="49"/>
      <c r="CPR301" s="48"/>
      <c r="CPS301" s="48"/>
      <c r="CPT301" s="53"/>
      <c r="CPU301" s="48"/>
      <c r="CPV301" s="49"/>
      <c r="CPW301" s="48"/>
      <c r="CPX301" s="48"/>
      <c r="CPY301" s="53"/>
      <c r="CPZ301" s="48"/>
      <c r="CQA301" s="49"/>
      <c r="CQB301" s="48"/>
      <c r="CQC301" s="48"/>
      <c r="CQD301" s="53"/>
      <c r="CQE301" s="48"/>
      <c r="CQF301" s="49"/>
      <c r="CQG301" s="48"/>
      <c r="CQH301" s="48"/>
      <c r="CQI301" s="53"/>
      <c r="CQJ301" s="48"/>
      <c r="CQK301" s="49"/>
      <c r="CQL301" s="48"/>
      <c r="CQM301" s="48"/>
      <c r="CQN301" s="53"/>
      <c r="CQO301" s="48"/>
      <c r="CQP301" s="49"/>
      <c r="CQQ301" s="48"/>
      <c r="CQR301" s="48"/>
      <c r="CQS301" s="53"/>
      <c r="CQT301" s="48"/>
      <c r="CQU301" s="49"/>
      <c r="CQV301" s="48"/>
      <c r="CQW301" s="48"/>
      <c r="CQX301" s="53"/>
      <c r="CQY301" s="48"/>
      <c r="CQZ301" s="49"/>
      <c r="CRA301" s="48"/>
      <c r="CRB301" s="48"/>
      <c r="CRC301" s="53"/>
      <c r="CRD301" s="48"/>
      <c r="CRE301" s="49"/>
      <c r="CRF301" s="48"/>
      <c r="CRG301" s="48"/>
      <c r="CRH301" s="53"/>
      <c r="CRI301" s="48"/>
      <c r="CRJ301" s="49"/>
      <c r="CRK301" s="48"/>
      <c r="CRL301" s="48"/>
      <c r="CRM301" s="53"/>
      <c r="CRN301" s="48"/>
      <c r="CRO301" s="49"/>
      <c r="CRP301" s="48"/>
      <c r="CRQ301" s="48"/>
      <c r="CRR301" s="53"/>
      <c r="CRS301" s="48"/>
      <c r="CRT301" s="49"/>
      <c r="CRU301" s="48"/>
      <c r="CRV301" s="48"/>
      <c r="CRW301" s="53"/>
      <c r="CRX301" s="48"/>
      <c r="CRY301" s="49"/>
      <c r="CRZ301" s="48"/>
      <c r="CSA301" s="48"/>
      <c r="CSB301" s="53"/>
      <c r="CSC301" s="48"/>
      <c r="CSD301" s="49"/>
      <c r="CSE301" s="48"/>
      <c r="CSF301" s="48"/>
      <c r="CSG301" s="53"/>
      <c r="CSH301" s="48"/>
      <c r="CSI301" s="49"/>
      <c r="CSJ301" s="48"/>
      <c r="CSK301" s="48"/>
      <c r="CSL301" s="53"/>
      <c r="CSM301" s="48"/>
      <c r="CSN301" s="49"/>
      <c r="CSO301" s="48"/>
      <c r="CSP301" s="48"/>
      <c r="CSQ301" s="53"/>
      <c r="CSR301" s="48"/>
      <c r="CSS301" s="49"/>
      <c r="CST301" s="48"/>
      <c r="CSU301" s="48"/>
      <c r="CSV301" s="53"/>
      <c r="CSW301" s="48"/>
      <c r="CSX301" s="49"/>
      <c r="CSY301" s="48"/>
      <c r="CSZ301" s="48"/>
      <c r="CTA301" s="53"/>
      <c r="CTB301" s="48"/>
      <c r="CTC301" s="49"/>
      <c r="CTD301" s="48"/>
      <c r="CTE301" s="48"/>
      <c r="CTF301" s="53"/>
      <c r="CTG301" s="48"/>
      <c r="CTH301" s="49"/>
      <c r="CTI301" s="48"/>
      <c r="CTJ301" s="48"/>
      <c r="CTK301" s="53"/>
      <c r="CTL301" s="48"/>
      <c r="CTM301" s="49"/>
      <c r="CTN301" s="48"/>
      <c r="CTO301" s="48"/>
      <c r="CTP301" s="53"/>
      <c r="CTQ301" s="48"/>
      <c r="CTR301" s="49"/>
      <c r="CTS301" s="48"/>
      <c r="CTT301" s="48"/>
      <c r="CTU301" s="53"/>
      <c r="CTV301" s="48"/>
      <c r="CTW301" s="49"/>
      <c r="CTX301" s="48"/>
      <c r="CTY301" s="48"/>
      <c r="CTZ301" s="53"/>
      <c r="CUA301" s="48"/>
      <c r="CUB301" s="49"/>
      <c r="CUC301" s="48"/>
      <c r="CUD301" s="48"/>
      <c r="CUE301" s="53"/>
      <c r="CUF301" s="48"/>
      <c r="CUG301" s="49"/>
      <c r="CUH301" s="48"/>
      <c r="CUI301" s="48"/>
      <c r="CUJ301" s="53"/>
      <c r="CUK301" s="48"/>
      <c r="CUL301" s="49"/>
      <c r="CUM301" s="48"/>
      <c r="CUN301" s="48"/>
      <c r="CUO301" s="53"/>
      <c r="CUP301" s="48"/>
      <c r="CUQ301" s="49"/>
      <c r="CUR301" s="48"/>
      <c r="CUS301" s="48"/>
      <c r="CUT301" s="53"/>
      <c r="CUU301" s="48"/>
      <c r="CUV301" s="49"/>
      <c r="CUW301" s="48"/>
      <c r="CUX301" s="48"/>
      <c r="CUY301" s="53"/>
      <c r="CUZ301" s="48"/>
      <c r="CVA301" s="49"/>
      <c r="CVB301" s="48"/>
      <c r="CVC301" s="48"/>
      <c r="CVD301" s="53"/>
      <c r="CVE301" s="48"/>
      <c r="CVF301" s="49"/>
      <c r="CVG301" s="48"/>
      <c r="CVH301" s="48"/>
      <c r="CVI301" s="53"/>
      <c r="CVJ301" s="48"/>
      <c r="CVK301" s="49"/>
      <c r="CVL301" s="48"/>
      <c r="CVM301" s="48"/>
      <c r="CVN301" s="53"/>
      <c r="CVO301" s="48"/>
      <c r="CVP301" s="49"/>
      <c r="CVQ301" s="48"/>
      <c r="CVR301" s="48"/>
      <c r="CVS301" s="53"/>
      <c r="CVT301" s="48"/>
      <c r="CVU301" s="49"/>
      <c r="CVV301" s="48"/>
      <c r="CVW301" s="48"/>
      <c r="CVX301" s="53"/>
      <c r="CVY301" s="48"/>
      <c r="CVZ301" s="49"/>
      <c r="CWA301" s="48"/>
      <c r="CWB301" s="48"/>
      <c r="CWC301" s="53"/>
      <c r="CWD301" s="48"/>
      <c r="CWE301" s="49"/>
      <c r="CWF301" s="48"/>
      <c r="CWG301" s="48"/>
      <c r="CWH301" s="53"/>
      <c r="CWI301" s="48"/>
      <c r="CWJ301" s="49"/>
      <c r="CWK301" s="48"/>
      <c r="CWL301" s="48"/>
      <c r="CWM301" s="53"/>
      <c r="CWN301" s="48"/>
      <c r="CWO301" s="49"/>
      <c r="CWP301" s="48"/>
      <c r="CWQ301" s="48"/>
      <c r="CWR301" s="53"/>
      <c r="CWS301" s="48"/>
      <c r="CWT301" s="49"/>
      <c r="CWU301" s="48"/>
      <c r="CWV301" s="48"/>
      <c r="CWW301" s="53"/>
      <c r="CWX301" s="48"/>
      <c r="CWY301" s="49"/>
      <c r="CWZ301" s="48"/>
      <c r="CXA301" s="48"/>
      <c r="CXB301" s="53"/>
      <c r="CXC301" s="48"/>
      <c r="CXD301" s="49"/>
      <c r="CXE301" s="48"/>
      <c r="CXF301" s="48"/>
      <c r="CXG301" s="53"/>
      <c r="CXH301" s="48"/>
      <c r="CXI301" s="49"/>
      <c r="CXJ301" s="48"/>
      <c r="CXK301" s="48"/>
      <c r="CXL301" s="53"/>
      <c r="CXM301" s="48"/>
      <c r="CXN301" s="49"/>
      <c r="CXO301" s="48"/>
      <c r="CXP301" s="48"/>
      <c r="CXQ301" s="53"/>
      <c r="CXR301" s="48"/>
      <c r="CXS301" s="49"/>
      <c r="CXT301" s="48"/>
      <c r="CXU301" s="48"/>
      <c r="CXV301" s="53"/>
      <c r="CXW301" s="48"/>
      <c r="CXX301" s="49"/>
      <c r="CXY301" s="48"/>
      <c r="CXZ301" s="48"/>
      <c r="CYA301" s="53"/>
      <c r="CYB301" s="48"/>
      <c r="CYC301" s="49"/>
      <c r="CYD301" s="48"/>
      <c r="CYE301" s="48"/>
      <c r="CYF301" s="53"/>
      <c r="CYG301" s="48"/>
      <c r="CYH301" s="49"/>
      <c r="CYI301" s="48"/>
      <c r="CYJ301" s="48"/>
      <c r="CYK301" s="53"/>
      <c r="CYL301" s="48"/>
      <c r="CYM301" s="49"/>
      <c r="CYN301" s="48"/>
      <c r="CYO301" s="48"/>
      <c r="CYP301" s="53"/>
      <c r="CYQ301" s="48"/>
      <c r="CYR301" s="49"/>
      <c r="CYS301" s="48"/>
      <c r="CYT301" s="48"/>
      <c r="CYU301" s="53"/>
      <c r="CYV301" s="48"/>
      <c r="CYW301" s="49"/>
      <c r="CYX301" s="48"/>
      <c r="CYY301" s="48"/>
      <c r="CYZ301" s="53"/>
      <c r="CZA301" s="48"/>
      <c r="CZB301" s="49"/>
      <c r="CZC301" s="48"/>
      <c r="CZD301" s="48"/>
      <c r="CZE301" s="53"/>
      <c r="CZF301" s="48"/>
      <c r="CZG301" s="49"/>
      <c r="CZH301" s="48"/>
      <c r="CZI301" s="48"/>
      <c r="CZJ301" s="53"/>
      <c r="CZK301" s="48"/>
      <c r="CZL301" s="49"/>
      <c r="CZM301" s="48"/>
      <c r="CZN301" s="48"/>
      <c r="CZO301" s="53"/>
      <c r="CZP301" s="48"/>
      <c r="CZQ301" s="49"/>
      <c r="CZR301" s="48"/>
      <c r="CZS301" s="48"/>
      <c r="CZT301" s="53"/>
      <c r="CZU301" s="48"/>
      <c r="CZV301" s="49"/>
      <c r="CZW301" s="48"/>
      <c r="CZX301" s="48"/>
      <c r="CZY301" s="53"/>
      <c r="CZZ301" s="48"/>
      <c r="DAA301" s="49"/>
      <c r="DAB301" s="48"/>
      <c r="DAC301" s="48"/>
      <c r="DAD301" s="53"/>
      <c r="DAE301" s="48"/>
      <c r="DAF301" s="49"/>
      <c r="DAG301" s="48"/>
      <c r="DAH301" s="48"/>
      <c r="DAI301" s="53"/>
      <c r="DAJ301" s="48"/>
      <c r="DAK301" s="49"/>
      <c r="DAL301" s="48"/>
      <c r="DAM301" s="48"/>
      <c r="DAN301" s="53"/>
      <c r="DAO301" s="48"/>
      <c r="DAP301" s="49"/>
      <c r="DAQ301" s="48"/>
      <c r="DAR301" s="48"/>
      <c r="DAS301" s="53"/>
      <c r="DAT301" s="48"/>
      <c r="DAU301" s="49"/>
      <c r="DAV301" s="48"/>
      <c r="DAW301" s="48"/>
      <c r="DAX301" s="53"/>
      <c r="DAY301" s="48"/>
      <c r="DAZ301" s="49"/>
      <c r="DBA301" s="48"/>
      <c r="DBB301" s="48"/>
      <c r="DBC301" s="53"/>
      <c r="DBD301" s="48"/>
      <c r="DBE301" s="49"/>
      <c r="DBF301" s="48"/>
      <c r="DBG301" s="48"/>
      <c r="DBH301" s="53"/>
      <c r="DBI301" s="48"/>
      <c r="DBJ301" s="49"/>
      <c r="DBK301" s="48"/>
      <c r="DBL301" s="48"/>
      <c r="DBM301" s="53"/>
      <c r="DBN301" s="48"/>
      <c r="DBO301" s="49"/>
      <c r="DBP301" s="48"/>
      <c r="DBQ301" s="48"/>
      <c r="DBR301" s="53"/>
      <c r="DBS301" s="48"/>
      <c r="DBT301" s="49"/>
      <c r="DBU301" s="48"/>
      <c r="DBV301" s="48"/>
      <c r="DBW301" s="53"/>
      <c r="DBX301" s="48"/>
      <c r="DBY301" s="49"/>
      <c r="DBZ301" s="48"/>
      <c r="DCA301" s="48"/>
      <c r="DCB301" s="53"/>
      <c r="DCC301" s="48"/>
      <c r="DCD301" s="49"/>
      <c r="DCE301" s="48"/>
      <c r="DCF301" s="48"/>
      <c r="DCG301" s="53"/>
      <c r="DCH301" s="48"/>
      <c r="DCI301" s="49"/>
      <c r="DCJ301" s="48"/>
      <c r="DCK301" s="48"/>
      <c r="DCL301" s="53"/>
      <c r="DCM301" s="48"/>
      <c r="DCN301" s="49"/>
      <c r="DCO301" s="48"/>
      <c r="DCP301" s="48"/>
      <c r="DCQ301" s="53"/>
      <c r="DCR301" s="48"/>
      <c r="DCS301" s="49"/>
      <c r="DCT301" s="48"/>
      <c r="DCU301" s="48"/>
      <c r="DCV301" s="53"/>
      <c r="DCW301" s="48"/>
      <c r="DCX301" s="49"/>
      <c r="DCY301" s="48"/>
      <c r="DCZ301" s="48"/>
      <c r="DDA301" s="53"/>
      <c r="DDB301" s="48"/>
      <c r="DDC301" s="49"/>
      <c r="DDD301" s="48"/>
      <c r="DDE301" s="48"/>
      <c r="DDF301" s="53"/>
      <c r="DDG301" s="48"/>
      <c r="DDH301" s="49"/>
      <c r="DDI301" s="48"/>
      <c r="DDJ301" s="48"/>
      <c r="DDK301" s="53"/>
      <c r="DDL301" s="48"/>
      <c r="DDM301" s="49"/>
      <c r="DDN301" s="48"/>
      <c r="DDO301" s="48"/>
      <c r="DDP301" s="53"/>
      <c r="DDQ301" s="48"/>
      <c r="DDR301" s="49"/>
      <c r="DDS301" s="48"/>
      <c r="DDT301" s="48"/>
      <c r="DDU301" s="53"/>
      <c r="DDV301" s="48"/>
      <c r="DDW301" s="49"/>
      <c r="DDX301" s="48"/>
      <c r="DDY301" s="48"/>
      <c r="DDZ301" s="53"/>
      <c r="DEA301" s="48"/>
      <c r="DEB301" s="49"/>
      <c r="DEC301" s="48"/>
      <c r="DED301" s="48"/>
      <c r="DEE301" s="53"/>
      <c r="DEF301" s="48"/>
      <c r="DEG301" s="49"/>
      <c r="DEH301" s="48"/>
      <c r="DEI301" s="48"/>
      <c r="DEJ301" s="53"/>
      <c r="DEK301" s="48"/>
      <c r="DEL301" s="49"/>
      <c r="DEM301" s="48"/>
      <c r="DEN301" s="48"/>
      <c r="DEO301" s="53"/>
      <c r="DEP301" s="48"/>
      <c r="DEQ301" s="49"/>
      <c r="DER301" s="48"/>
      <c r="DES301" s="48"/>
      <c r="DET301" s="53"/>
      <c r="DEU301" s="48"/>
      <c r="DEV301" s="49"/>
      <c r="DEW301" s="48"/>
      <c r="DEX301" s="48"/>
      <c r="DEY301" s="53"/>
      <c r="DEZ301" s="48"/>
      <c r="DFA301" s="49"/>
      <c r="DFB301" s="48"/>
      <c r="DFC301" s="48"/>
      <c r="DFD301" s="53"/>
      <c r="DFE301" s="48"/>
      <c r="DFF301" s="49"/>
      <c r="DFG301" s="48"/>
      <c r="DFH301" s="48"/>
      <c r="DFI301" s="53"/>
      <c r="DFJ301" s="48"/>
      <c r="DFK301" s="49"/>
      <c r="DFL301" s="48"/>
      <c r="DFM301" s="48"/>
      <c r="DFN301" s="53"/>
      <c r="DFO301" s="48"/>
      <c r="DFP301" s="49"/>
      <c r="DFQ301" s="48"/>
      <c r="DFR301" s="48"/>
      <c r="DFS301" s="53"/>
      <c r="DFT301" s="48"/>
      <c r="DFU301" s="49"/>
      <c r="DFV301" s="48"/>
      <c r="DFW301" s="48"/>
      <c r="DFX301" s="53"/>
      <c r="DFY301" s="48"/>
      <c r="DFZ301" s="49"/>
      <c r="DGA301" s="48"/>
      <c r="DGB301" s="48"/>
      <c r="DGC301" s="53"/>
      <c r="DGD301" s="48"/>
      <c r="DGE301" s="49"/>
      <c r="DGF301" s="48"/>
      <c r="DGG301" s="48"/>
      <c r="DGH301" s="53"/>
      <c r="DGI301" s="48"/>
      <c r="DGJ301" s="49"/>
      <c r="DGK301" s="48"/>
      <c r="DGL301" s="48"/>
      <c r="DGM301" s="53"/>
      <c r="DGN301" s="48"/>
      <c r="DGO301" s="49"/>
      <c r="DGP301" s="48"/>
      <c r="DGQ301" s="48"/>
      <c r="DGR301" s="53"/>
      <c r="DGS301" s="48"/>
      <c r="DGT301" s="49"/>
      <c r="DGU301" s="48"/>
      <c r="DGV301" s="48"/>
      <c r="DGW301" s="53"/>
      <c r="DGX301" s="48"/>
      <c r="DGY301" s="49"/>
      <c r="DGZ301" s="48"/>
      <c r="DHA301" s="48"/>
      <c r="DHB301" s="53"/>
      <c r="DHC301" s="48"/>
      <c r="DHD301" s="49"/>
      <c r="DHE301" s="48"/>
      <c r="DHF301" s="48"/>
      <c r="DHG301" s="53"/>
      <c r="DHH301" s="48"/>
      <c r="DHI301" s="49"/>
      <c r="DHJ301" s="48"/>
      <c r="DHK301" s="48"/>
      <c r="DHL301" s="53"/>
      <c r="DHM301" s="48"/>
      <c r="DHN301" s="49"/>
      <c r="DHO301" s="48"/>
      <c r="DHP301" s="48"/>
      <c r="DHQ301" s="53"/>
      <c r="DHR301" s="48"/>
      <c r="DHS301" s="49"/>
      <c r="DHT301" s="48"/>
      <c r="DHU301" s="48"/>
      <c r="DHV301" s="53"/>
      <c r="DHW301" s="48"/>
      <c r="DHX301" s="49"/>
      <c r="DHY301" s="48"/>
      <c r="DHZ301" s="48"/>
      <c r="DIA301" s="53"/>
      <c r="DIB301" s="48"/>
      <c r="DIC301" s="49"/>
      <c r="DID301" s="48"/>
      <c r="DIE301" s="48"/>
      <c r="DIF301" s="53"/>
      <c r="DIG301" s="48"/>
      <c r="DIH301" s="49"/>
      <c r="DII301" s="48"/>
      <c r="DIJ301" s="48"/>
      <c r="DIK301" s="53"/>
      <c r="DIL301" s="48"/>
      <c r="DIM301" s="49"/>
      <c r="DIN301" s="48"/>
      <c r="DIO301" s="48"/>
      <c r="DIP301" s="53"/>
      <c r="DIQ301" s="48"/>
      <c r="DIR301" s="49"/>
      <c r="DIS301" s="48"/>
      <c r="DIT301" s="48"/>
      <c r="DIU301" s="53"/>
      <c r="DIV301" s="48"/>
      <c r="DIW301" s="49"/>
      <c r="DIX301" s="48"/>
      <c r="DIY301" s="48"/>
      <c r="DIZ301" s="53"/>
      <c r="DJA301" s="48"/>
      <c r="DJB301" s="49"/>
      <c r="DJC301" s="48"/>
      <c r="DJD301" s="48"/>
      <c r="DJE301" s="53"/>
      <c r="DJF301" s="48"/>
      <c r="DJG301" s="49"/>
      <c r="DJH301" s="48"/>
      <c r="DJI301" s="48"/>
      <c r="DJJ301" s="53"/>
      <c r="DJK301" s="48"/>
      <c r="DJL301" s="49"/>
      <c r="DJM301" s="48"/>
      <c r="DJN301" s="48"/>
      <c r="DJO301" s="53"/>
      <c r="DJP301" s="48"/>
      <c r="DJQ301" s="49"/>
      <c r="DJR301" s="48"/>
      <c r="DJS301" s="48"/>
      <c r="DJT301" s="53"/>
      <c r="DJU301" s="48"/>
      <c r="DJV301" s="49"/>
      <c r="DJW301" s="48"/>
      <c r="DJX301" s="48"/>
      <c r="DJY301" s="53"/>
      <c r="DJZ301" s="48"/>
      <c r="DKA301" s="49"/>
      <c r="DKB301" s="48"/>
      <c r="DKC301" s="48"/>
      <c r="DKD301" s="53"/>
      <c r="DKE301" s="48"/>
      <c r="DKF301" s="49"/>
      <c r="DKG301" s="48"/>
      <c r="DKH301" s="48"/>
      <c r="DKI301" s="53"/>
      <c r="DKJ301" s="48"/>
      <c r="DKK301" s="49"/>
      <c r="DKL301" s="48"/>
      <c r="DKM301" s="48"/>
      <c r="DKN301" s="53"/>
      <c r="DKO301" s="48"/>
      <c r="DKP301" s="49"/>
      <c r="DKQ301" s="48"/>
      <c r="DKR301" s="48"/>
      <c r="DKS301" s="53"/>
      <c r="DKT301" s="48"/>
      <c r="DKU301" s="49"/>
      <c r="DKV301" s="48"/>
      <c r="DKW301" s="48"/>
      <c r="DKX301" s="53"/>
      <c r="DKY301" s="48"/>
      <c r="DKZ301" s="49"/>
      <c r="DLA301" s="48"/>
      <c r="DLB301" s="48"/>
      <c r="DLC301" s="53"/>
      <c r="DLD301" s="48"/>
      <c r="DLE301" s="49"/>
      <c r="DLF301" s="48"/>
      <c r="DLG301" s="48"/>
      <c r="DLH301" s="53"/>
      <c r="DLI301" s="48"/>
      <c r="DLJ301" s="49"/>
      <c r="DLK301" s="48"/>
      <c r="DLL301" s="48"/>
      <c r="DLM301" s="53"/>
      <c r="DLN301" s="48"/>
      <c r="DLO301" s="49"/>
      <c r="DLP301" s="48"/>
      <c r="DLQ301" s="48"/>
      <c r="DLR301" s="53"/>
      <c r="DLS301" s="48"/>
      <c r="DLT301" s="49"/>
      <c r="DLU301" s="48"/>
      <c r="DLV301" s="48"/>
      <c r="DLW301" s="53"/>
      <c r="DLX301" s="48"/>
      <c r="DLY301" s="49"/>
      <c r="DLZ301" s="48"/>
      <c r="DMA301" s="48"/>
      <c r="DMB301" s="53"/>
      <c r="DMC301" s="48"/>
      <c r="DMD301" s="49"/>
      <c r="DME301" s="48"/>
      <c r="DMF301" s="48"/>
      <c r="DMG301" s="53"/>
      <c r="DMH301" s="48"/>
      <c r="DMI301" s="49"/>
      <c r="DMJ301" s="48"/>
      <c r="DMK301" s="48"/>
      <c r="DML301" s="53"/>
      <c r="DMM301" s="48"/>
      <c r="DMN301" s="49"/>
      <c r="DMO301" s="48"/>
      <c r="DMP301" s="48"/>
      <c r="DMQ301" s="53"/>
      <c r="DMR301" s="48"/>
      <c r="DMS301" s="49"/>
      <c r="DMT301" s="48"/>
      <c r="DMU301" s="48"/>
      <c r="DMV301" s="53"/>
      <c r="DMW301" s="48"/>
      <c r="DMX301" s="49"/>
      <c r="DMY301" s="48"/>
      <c r="DMZ301" s="48"/>
      <c r="DNA301" s="53"/>
      <c r="DNB301" s="48"/>
      <c r="DNC301" s="49"/>
      <c r="DND301" s="48"/>
      <c r="DNE301" s="48"/>
      <c r="DNF301" s="53"/>
      <c r="DNG301" s="48"/>
      <c r="DNH301" s="49"/>
      <c r="DNI301" s="48"/>
      <c r="DNJ301" s="48"/>
      <c r="DNK301" s="53"/>
      <c r="DNL301" s="48"/>
      <c r="DNM301" s="49"/>
      <c r="DNN301" s="48"/>
      <c r="DNO301" s="48"/>
      <c r="DNP301" s="53"/>
      <c r="DNQ301" s="48"/>
      <c r="DNR301" s="49"/>
      <c r="DNS301" s="48"/>
      <c r="DNT301" s="48"/>
      <c r="DNU301" s="53"/>
      <c r="DNV301" s="48"/>
      <c r="DNW301" s="49"/>
      <c r="DNX301" s="48"/>
      <c r="DNY301" s="48"/>
      <c r="DNZ301" s="53"/>
      <c r="DOA301" s="48"/>
      <c r="DOB301" s="49"/>
      <c r="DOC301" s="48"/>
      <c r="DOD301" s="48"/>
      <c r="DOE301" s="53"/>
      <c r="DOF301" s="48"/>
      <c r="DOG301" s="49"/>
      <c r="DOH301" s="48"/>
      <c r="DOI301" s="48"/>
      <c r="DOJ301" s="53"/>
      <c r="DOK301" s="48"/>
      <c r="DOL301" s="49"/>
      <c r="DOM301" s="48"/>
      <c r="DON301" s="48"/>
      <c r="DOO301" s="53"/>
      <c r="DOP301" s="48"/>
      <c r="DOQ301" s="49"/>
      <c r="DOR301" s="48"/>
      <c r="DOS301" s="48"/>
      <c r="DOT301" s="53"/>
      <c r="DOU301" s="48"/>
      <c r="DOV301" s="49"/>
      <c r="DOW301" s="48"/>
      <c r="DOX301" s="48"/>
      <c r="DOY301" s="53"/>
      <c r="DOZ301" s="48"/>
      <c r="DPA301" s="49"/>
      <c r="DPB301" s="48"/>
      <c r="DPC301" s="48"/>
      <c r="DPD301" s="53"/>
      <c r="DPE301" s="48"/>
      <c r="DPF301" s="49"/>
      <c r="DPG301" s="48"/>
      <c r="DPH301" s="48"/>
      <c r="DPI301" s="53"/>
      <c r="DPJ301" s="48"/>
      <c r="DPK301" s="49"/>
      <c r="DPL301" s="48"/>
      <c r="DPM301" s="48"/>
      <c r="DPN301" s="53"/>
      <c r="DPO301" s="48"/>
      <c r="DPP301" s="49"/>
      <c r="DPQ301" s="48"/>
      <c r="DPR301" s="48"/>
      <c r="DPS301" s="53"/>
      <c r="DPT301" s="48"/>
      <c r="DPU301" s="49"/>
      <c r="DPV301" s="48"/>
      <c r="DPW301" s="48"/>
      <c r="DPX301" s="53"/>
      <c r="DPY301" s="48"/>
      <c r="DPZ301" s="49"/>
      <c r="DQA301" s="48"/>
      <c r="DQB301" s="48"/>
      <c r="DQC301" s="53"/>
      <c r="DQD301" s="48"/>
      <c r="DQE301" s="49"/>
      <c r="DQF301" s="48"/>
      <c r="DQG301" s="48"/>
      <c r="DQH301" s="53"/>
      <c r="DQI301" s="48"/>
      <c r="DQJ301" s="49"/>
      <c r="DQK301" s="48"/>
      <c r="DQL301" s="48"/>
      <c r="DQM301" s="53"/>
      <c r="DQN301" s="48"/>
      <c r="DQO301" s="49"/>
      <c r="DQP301" s="48"/>
      <c r="DQQ301" s="48"/>
      <c r="DQR301" s="53"/>
      <c r="DQS301" s="48"/>
      <c r="DQT301" s="49"/>
      <c r="DQU301" s="48"/>
      <c r="DQV301" s="48"/>
      <c r="DQW301" s="53"/>
      <c r="DQX301" s="48"/>
      <c r="DQY301" s="49"/>
      <c r="DQZ301" s="48"/>
      <c r="DRA301" s="48"/>
      <c r="DRB301" s="53"/>
      <c r="DRC301" s="48"/>
      <c r="DRD301" s="49"/>
      <c r="DRE301" s="48"/>
      <c r="DRF301" s="48"/>
      <c r="DRG301" s="53"/>
      <c r="DRH301" s="48"/>
      <c r="DRI301" s="49"/>
      <c r="DRJ301" s="48"/>
      <c r="DRK301" s="48"/>
      <c r="DRL301" s="53"/>
      <c r="DRM301" s="48"/>
      <c r="DRN301" s="49"/>
      <c r="DRO301" s="48"/>
      <c r="DRP301" s="48"/>
      <c r="DRQ301" s="53"/>
      <c r="DRR301" s="48"/>
      <c r="DRS301" s="49"/>
      <c r="DRT301" s="48"/>
      <c r="DRU301" s="48"/>
      <c r="DRV301" s="53"/>
      <c r="DRW301" s="48"/>
      <c r="DRX301" s="49"/>
      <c r="DRY301" s="48"/>
      <c r="DRZ301" s="48"/>
      <c r="DSA301" s="53"/>
      <c r="DSB301" s="48"/>
      <c r="DSC301" s="49"/>
      <c r="DSD301" s="48"/>
      <c r="DSE301" s="48"/>
      <c r="DSF301" s="53"/>
      <c r="DSG301" s="48"/>
      <c r="DSH301" s="49"/>
      <c r="DSI301" s="48"/>
      <c r="DSJ301" s="48"/>
      <c r="DSK301" s="53"/>
      <c r="DSL301" s="48"/>
      <c r="DSM301" s="49"/>
      <c r="DSN301" s="48"/>
      <c r="DSO301" s="48"/>
      <c r="DSP301" s="53"/>
      <c r="DSQ301" s="48"/>
      <c r="DSR301" s="49"/>
      <c r="DSS301" s="48"/>
      <c r="DST301" s="48"/>
      <c r="DSU301" s="53"/>
      <c r="DSV301" s="48"/>
      <c r="DSW301" s="49"/>
      <c r="DSX301" s="48"/>
      <c r="DSY301" s="48"/>
      <c r="DSZ301" s="53"/>
      <c r="DTA301" s="48"/>
      <c r="DTB301" s="49"/>
      <c r="DTC301" s="48"/>
      <c r="DTD301" s="48"/>
      <c r="DTE301" s="53"/>
      <c r="DTF301" s="48"/>
      <c r="DTG301" s="49"/>
      <c r="DTH301" s="48"/>
      <c r="DTI301" s="48"/>
      <c r="DTJ301" s="53"/>
      <c r="DTK301" s="48"/>
      <c r="DTL301" s="49"/>
      <c r="DTM301" s="48"/>
      <c r="DTN301" s="48"/>
      <c r="DTO301" s="53"/>
      <c r="DTP301" s="48"/>
      <c r="DTQ301" s="49"/>
      <c r="DTR301" s="48"/>
      <c r="DTS301" s="48"/>
      <c r="DTT301" s="53"/>
      <c r="DTU301" s="48"/>
      <c r="DTV301" s="49"/>
      <c r="DTW301" s="48"/>
      <c r="DTX301" s="48"/>
      <c r="DTY301" s="53"/>
      <c r="DTZ301" s="48"/>
      <c r="DUA301" s="49"/>
      <c r="DUB301" s="48"/>
      <c r="DUC301" s="48"/>
      <c r="DUD301" s="53"/>
      <c r="DUE301" s="48"/>
      <c r="DUF301" s="49"/>
      <c r="DUG301" s="48"/>
      <c r="DUH301" s="48"/>
      <c r="DUI301" s="53"/>
      <c r="DUJ301" s="48"/>
      <c r="DUK301" s="49"/>
      <c r="DUL301" s="48"/>
      <c r="DUM301" s="48"/>
      <c r="DUN301" s="53"/>
      <c r="DUO301" s="48"/>
      <c r="DUP301" s="49"/>
      <c r="DUQ301" s="48"/>
      <c r="DUR301" s="48"/>
      <c r="DUS301" s="53"/>
      <c r="DUT301" s="48"/>
      <c r="DUU301" s="49"/>
      <c r="DUV301" s="48"/>
      <c r="DUW301" s="48"/>
      <c r="DUX301" s="53"/>
      <c r="DUY301" s="48"/>
      <c r="DUZ301" s="49"/>
      <c r="DVA301" s="48"/>
      <c r="DVB301" s="48"/>
      <c r="DVC301" s="53"/>
      <c r="DVD301" s="48"/>
      <c r="DVE301" s="49"/>
      <c r="DVF301" s="48"/>
      <c r="DVG301" s="48"/>
      <c r="DVH301" s="53"/>
      <c r="DVI301" s="48"/>
      <c r="DVJ301" s="49"/>
      <c r="DVK301" s="48"/>
      <c r="DVL301" s="48"/>
      <c r="DVM301" s="53"/>
      <c r="DVN301" s="48"/>
      <c r="DVO301" s="49"/>
      <c r="DVP301" s="48"/>
      <c r="DVQ301" s="48"/>
      <c r="DVR301" s="53"/>
      <c r="DVS301" s="48"/>
      <c r="DVT301" s="49"/>
      <c r="DVU301" s="48"/>
      <c r="DVV301" s="48"/>
      <c r="DVW301" s="53"/>
      <c r="DVX301" s="48"/>
      <c r="DVY301" s="49"/>
      <c r="DVZ301" s="48"/>
      <c r="DWA301" s="48"/>
      <c r="DWB301" s="53"/>
      <c r="DWC301" s="48"/>
      <c r="DWD301" s="49"/>
      <c r="DWE301" s="48"/>
      <c r="DWF301" s="48"/>
      <c r="DWG301" s="53"/>
      <c r="DWH301" s="48"/>
      <c r="DWI301" s="49"/>
      <c r="DWJ301" s="48"/>
      <c r="DWK301" s="48"/>
      <c r="DWL301" s="53"/>
      <c r="DWM301" s="48"/>
      <c r="DWN301" s="49"/>
      <c r="DWO301" s="48"/>
      <c r="DWP301" s="48"/>
      <c r="DWQ301" s="53"/>
      <c r="DWR301" s="48"/>
      <c r="DWS301" s="49"/>
      <c r="DWT301" s="48"/>
      <c r="DWU301" s="48"/>
      <c r="DWV301" s="53"/>
      <c r="DWW301" s="48"/>
      <c r="DWX301" s="49"/>
      <c r="DWY301" s="48"/>
      <c r="DWZ301" s="48"/>
      <c r="DXA301" s="53"/>
      <c r="DXB301" s="48"/>
      <c r="DXC301" s="49"/>
      <c r="DXD301" s="48"/>
      <c r="DXE301" s="48"/>
      <c r="DXF301" s="53"/>
      <c r="DXG301" s="48"/>
      <c r="DXH301" s="49"/>
      <c r="DXI301" s="48"/>
      <c r="DXJ301" s="48"/>
      <c r="DXK301" s="53"/>
      <c r="DXL301" s="48"/>
      <c r="DXM301" s="49"/>
      <c r="DXN301" s="48"/>
      <c r="DXO301" s="48"/>
      <c r="DXP301" s="53"/>
      <c r="DXQ301" s="48"/>
      <c r="DXR301" s="49"/>
      <c r="DXS301" s="48"/>
      <c r="DXT301" s="48"/>
      <c r="DXU301" s="53"/>
      <c r="DXV301" s="48"/>
      <c r="DXW301" s="49"/>
      <c r="DXX301" s="48"/>
      <c r="DXY301" s="48"/>
      <c r="DXZ301" s="53"/>
      <c r="DYA301" s="48"/>
      <c r="DYB301" s="49"/>
      <c r="DYC301" s="48"/>
      <c r="DYD301" s="48"/>
      <c r="DYE301" s="53"/>
      <c r="DYF301" s="48"/>
      <c r="DYG301" s="49"/>
      <c r="DYH301" s="48"/>
      <c r="DYI301" s="48"/>
      <c r="DYJ301" s="53"/>
      <c r="DYK301" s="48"/>
      <c r="DYL301" s="49"/>
      <c r="DYM301" s="48"/>
      <c r="DYN301" s="48"/>
      <c r="DYO301" s="53"/>
      <c r="DYP301" s="48"/>
      <c r="DYQ301" s="49"/>
      <c r="DYR301" s="48"/>
      <c r="DYS301" s="48"/>
      <c r="DYT301" s="53"/>
      <c r="DYU301" s="48"/>
      <c r="DYV301" s="49"/>
      <c r="DYW301" s="48"/>
      <c r="DYX301" s="48"/>
      <c r="DYY301" s="53"/>
      <c r="DYZ301" s="48"/>
      <c r="DZA301" s="49"/>
      <c r="DZB301" s="48"/>
      <c r="DZC301" s="48"/>
      <c r="DZD301" s="53"/>
      <c r="DZE301" s="48"/>
      <c r="DZF301" s="49"/>
      <c r="DZG301" s="48"/>
      <c r="DZH301" s="48"/>
      <c r="DZI301" s="53"/>
      <c r="DZJ301" s="48"/>
      <c r="DZK301" s="49"/>
      <c r="DZL301" s="48"/>
      <c r="DZM301" s="48"/>
      <c r="DZN301" s="53"/>
      <c r="DZO301" s="48"/>
      <c r="DZP301" s="49"/>
      <c r="DZQ301" s="48"/>
      <c r="DZR301" s="48"/>
      <c r="DZS301" s="53"/>
      <c r="DZT301" s="48"/>
      <c r="DZU301" s="49"/>
      <c r="DZV301" s="48"/>
      <c r="DZW301" s="48"/>
      <c r="DZX301" s="53"/>
      <c r="DZY301" s="48"/>
      <c r="DZZ301" s="49"/>
      <c r="EAA301" s="48"/>
      <c r="EAB301" s="48"/>
      <c r="EAC301" s="53"/>
      <c r="EAD301" s="48"/>
      <c r="EAE301" s="49"/>
      <c r="EAF301" s="48"/>
      <c r="EAG301" s="48"/>
      <c r="EAH301" s="53"/>
      <c r="EAI301" s="48"/>
      <c r="EAJ301" s="49"/>
      <c r="EAK301" s="48"/>
      <c r="EAL301" s="48"/>
      <c r="EAM301" s="53"/>
      <c r="EAN301" s="48"/>
      <c r="EAO301" s="49"/>
      <c r="EAP301" s="48"/>
      <c r="EAQ301" s="48"/>
      <c r="EAR301" s="53"/>
      <c r="EAS301" s="48"/>
      <c r="EAT301" s="49"/>
      <c r="EAU301" s="48"/>
      <c r="EAV301" s="48"/>
      <c r="EAW301" s="53"/>
      <c r="EAX301" s="48"/>
      <c r="EAY301" s="49"/>
      <c r="EAZ301" s="48"/>
      <c r="EBA301" s="48"/>
      <c r="EBB301" s="53"/>
      <c r="EBC301" s="48"/>
      <c r="EBD301" s="49"/>
      <c r="EBE301" s="48"/>
      <c r="EBF301" s="48"/>
      <c r="EBG301" s="53"/>
      <c r="EBH301" s="48"/>
      <c r="EBI301" s="49"/>
      <c r="EBJ301" s="48"/>
      <c r="EBK301" s="48"/>
      <c r="EBL301" s="53"/>
      <c r="EBM301" s="48"/>
      <c r="EBN301" s="49"/>
      <c r="EBO301" s="48"/>
      <c r="EBP301" s="48"/>
      <c r="EBQ301" s="53"/>
      <c r="EBR301" s="48"/>
      <c r="EBS301" s="49"/>
      <c r="EBT301" s="48"/>
      <c r="EBU301" s="48"/>
      <c r="EBV301" s="53"/>
      <c r="EBW301" s="48"/>
      <c r="EBX301" s="49"/>
      <c r="EBY301" s="48"/>
      <c r="EBZ301" s="48"/>
      <c r="ECA301" s="53"/>
      <c r="ECB301" s="48"/>
      <c r="ECC301" s="49"/>
      <c r="ECD301" s="48"/>
      <c r="ECE301" s="48"/>
      <c r="ECF301" s="53"/>
      <c r="ECG301" s="48"/>
      <c r="ECH301" s="49"/>
      <c r="ECI301" s="48"/>
      <c r="ECJ301" s="48"/>
      <c r="ECK301" s="53"/>
      <c r="ECL301" s="48"/>
      <c r="ECM301" s="49"/>
      <c r="ECN301" s="48"/>
      <c r="ECO301" s="48"/>
      <c r="ECP301" s="53"/>
      <c r="ECQ301" s="48"/>
      <c r="ECR301" s="49"/>
      <c r="ECS301" s="48"/>
      <c r="ECT301" s="48"/>
      <c r="ECU301" s="53"/>
      <c r="ECV301" s="48"/>
      <c r="ECW301" s="49"/>
      <c r="ECX301" s="48"/>
      <c r="ECY301" s="48"/>
      <c r="ECZ301" s="53"/>
      <c r="EDA301" s="48"/>
      <c r="EDB301" s="49"/>
      <c r="EDC301" s="48"/>
      <c r="EDD301" s="48"/>
      <c r="EDE301" s="53"/>
      <c r="EDF301" s="48"/>
      <c r="EDG301" s="49"/>
      <c r="EDH301" s="48"/>
      <c r="EDI301" s="48"/>
      <c r="EDJ301" s="53"/>
      <c r="EDK301" s="48"/>
      <c r="EDL301" s="49"/>
      <c r="EDM301" s="48"/>
      <c r="EDN301" s="48"/>
      <c r="EDO301" s="53"/>
      <c r="EDP301" s="48"/>
      <c r="EDQ301" s="49"/>
      <c r="EDR301" s="48"/>
      <c r="EDS301" s="48"/>
      <c r="EDT301" s="53"/>
      <c r="EDU301" s="48"/>
      <c r="EDV301" s="49"/>
      <c r="EDW301" s="48"/>
      <c r="EDX301" s="48"/>
      <c r="EDY301" s="53"/>
      <c r="EDZ301" s="48"/>
      <c r="EEA301" s="49"/>
      <c r="EEB301" s="48"/>
      <c r="EEC301" s="48"/>
      <c r="EED301" s="53"/>
      <c r="EEE301" s="48"/>
      <c r="EEF301" s="49"/>
      <c r="EEG301" s="48"/>
      <c r="EEH301" s="48"/>
      <c r="EEI301" s="53"/>
      <c r="EEJ301" s="48"/>
      <c r="EEK301" s="49"/>
      <c r="EEL301" s="48"/>
      <c r="EEM301" s="48"/>
      <c r="EEN301" s="53"/>
      <c r="EEO301" s="48"/>
      <c r="EEP301" s="49"/>
      <c r="EEQ301" s="48"/>
      <c r="EER301" s="48"/>
      <c r="EES301" s="53"/>
      <c r="EET301" s="48"/>
      <c r="EEU301" s="49"/>
      <c r="EEV301" s="48"/>
      <c r="EEW301" s="48"/>
      <c r="EEX301" s="53"/>
      <c r="EEY301" s="48"/>
      <c r="EEZ301" s="49"/>
      <c r="EFA301" s="48"/>
      <c r="EFB301" s="48"/>
      <c r="EFC301" s="53"/>
      <c r="EFD301" s="48"/>
      <c r="EFE301" s="49"/>
      <c r="EFF301" s="48"/>
      <c r="EFG301" s="48"/>
      <c r="EFH301" s="53"/>
      <c r="EFI301" s="48"/>
      <c r="EFJ301" s="49"/>
      <c r="EFK301" s="48"/>
      <c r="EFL301" s="48"/>
      <c r="EFM301" s="53"/>
      <c r="EFN301" s="48"/>
      <c r="EFO301" s="49"/>
      <c r="EFP301" s="48"/>
      <c r="EFQ301" s="48"/>
      <c r="EFR301" s="53"/>
      <c r="EFS301" s="48"/>
      <c r="EFT301" s="49"/>
      <c r="EFU301" s="48"/>
      <c r="EFV301" s="48"/>
      <c r="EFW301" s="53"/>
      <c r="EFX301" s="48"/>
      <c r="EFY301" s="49"/>
      <c r="EFZ301" s="48"/>
      <c r="EGA301" s="48"/>
      <c r="EGB301" s="53"/>
      <c r="EGC301" s="48"/>
      <c r="EGD301" s="49"/>
      <c r="EGE301" s="48"/>
      <c r="EGF301" s="48"/>
      <c r="EGG301" s="53"/>
      <c r="EGH301" s="48"/>
      <c r="EGI301" s="49"/>
      <c r="EGJ301" s="48"/>
      <c r="EGK301" s="48"/>
      <c r="EGL301" s="53"/>
      <c r="EGM301" s="48"/>
      <c r="EGN301" s="49"/>
      <c r="EGO301" s="48"/>
      <c r="EGP301" s="48"/>
      <c r="EGQ301" s="53"/>
      <c r="EGR301" s="48"/>
      <c r="EGS301" s="49"/>
      <c r="EGT301" s="48"/>
      <c r="EGU301" s="48"/>
      <c r="EGV301" s="53"/>
      <c r="EGW301" s="48"/>
      <c r="EGX301" s="49"/>
      <c r="EGY301" s="48"/>
      <c r="EGZ301" s="48"/>
      <c r="EHA301" s="53"/>
      <c r="EHB301" s="48"/>
      <c r="EHC301" s="49"/>
      <c r="EHD301" s="48"/>
      <c r="EHE301" s="48"/>
      <c r="EHF301" s="53"/>
      <c r="EHG301" s="48"/>
      <c r="EHH301" s="49"/>
      <c r="EHI301" s="48"/>
      <c r="EHJ301" s="48"/>
      <c r="EHK301" s="53"/>
      <c r="EHL301" s="48"/>
      <c r="EHM301" s="49"/>
      <c r="EHN301" s="48"/>
      <c r="EHO301" s="48"/>
      <c r="EHP301" s="53"/>
      <c r="EHQ301" s="48"/>
      <c r="EHR301" s="49"/>
      <c r="EHS301" s="48"/>
      <c r="EHT301" s="48"/>
      <c r="EHU301" s="53"/>
      <c r="EHV301" s="48"/>
      <c r="EHW301" s="49"/>
      <c r="EHX301" s="48"/>
      <c r="EHY301" s="48"/>
      <c r="EHZ301" s="53"/>
      <c r="EIA301" s="48"/>
      <c r="EIB301" s="49"/>
      <c r="EIC301" s="48"/>
      <c r="EID301" s="48"/>
      <c r="EIE301" s="53"/>
      <c r="EIF301" s="48"/>
      <c r="EIG301" s="49"/>
      <c r="EIH301" s="48"/>
      <c r="EII301" s="48"/>
      <c r="EIJ301" s="53"/>
      <c r="EIK301" s="48"/>
      <c r="EIL301" s="49"/>
      <c r="EIM301" s="48"/>
      <c r="EIN301" s="48"/>
      <c r="EIO301" s="53"/>
      <c r="EIP301" s="48"/>
      <c r="EIQ301" s="49"/>
      <c r="EIR301" s="48"/>
      <c r="EIS301" s="48"/>
      <c r="EIT301" s="53"/>
      <c r="EIU301" s="48"/>
      <c r="EIV301" s="49"/>
      <c r="EIW301" s="48"/>
      <c r="EIX301" s="48"/>
      <c r="EIY301" s="53"/>
      <c r="EIZ301" s="48"/>
      <c r="EJA301" s="49"/>
      <c r="EJB301" s="48"/>
      <c r="EJC301" s="48"/>
      <c r="EJD301" s="53"/>
      <c r="EJE301" s="48"/>
      <c r="EJF301" s="49"/>
      <c r="EJG301" s="48"/>
      <c r="EJH301" s="48"/>
      <c r="EJI301" s="53"/>
      <c r="EJJ301" s="48"/>
      <c r="EJK301" s="49"/>
      <c r="EJL301" s="48"/>
      <c r="EJM301" s="48"/>
      <c r="EJN301" s="53"/>
      <c r="EJO301" s="48"/>
      <c r="EJP301" s="49"/>
      <c r="EJQ301" s="48"/>
      <c r="EJR301" s="48"/>
      <c r="EJS301" s="53"/>
      <c r="EJT301" s="48"/>
      <c r="EJU301" s="49"/>
      <c r="EJV301" s="48"/>
      <c r="EJW301" s="48"/>
      <c r="EJX301" s="53"/>
      <c r="EJY301" s="48"/>
      <c r="EJZ301" s="49"/>
      <c r="EKA301" s="48"/>
      <c r="EKB301" s="48"/>
      <c r="EKC301" s="53"/>
      <c r="EKD301" s="48"/>
      <c r="EKE301" s="49"/>
      <c r="EKF301" s="48"/>
      <c r="EKG301" s="48"/>
      <c r="EKH301" s="53"/>
      <c r="EKI301" s="48"/>
      <c r="EKJ301" s="49"/>
      <c r="EKK301" s="48"/>
      <c r="EKL301" s="48"/>
      <c r="EKM301" s="53"/>
      <c r="EKN301" s="48"/>
      <c r="EKO301" s="49"/>
      <c r="EKP301" s="48"/>
      <c r="EKQ301" s="48"/>
      <c r="EKR301" s="53"/>
      <c r="EKS301" s="48"/>
      <c r="EKT301" s="49"/>
      <c r="EKU301" s="48"/>
      <c r="EKV301" s="48"/>
      <c r="EKW301" s="53"/>
      <c r="EKX301" s="48"/>
      <c r="EKY301" s="49"/>
      <c r="EKZ301" s="48"/>
      <c r="ELA301" s="48"/>
      <c r="ELB301" s="53"/>
      <c r="ELC301" s="48"/>
      <c r="ELD301" s="49"/>
      <c r="ELE301" s="48"/>
      <c r="ELF301" s="48"/>
      <c r="ELG301" s="53"/>
      <c r="ELH301" s="48"/>
      <c r="ELI301" s="49"/>
      <c r="ELJ301" s="48"/>
      <c r="ELK301" s="48"/>
      <c r="ELL301" s="53"/>
      <c r="ELM301" s="48"/>
      <c r="ELN301" s="49"/>
      <c r="ELO301" s="48"/>
      <c r="ELP301" s="48"/>
      <c r="ELQ301" s="53"/>
      <c r="ELR301" s="48"/>
      <c r="ELS301" s="49"/>
      <c r="ELT301" s="48"/>
      <c r="ELU301" s="48"/>
      <c r="ELV301" s="53"/>
      <c r="ELW301" s="48"/>
      <c r="ELX301" s="49"/>
      <c r="ELY301" s="48"/>
      <c r="ELZ301" s="48"/>
      <c r="EMA301" s="53"/>
      <c r="EMB301" s="48"/>
      <c r="EMC301" s="49"/>
      <c r="EMD301" s="48"/>
      <c r="EME301" s="48"/>
      <c r="EMF301" s="53"/>
      <c r="EMG301" s="48"/>
      <c r="EMH301" s="49"/>
      <c r="EMI301" s="48"/>
      <c r="EMJ301" s="48"/>
      <c r="EMK301" s="53"/>
      <c r="EML301" s="48"/>
      <c r="EMM301" s="49"/>
      <c r="EMN301" s="48"/>
      <c r="EMO301" s="48"/>
      <c r="EMP301" s="53"/>
      <c r="EMQ301" s="48"/>
      <c r="EMR301" s="49"/>
      <c r="EMS301" s="48"/>
      <c r="EMT301" s="48"/>
      <c r="EMU301" s="53"/>
      <c r="EMV301" s="48"/>
      <c r="EMW301" s="49"/>
      <c r="EMX301" s="48"/>
      <c r="EMY301" s="48"/>
      <c r="EMZ301" s="53"/>
      <c r="ENA301" s="48"/>
      <c r="ENB301" s="49"/>
      <c r="ENC301" s="48"/>
      <c r="END301" s="48"/>
      <c r="ENE301" s="53"/>
      <c r="ENF301" s="48"/>
      <c r="ENG301" s="49"/>
      <c r="ENH301" s="48"/>
      <c r="ENI301" s="48"/>
      <c r="ENJ301" s="53"/>
      <c r="ENK301" s="48"/>
      <c r="ENL301" s="49"/>
      <c r="ENM301" s="48"/>
      <c r="ENN301" s="48"/>
      <c r="ENO301" s="53"/>
      <c r="ENP301" s="48"/>
      <c r="ENQ301" s="49"/>
      <c r="ENR301" s="48"/>
      <c r="ENS301" s="48"/>
      <c r="ENT301" s="53"/>
      <c r="ENU301" s="48"/>
      <c r="ENV301" s="49"/>
      <c r="ENW301" s="48"/>
      <c r="ENX301" s="48"/>
      <c r="ENY301" s="53"/>
      <c r="ENZ301" s="48"/>
      <c r="EOA301" s="49"/>
      <c r="EOB301" s="48"/>
      <c r="EOC301" s="48"/>
      <c r="EOD301" s="53"/>
      <c r="EOE301" s="48"/>
      <c r="EOF301" s="49"/>
      <c r="EOG301" s="48"/>
      <c r="EOH301" s="48"/>
      <c r="EOI301" s="53"/>
      <c r="EOJ301" s="48"/>
      <c r="EOK301" s="49"/>
      <c r="EOL301" s="48"/>
      <c r="EOM301" s="48"/>
      <c r="EON301" s="53"/>
      <c r="EOO301" s="48"/>
      <c r="EOP301" s="49"/>
      <c r="EOQ301" s="48"/>
      <c r="EOR301" s="48"/>
      <c r="EOS301" s="53"/>
      <c r="EOT301" s="48"/>
      <c r="EOU301" s="49"/>
      <c r="EOV301" s="48"/>
      <c r="EOW301" s="48"/>
      <c r="EOX301" s="53"/>
      <c r="EOY301" s="48"/>
      <c r="EOZ301" s="49"/>
      <c r="EPA301" s="48"/>
      <c r="EPB301" s="48"/>
      <c r="EPC301" s="53"/>
      <c r="EPD301" s="48"/>
      <c r="EPE301" s="49"/>
      <c r="EPF301" s="48"/>
      <c r="EPG301" s="48"/>
      <c r="EPH301" s="53"/>
      <c r="EPI301" s="48"/>
      <c r="EPJ301" s="49"/>
      <c r="EPK301" s="48"/>
      <c r="EPL301" s="48"/>
      <c r="EPM301" s="53"/>
      <c r="EPN301" s="48"/>
      <c r="EPO301" s="49"/>
      <c r="EPP301" s="48"/>
      <c r="EPQ301" s="48"/>
      <c r="EPR301" s="53"/>
      <c r="EPS301" s="48"/>
      <c r="EPT301" s="49"/>
      <c r="EPU301" s="48"/>
      <c r="EPV301" s="48"/>
      <c r="EPW301" s="53"/>
      <c r="EPX301" s="48"/>
      <c r="EPY301" s="49"/>
      <c r="EPZ301" s="48"/>
      <c r="EQA301" s="48"/>
      <c r="EQB301" s="53"/>
      <c r="EQC301" s="48"/>
      <c r="EQD301" s="49"/>
      <c r="EQE301" s="48"/>
      <c r="EQF301" s="48"/>
      <c r="EQG301" s="53"/>
      <c r="EQH301" s="48"/>
      <c r="EQI301" s="49"/>
      <c r="EQJ301" s="48"/>
      <c r="EQK301" s="48"/>
      <c r="EQL301" s="53"/>
      <c r="EQM301" s="48"/>
      <c r="EQN301" s="49"/>
      <c r="EQO301" s="48"/>
      <c r="EQP301" s="48"/>
      <c r="EQQ301" s="53"/>
      <c r="EQR301" s="48"/>
      <c r="EQS301" s="49"/>
      <c r="EQT301" s="48"/>
      <c r="EQU301" s="48"/>
      <c r="EQV301" s="53"/>
      <c r="EQW301" s="48"/>
      <c r="EQX301" s="49"/>
      <c r="EQY301" s="48"/>
      <c r="EQZ301" s="48"/>
      <c r="ERA301" s="53"/>
      <c r="ERB301" s="48"/>
      <c r="ERC301" s="49"/>
      <c r="ERD301" s="48"/>
      <c r="ERE301" s="48"/>
      <c r="ERF301" s="53"/>
      <c r="ERG301" s="48"/>
      <c r="ERH301" s="49"/>
      <c r="ERI301" s="48"/>
      <c r="ERJ301" s="48"/>
      <c r="ERK301" s="53"/>
      <c r="ERL301" s="48"/>
      <c r="ERM301" s="49"/>
      <c r="ERN301" s="48"/>
      <c r="ERO301" s="48"/>
      <c r="ERP301" s="53"/>
      <c r="ERQ301" s="48"/>
      <c r="ERR301" s="49"/>
      <c r="ERS301" s="48"/>
      <c r="ERT301" s="48"/>
      <c r="ERU301" s="53"/>
      <c r="ERV301" s="48"/>
      <c r="ERW301" s="49"/>
      <c r="ERX301" s="48"/>
      <c r="ERY301" s="48"/>
      <c r="ERZ301" s="53"/>
      <c r="ESA301" s="48"/>
      <c r="ESB301" s="49"/>
      <c r="ESC301" s="48"/>
      <c r="ESD301" s="48"/>
      <c r="ESE301" s="53"/>
      <c r="ESF301" s="48"/>
      <c r="ESG301" s="49"/>
      <c r="ESH301" s="48"/>
      <c r="ESI301" s="48"/>
      <c r="ESJ301" s="53"/>
      <c r="ESK301" s="48"/>
      <c r="ESL301" s="49"/>
      <c r="ESM301" s="48"/>
      <c r="ESN301" s="48"/>
      <c r="ESO301" s="53"/>
      <c r="ESP301" s="48"/>
      <c r="ESQ301" s="49"/>
      <c r="ESR301" s="48"/>
      <c r="ESS301" s="48"/>
      <c r="EST301" s="53"/>
      <c r="ESU301" s="48"/>
      <c r="ESV301" s="49"/>
      <c r="ESW301" s="48"/>
      <c r="ESX301" s="48"/>
      <c r="ESY301" s="53"/>
      <c r="ESZ301" s="48"/>
      <c r="ETA301" s="49"/>
      <c r="ETB301" s="48"/>
      <c r="ETC301" s="48"/>
      <c r="ETD301" s="53"/>
      <c r="ETE301" s="48"/>
      <c r="ETF301" s="49"/>
      <c r="ETG301" s="48"/>
      <c r="ETH301" s="48"/>
      <c r="ETI301" s="53"/>
      <c r="ETJ301" s="48"/>
      <c r="ETK301" s="49"/>
      <c r="ETL301" s="48"/>
      <c r="ETM301" s="48"/>
      <c r="ETN301" s="53"/>
      <c r="ETO301" s="48"/>
      <c r="ETP301" s="49"/>
      <c r="ETQ301" s="48"/>
      <c r="ETR301" s="48"/>
      <c r="ETS301" s="53"/>
      <c r="ETT301" s="48"/>
      <c r="ETU301" s="49"/>
      <c r="ETV301" s="48"/>
      <c r="ETW301" s="48"/>
      <c r="ETX301" s="53"/>
      <c r="ETY301" s="48"/>
      <c r="ETZ301" s="49"/>
      <c r="EUA301" s="48"/>
      <c r="EUB301" s="48"/>
      <c r="EUC301" s="53"/>
      <c r="EUD301" s="48"/>
      <c r="EUE301" s="49"/>
      <c r="EUF301" s="48"/>
      <c r="EUG301" s="48"/>
      <c r="EUH301" s="53"/>
      <c r="EUI301" s="48"/>
      <c r="EUJ301" s="49"/>
      <c r="EUK301" s="48"/>
      <c r="EUL301" s="48"/>
      <c r="EUM301" s="53"/>
      <c r="EUN301" s="48"/>
      <c r="EUO301" s="49"/>
      <c r="EUP301" s="48"/>
      <c r="EUQ301" s="48"/>
      <c r="EUR301" s="53"/>
      <c r="EUS301" s="48"/>
      <c r="EUT301" s="49"/>
      <c r="EUU301" s="48"/>
      <c r="EUV301" s="48"/>
      <c r="EUW301" s="53"/>
      <c r="EUX301" s="48"/>
      <c r="EUY301" s="49"/>
      <c r="EUZ301" s="48"/>
      <c r="EVA301" s="48"/>
      <c r="EVB301" s="53"/>
      <c r="EVC301" s="48"/>
      <c r="EVD301" s="49"/>
      <c r="EVE301" s="48"/>
      <c r="EVF301" s="48"/>
      <c r="EVG301" s="53"/>
      <c r="EVH301" s="48"/>
      <c r="EVI301" s="49"/>
      <c r="EVJ301" s="48"/>
      <c r="EVK301" s="48"/>
      <c r="EVL301" s="53"/>
      <c r="EVM301" s="48"/>
      <c r="EVN301" s="49"/>
      <c r="EVO301" s="48"/>
      <c r="EVP301" s="48"/>
      <c r="EVQ301" s="53"/>
      <c r="EVR301" s="48"/>
      <c r="EVS301" s="49"/>
      <c r="EVT301" s="48"/>
      <c r="EVU301" s="48"/>
      <c r="EVV301" s="53"/>
      <c r="EVW301" s="48"/>
      <c r="EVX301" s="49"/>
      <c r="EVY301" s="48"/>
      <c r="EVZ301" s="48"/>
      <c r="EWA301" s="53"/>
      <c r="EWB301" s="48"/>
      <c r="EWC301" s="49"/>
      <c r="EWD301" s="48"/>
      <c r="EWE301" s="48"/>
      <c r="EWF301" s="53"/>
      <c r="EWG301" s="48"/>
      <c r="EWH301" s="49"/>
      <c r="EWI301" s="48"/>
      <c r="EWJ301" s="48"/>
      <c r="EWK301" s="53"/>
      <c r="EWL301" s="48"/>
      <c r="EWM301" s="49"/>
      <c r="EWN301" s="48"/>
      <c r="EWO301" s="48"/>
      <c r="EWP301" s="53"/>
      <c r="EWQ301" s="48"/>
      <c r="EWR301" s="49"/>
      <c r="EWS301" s="48"/>
      <c r="EWT301" s="48"/>
      <c r="EWU301" s="53"/>
      <c r="EWV301" s="48"/>
      <c r="EWW301" s="49"/>
      <c r="EWX301" s="48"/>
      <c r="EWY301" s="48"/>
      <c r="EWZ301" s="53"/>
      <c r="EXA301" s="48"/>
      <c r="EXB301" s="49"/>
      <c r="EXC301" s="48"/>
      <c r="EXD301" s="48"/>
      <c r="EXE301" s="53"/>
      <c r="EXF301" s="48"/>
      <c r="EXG301" s="49"/>
      <c r="EXH301" s="48"/>
      <c r="EXI301" s="48"/>
      <c r="EXJ301" s="53"/>
      <c r="EXK301" s="48"/>
      <c r="EXL301" s="49"/>
      <c r="EXM301" s="48"/>
      <c r="EXN301" s="48"/>
      <c r="EXO301" s="53"/>
      <c r="EXP301" s="48"/>
      <c r="EXQ301" s="49"/>
      <c r="EXR301" s="48"/>
      <c r="EXS301" s="48"/>
      <c r="EXT301" s="53"/>
      <c r="EXU301" s="48"/>
      <c r="EXV301" s="49"/>
      <c r="EXW301" s="48"/>
      <c r="EXX301" s="48"/>
      <c r="EXY301" s="53"/>
      <c r="EXZ301" s="48"/>
      <c r="EYA301" s="49"/>
      <c r="EYB301" s="48"/>
      <c r="EYC301" s="48"/>
      <c r="EYD301" s="53"/>
      <c r="EYE301" s="48"/>
      <c r="EYF301" s="49"/>
      <c r="EYG301" s="48"/>
      <c r="EYH301" s="48"/>
      <c r="EYI301" s="53"/>
      <c r="EYJ301" s="48"/>
      <c r="EYK301" s="49"/>
      <c r="EYL301" s="48"/>
      <c r="EYM301" s="48"/>
      <c r="EYN301" s="53"/>
      <c r="EYO301" s="48"/>
      <c r="EYP301" s="49"/>
      <c r="EYQ301" s="48"/>
      <c r="EYR301" s="48"/>
      <c r="EYS301" s="53"/>
      <c r="EYT301" s="48"/>
      <c r="EYU301" s="49"/>
      <c r="EYV301" s="48"/>
      <c r="EYW301" s="48"/>
      <c r="EYX301" s="53"/>
      <c r="EYY301" s="48"/>
      <c r="EYZ301" s="49"/>
      <c r="EZA301" s="48"/>
      <c r="EZB301" s="48"/>
      <c r="EZC301" s="53"/>
      <c r="EZD301" s="48"/>
      <c r="EZE301" s="49"/>
      <c r="EZF301" s="48"/>
      <c r="EZG301" s="48"/>
      <c r="EZH301" s="53"/>
      <c r="EZI301" s="48"/>
      <c r="EZJ301" s="49"/>
      <c r="EZK301" s="48"/>
      <c r="EZL301" s="48"/>
      <c r="EZM301" s="53"/>
      <c r="EZN301" s="48"/>
      <c r="EZO301" s="49"/>
      <c r="EZP301" s="48"/>
      <c r="EZQ301" s="48"/>
      <c r="EZR301" s="53"/>
      <c r="EZS301" s="48"/>
      <c r="EZT301" s="49"/>
      <c r="EZU301" s="48"/>
      <c r="EZV301" s="48"/>
      <c r="EZW301" s="53"/>
      <c r="EZX301" s="48"/>
      <c r="EZY301" s="49"/>
      <c r="EZZ301" s="48"/>
      <c r="FAA301" s="48"/>
      <c r="FAB301" s="53"/>
      <c r="FAC301" s="48"/>
      <c r="FAD301" s="49"/>
      <c r="FAE301" s="48"/>
      <c r="FAF301" s="48"/>
      <c r="FAG301" s="53"/>
      <c r="FAH301" s="48"/>
      <c r="FAI301" s="49"/>
      <c r="FAJ301" s="48"/>
      <c r="FAK301" s="48"/>
      <c r="FAL301" s="53"/>
      <c r="FAM301" s="48"/>
      <c r="FAN301" s="49"/>
      <c r="FAO301" s="48"/>
      <c r="FAP301" s="48"/>
      <c r="FAQ301" s="53"/>
      <c r="FAR301" s="48"/>
      <c r="FAS301" s="49"/>
      <c r="FAT301" s="48"/>
      <c r="FAU301" s="48"/>
      <c r="FAV301" s="53"/>
      <c r="FAW301" s="48"/>
      <c r="FAX301" s="49"/>
      <c r="FAY301" s="48"/>
      <c r="FAZ301" s="48"/>
      <c r="FBA301" s="53"/>
      <c r="FBB301" s="48"/>
      <c r="FBC301" s="49"/>
      <c r="FBD301" s="48"/>
      <c r="FBE301" s="48"/>
      <c r="FBF301" s="53"/>
      <c r="FBG301" s="48"/>
      <c r="FBH301" s="49"/>
      <c r="FBI301" s="48"/>
      <c r="FBJ301" s="48"/>
      <c r="FBK301" s="53"/>
      <c r="FBL301" s="48"/>
      <c r="FBM301" s="49"/>
      <c r="FBN301" s="48"/>
      <c r="FBO301" s="48"/>
      <c r="FBP301" s="53"/>
      <c r="FBQ301" s="48"/>
      <c r="FBR301" s="49"/>
      <c r="FBS301" s="48"/>
      <c r="FBT301" s="48"/>
      <c r="FBU301" s="53"/>
      <c r="FBV301" s="48"/>
      <c r="FBW301" s="49"/>
      <c r="FBX301" s="48"/>
      <c r="FBY301" s="48"/>
      <c r="FBZ301" s="53"/>
      <c r="FCA301" s="48"/>
      <c r="FCB301" s="49"/>
      <c r="FCC301" s="48"/>
      <c r="FCD301" s="48"/>
      <c r="FCE301" s="53"/>
      <c r="FCF301" s="48"/>
      <c r="FCG301" s="49"/>
      <c r="FCH301" s="48"/>
      <c r="FCI301" s="48"/>
      <c r="FCJ301" s="53"/>
      <c r="FCK301" s="48"/>
      <c r="FCL301" s="49"/>
      <c r="FCM301" s="48"/>
      <c r="FCN301" s="48"/>
      <c r="FCO301" s="53"/>
      <c r="FCP301" s="48"/>
      <c r="FCQ301" s="49"/>
      <c r="FCR301" s="48"/>
      <c r="FCS301" s="48"/>
      <c r="FCT301" s="53"/>
      <c r="FCU301" s="48"/>
      <c r="FCV301" s="49"/>
      <c r="FCW301" s="48"/>
      <c r="FCX301" s="48"/>
      <c r="FCY301" s="53"/>
      <c r="FCZ301" s="48"/>
      <c r="FDA301" s="49"/>
      <c r="FDB301" s="48"/>
      <c r="FDC301" s="48"/>
      <c r="FDD301" s="53"/>
      <c r="FDE301" s="48"/>
      <c r="FDF301" s="49"/>
      <c r="FDG301" s="48"/>
      <c r="FDH301" s="48"/>
      <c r="FDI301" s="53"/>
      <c r="FDJ301" s="48"/>
      <c r="FDK301" s="49"/>
      <c r="FDL301" s="48"/>
      <c r="FDM301" s="48"/>
      <c r="FDN301" s="53"/>
      <c r="FDO301" s="48"/>
      <c r="FDP301" s="49"/>
      <c r="FDQ301" s="48"/>
      <c r="FDR301" s="48"/>
      <c r="FDS301" s="53"/>
      <c r="FDT301" s="48"/>
      <c r="FDU301" s="49"/>
      <c r="FDV301" s="48"/>
      <c r="FDW301" s="48"/>
      <c r="FDX301" s="53"/>
      <c r="FDY301" s="48"/>
      <c r="FDZ301" s="49"/>
      <c r="FEA301" s="48"/>
      <c r="FEB301" s="48"/>
      <c r="FEC301" s="53"/>
      <c r="FED301" s="48"/>
      <c r="FEE301" s="49"/>
      <c r="FEF301" s="48"/>
      <c r="FEG301" s="48"/>
      <c r="FEH301" s="53"/>
      <c r="FEI301" s="48"/>
      <c r="FEJ301" s="49"/>
      <c r="FEK301" s="48"/>
      <c r="FEL301" s="48"/>
      <c r="FEM301" s="53"/>
      <c r="FEN301" s="48"/>
      <c r="FEO301" s="49"/>
      <c r="FEP301" s="48"/>
      <c r="FEQ301" s="48"/>
      <c r="FER301" s="53"/>
      <c r="FES301" s="48"/>
      <c r="FET301" s="49"/>
      <c r="FEU301" s="48"/>
      <c r="FEV301" s="48"/>
      <c r="FEW301" s="53"/>
      <c r="FEX301" s="48"/>
      <c r="FEY301" s="49"/>
      <c r="FEZ301" s="48"/>
      <c r="FFA301" s="48"/>
      <c r="FFB301" s="53"/>
      <c r="FFC301" s="48"/>
      <c r="FFD301" s="49"/>
      <c r="FFE301" s="48"/>
      <c r="FFF301" s="48"/>
      <c r="FFG301" s="53"/>
      <c r="FFH301" s="48"/>
      <c r="FFI301" s="49"/>
      <c r="FFJ301" s="48"/>
      <c r="FFK301" s="48"/>
      <c r="FFL301" s="53"/>
      <c r="FFM301" s="48"/>
      <c r="FFN301" s="49"/>
      <c r="FFO301" s="48"/>
      <c r="FFP301" s="48"/>
      <c r="FFQ301" s="53"/>
      <c r="FFR301" s="48"/>
      <c r="FFS301" s="49"/>
      <c r="FFT301" s="48"/>
      <c r="FFU301" s="48"/>
      <c r="FFV301" s="53"/>
      <c r="FFW301" s="48"/>
      <c r="FFX301" s="49"/>
      <c r="FFY301" s="48"/>
      <c r="FFZ301" s="48"/>
      <c r="FGA301" s="53"/>
      <c r="FGB301" s="48"/>
      <c r="FGC301" s="49"/>
      <c r="FGD301" s="48"/>
      <c r="FGE301" s="48"/>
      <c r="FGF301" s="53"/>
      <c r="FGG301" s="48"/>
      <c r="FGH301" s="49"/>
      <c r="FGI301" s="48"/>
      <c r="FGJ301" s="48"/>
      <c r="FGK301" s="53"/>
      <c r="FGL301" s="48"/>
      <c r="FGM301" s="49"/>
      <c r="FGN301" s="48"/>
      <c r="FGO301" s="48"/>
      <c r="FGP301" s="53"/>
      <c r="FGQ301" s="48"/>
      <c r="FGR301" s="49"/>
      <c r="FGS301" s="48"/>
      <c r="FGT301" s="48"/>
      <c r="FGU301" s="53"/>
      <c r="FGV301" s="48"/>
      <c r="FGW301" s="49"/>
      <c r="FGX301" s="48"/>
      <c r="FGY301" s="48"/>
      <c r="FGZ301" s="53"/>
      <c r="FHA301" s="48"/>
      <c r="FHB301" s="49"/>
      <c r="FHC301" s="48"/>
      <c r="FHD301" s="48"/>
      <c r="FHE301" s="53"/>
      <c r="FHF301" s="48"/>
      <c r="FHG301" s="49"/>
      <c r="FHH301" s="48"/>
      <c r="FHI301" s="48"/>
      <c r="FHJ301" s="53"/>
      <c r="FHK301" s="48"/>
      <c r="FHL301" s="49"/>
      <c r="FHM301" s="48"/>
      <c r="FHN301" s="48"/>
      <c r="FHO301" s="53"/>
      <c r="FHP301" s="48"/>
      <c r="FHQ301" s="49"/>
      <c r="FHR301" s="48"/>
      <c r="FHS301" s="48"/>
      <c r="FHT301" s="53"/>
      <c r="FHU301" s="48"/>
      <c r="FHV301" s="49"/>
      <c r="FHW301" s="48"/>
      <c r="FHX301" s="48"/>
      <c r="FHY301" s="53"/>
      <c r="FHZ301" s="48"/>
      <c r="FIA301" s="49"/>
      <c r="FIB301" s="48"/>
      <c r="FIC301" s="48"/>
      <c r="FID301" s="53"/>
      <c r="FIE301" s="48"/>
      <c r="FIF301" s="49"/>
      <c r="FIG301" s="48"/>
      <c r="FIH301" s="48"/>
      <c r="FII301" s="53"/>
      <c r="FIJ301" s="48"/>
      <c r="FIK301" s="49"/>
      <c r="FIL301" s="48"/>
      <c r="FIM301" s="48"/>
      <c r="FIN301" s="53"/>
      <c r="FIO301" s="48"/>
      <c r="FIP301" s="49"/>
      <c r="FIQ301" s="48"/>
      <c r="FIR301" s="48"/>
      <c r="FIS301" s="53"/>
      <c r="FIT301" s="48"/>
      <c r="FIU301" s="49"/>
      <c r="FIV301" s="48"/>
      <c r="FIW301" s="48"/>
      <c r="FIX301" s="53"/>
      <c r="FIY301" s="48"/>
      <c r="FIZ301" s="49"/>
      <c r="FJA301" s="48"/>
      <c r="FJB301" s="48"/>
      <c r="FJC301" s="53"/>
      <c r="FJD301" s="48"/>
      <c r="FJE301" s="49"/>
      <c r="FJF301" s="48"/>
      <c r="FJG301" s="48"/>
      <c r="FJH301" s="53"/>
      <c r="FJI301" s="48"/>
      <c r="FJJ301" s="49"/>
      <c r="FJK301" s="48"/>
      <c r="FJL301" s="48"/>
      <c r="FJM301" s="53"/>
      <c r="FJN301" s="48"/>
      <c r="FJO301" s="49"/>
      <c r="FJP301" s="48"/>
      <c r="FJQ301" s="48"/>
      <c r="FJR301" s="53"/>
      <c r="FJS301" s="48"/>
      <c r="FJT301" s="49"/>
      <c r="FJU301" s="48"/>
      <c r="FJV301" s="48"/>
      <c r="FJW301" s="53"/>
      <c r="FJX301" s="48"/>
      <c r="FJY301" s="49"/>
      <c r="FJZ301" s="48"/>
      <c r="FKA301" s="48"/>
      <c r="FKB301" s="53"/>
      <c r="FKC301" s="48"/>
      <c r="FKD301" s="49"/>
      <c r="FKE301" s="48"/>
      <c r="FKF301" s="48"/>
      <c r="FKG301" s="53"/>
      <c r="FKH301" s="48"/>
      <c r="FKI301" s="49"/>
      <c r="FKJ301" s="48"/>
      <c r="FKK301" s="48"/>
      <c r="FKL301" s="53"/>
      <c r="FKM301" s="48"/>
      <c r="FKN301" s="49"/>
      <c r="FKO301" s="48"/>
      <c r="FKP301" s="48"/>
      <c r="FKQ301" s="53"/>
      <c r="FKR301" s="48"/>
      <c r="FKS301" s="49"/>
      <c r="FKT301" s="48"/>
      <c r="FKU301" s="48"/>
      <c r="FKV301" s="53"/>
      <c r="FKW301" s="48"/>
      <c r="FKX301" s="49"/>
      <c r="FKY301" s="48"/>
      <c r="FKZ301" s="48"/>
      <c r="FLA301" s="53"/>
      <c r="FLB301" s="48"/>
      <c r="FLC301" s="49"/>
      <c r="FLD301" s="48"/>
      <c r="FLE301" s="48"/>
      <c r="FLF301" s="53"/>
      <c r="FLG301" s="48"/>
      <c r="FLH301" s="49"/>
      <c r="FLI301" s="48"/>
      <c r="FLJ301" s="48"/>
      <c r="FLK301" s="53"/>
      <c r="FLL301" s="48"/>
      <c r="FLM301" s="49"/>
      <c r="FLN301" s="48"/>
      <c r="FLO301" s="48"/>
      <c r="FLP301" s="53"/>
      <c r="FLQ301" s="48"/>
      <c r="FLR301" s="49"/>
      <c r="FLS301" s="48"/>
      <c r="FLT301" s="48"/>
      <c r="FLU301" s="53"/>
      <c r="FLV301" s="48"/>
      <c r="FLW301" s="49"/>
      <c r="FLX301" s="48"/>
      <c r="FLY301" s="48"/>
      <c r="FLZ301" s="53"/>
      <c r="FMA301" s="48"/>
      <c r="FMB301" s="49"/>
      <c r="FMC301" s="48"/>
      <c r="FMD301" s="48"/>
      <c r="FME301" s="53"/>
      <c r="FMF301" s="48"/>
      <c r="FMG301" s="49"/>
      <c r="FMH301" s="48"/>
      <c r="FMI301" s="48"/>
      <c r="FMJ301" s="53"/>
      <c r="FMK301" s="48"/>
      <c r="FML301" s="49"/>
      <c r="FMM301" s="48"/>
      <c r="FMN301" s="48"/>
      <c r="FMO301" s="53"/>
      <c r="FMP301" s="48"/>
      <c r="FMQ301" s="49"/>
      <c r="FMR301" s="48"/>
      <c r="FMS301" s="48"/>
      <c r="FMT301" s="53"/>
      <c r="FMU301" s="48"/>
      <c r="FMV301" s="49"/>
      <c r="FMW301" s="48"/>
      <c r="FMX301" s="48"/>
      <c r="FMY301" s="53"/>
      <c r="FMZ301" s="48"/>
      <c r="FNA301" s="49"/>
      <c r="FNB301" s="48"/>
      <c r="FNC301" s="48"/>
      <c r="FND301" s="53"/>
      <c r="FNE301" s="48"/>
      <c r="FNF301" s="49"/>
      <c r="FNG301" s="48"/>
      <c r="FNH301" s="48"/>
      <c r="FNI301" s="53"/>
      <c r="FNJ301" s="48"/>
      <c r="FNK301" s="49"/>
      <c r="FNL301" s="48"/>
      <c r="FNM301" s="48"/>
      <c r="FNN301" s="53"/>
      <c r="FNO301" s="48"/>
      <c r="FNP301" s="49"/>
      <c r="FNQ301" s="48"/>
      <c r="FNR301" s="48"/>
      <c r="FNS301" s="53"/>
      <c r="FNT301" s="48"/>
      <c r="FNU301" s="49"/>
      <c r="FNV301" s="48"/>
      <c r="FNW301" s="48"/>
      <c r="FNX301" s="53"/>
      <c r="FNY301" s="48"/>
      <c r="FNZ301" s="49"/>
      <c r="FOA301" s="48"/>
      <c r="FOB301" s="48"/>
      <c r="FOC301" s="53"/>
      <c r="FOD301" s="48"/>
      <c r="FOE301" s="49"/>
      <c r="FOF301" s="48"/>
      <c r="FOG301" s="48"/>
      <c r="FOH301" s="53"/>
      <c r="FOI301" s="48"/>
      <c r="FOJ301" s="49"/>
      <c r="FOK301" s="48"/>
      <c r="FOL301" s="48"/>
      <c r="FOM301" s="53"/>
      <c r="FON301" s="48"/>
      <c r="FOO301" s="49"/>
      <c r="FOP301" s="48"/>
      <c r="FOQ301" s="48"/>
      <c r="FOR301" s="53"/>
      <c r="FOS301" s="48"/>
      <c r="FOT301" s="49"/>
      <c r="FOU301" s="48"/>
      <c r="FOV301" s="48"/>
      <c r="FOW301" s="53"/>
      <c r="FOX301" s="48"/>
      <c r="FOY301" s="49"/>
      <c r="FOZ301" s="48"/>
      <c r="FPA301" s="48"/>
      <c r="FPB301" s="53"/>
      <c r="FPC301" s="48"/>
      <c r="FPD301" s="49"/>
      <c r="FPE301" s="48"/>
      <c r="FPF301" s="48"/>
      <c r="FPG301" s="53"/>
      <c r="FPH301" s="48"/>
      <c r="FPI301" s="49"/>
      <c r="FPJ301" s="48"/>
      <c r="FPK301" s="48"/>
      <c r="FPL301" s="53"/>
      <c r="FPM301" s="48"/>
      <c r="FPN301" s="49"/>
      <c r="FPO301" s="48"/>
      <c r="FPP301" s="48"/>
      <c r="FPQ301" s="53"/>
      <c r="FPR301" s="48"/>
      <c r="FPS301" s="49"/>
      <c r="FPT301" s="48"/>
      <c r="FPU301" s="48"/>
      <c r="FPV301" s="53"/>
      <c r="FPW301" s="48"/>
      <c r="FPX301" s="49"/>
      <c r="FPY301" s="48"/>
      <c r="FPZ301" s="48"/>
      <c r="FQA301" s="53"/>
      <c r="FQB301" s="48"/>
      <c r="FQC301" s="49"/>
      <c r="FQD301" s="48"/>
      <c r="FQE301" s="48"/>
      <c r="FQF301" s="53"/>
      <c r="FQG301" s="48"/>
      <c r="FQH301" s="49"/>
      <c r="FQI301" s="48"/>
      <c r="FQJ301" s="48"/>
      <c r="FQK301" s="53"/>
      <c r="FQL301" s="48"/>
      <c r="FQM301" s="49"/>
      <c r="FQN301" s="48"/>
      <c r="FQO301" s="48"/>
      <c r="FQP301" s="53"/>
      <c r="FQQ301" s="48"/>
      <c r="FQR301" s="49"/>
      <c r="FQS301" s="48"/>
      <c r="FQT301" s="48"/>
      <c r="FQU301" s="53"/>
      <c r="FQV301" s="48"/>
      <c r="FQW301" s="49"/>
      <c r="FQX301" s="48"/>
      <c r="FQY301" s="48"/>
      <c r="FQZ301" s="53"/>
      <c r="FRA301" s="48"/>
      <c r="FRB301" s="49"/>
      <c r="FRC301" s="48"/>
      <c r="FRD301" s="48"/>
      <c r="FRE301" s="53"/>
      <c r="FRF301" s="48"/>
      <c r="FRG301" s="49"/>
      <c r="FRH301" s="48"/>
      <c r="FRI301" s="48"/>
      <c r="FRJ301" s="53"/>
      <c r="FRK301" s="48"/>
      <c r="FRL301" s="49"/>
      <c r="FRM301" s="48"/>
      <c r="FRN301" s="48"/>
      <c r="FRO301" s="53"/>
      <c r="FRP301" s="48"/>
      <c r="FRQ301" s="49"/>
      <c r="FRR301" s="48"/>
      <c r="FRS301" s="48"/>
      <c r="FRT301" s="53"/>
      <c r="FRU301" s="48"/>
      <c r="FRV301" s="49"/>
      <c r="FRW301" s="48"/>
      <c r="FRX301" s="48"/>
      <c r="FRY301" s="53"/>
      <c r="FRZ301" s="48"/>
      <c r="FSA301" s="49"/>
      <c r="FSB301" s="48"/>
      <c r="FSC301" s="48"/>
      <c r="FSD301" s="53"/>
      <c r="FSE301" s="48"/>
      <c r="FSF301" s="49"/>
      <c r="FSG301" s="48"/>
      <c r="FSH301" s="48"/>
      <c r="FSI301" s="53"/>
      <c r="FSJ301" s="48"/>
      <c r="FSK301" s="49"/>
      <c r="FSL301" s="48"/>
      <c r="FSM301" s="48"/>
      <c r="FSN301" s="53"/>
      <c r="FSO301" s="48"/>
      <c r="FSP301" s="49"/>
      <c r="FSQ301" s="48"/>
      <c r="FSR301" s="48"/>
      <c r="FSS301" s="53"/>
      <c r="FST301" s="48"/>
      <c r="FSU301" s="49"/>
      <c r="FSV301" s="48"/>
      <c r="FSW301" s="48"/>
      <c r="FSX301" s="53"/>
      <c r="FSY301" s="48"/>
      <c r="FSZ301" s="49"/>
      <c r="FTA301" s="48"/>
      <c r="FTB301" s="48"/>
      <c r="FTC301" s="53"/>
      <c r="FTD301" s="48"/>
      <c r="FTE301" s="49"/>
      <c r="FTF301" s="48"/>
      <c r="FTG301" s="48"/>
      <c r="FTH301" s="53"/>
      <c r="FTI301" s="48"/>
      <c r="FTJ301" s="49"/>
      <c r="FTK301" s="48"/>
      <c r="FTL301" s="48"/>
      <c r="FTM301" s="53"/>
      <c r="FTN301" s="48"/>
      <c r="FTO301" s="49"/>
      <c r="FTP301" s="48"/>
      <c r="FTQ301" s="48"/>
      <c r="FTR301" s="53"/>
      <c r="FTS301" s="48"/>
      <c r="FTT301" s="49"/>
      <c r="FTU301" s="48"/>
      <c r="FTV301" s="48"/>
      <c r="FTW301" s="53"/>
      <c r="FTX301" s="48"/>
      <c r="FTY301" s="49"/>
      <c r="FTZ301" s="48"/>
      <c r="FUA301" s="48"/>
      <c r="FUB301" s="53"/>
      <c r="FUC301" s="48"/>
      <c r="FUD301" s="49"/>
      <c r="FUE301" s="48"/>
      <c r="FUF301" s="48"/>
      <c r="FUG301" s="53"/>
      <c r="FUH301" s="48"/>
      <c r="FUI301" s="49"/>
      <c r="FUJ301" s="48"/>
      <c r="FUK301" s="48"/>
      <c r="FUL301" s="53"/>
      <c r="FUM301" s="48"/>
      <c r="FUN301" s="49"/>
      <c r="FUO301" s="48"/>
      <c r="FUP301" s="48"/>
      <c r="FUQ301" s="53"/>
      <c r="FUR301" s="48"/>
      <c r="FUS301" s="49"/>
      <c r="FUT301" s="48"/>
      <c r="FUU301" s="48"/>
      <c r="FUV301" s="53"/>
      <c r="FUW301" s="48"/>
      <c r="FUX301" s="49"/>
      <c r="FUY301" s="48"/>
      <c r="FUZ301" s="48"/>
      <c r="FVA301" s="53"/>
      <c r="FVB301" s="48"/>
      <c r="FVC301" s="49"/>
      <c r="FVD301" s="48"/>
      <c r="FVE301" s="48"/>
      <c r="FVF301" s="53"/>
      <c r="FVG301" s="48"/>
      <c r="FVH301" s="49"/>
      <c r="FVI301" s="48"/>
      <c r="FVJ301" s="48"/>
      <c r="FVK301" s="53"/>
      <c r="FVL301" s="48"/>
      <c r="FVM301" s="49"/>
      <c r="FVN301" s="48"/>
      <c r="FVO301" s="48"/>
      <c r="FVP301" s="53"/>
      <c r="FVQ301" s="48"/>
      <c r="FVR301" s="49"/>
      <c r="FVS301" s="48"/>
      <c r="FVT301" s="48"/>
      <c r="FVU301" s="53"/>
      <c r="FVV301" s="48"/>
      <c r="FVW301" s="49"/>
      <c r="FVX301" s="48"/>
      <c r="FVY301" s="48"/>
      <c r="FVZ301" s="53"/>
      <c r="FWA301" s="48"/>
      <c r="FWB301" s="49"/>
      <c r="FWC301" s="48"/>
      <c r="FWD301" s="48"/>
      <c r="FWE301" s="53"/>
      <c r="FWF301" s="48"/>
      <c r="FWG301" s="49"/>
      <c r="FWH301" s="48"/>
      <c r="FWI301" s="48"/>
      <c r="FWJ301" s="53"/>
      <c r="FWK301" s="48"/>
      <c r="FWL301" s="49"/>
      <c r="FWM301" s="48"/>
      <c r="FWN301" s="48"/>
      <c r="FWO301" s="53"/>
      <c r="FWP301" s="48"/>
      <c r="FWQ301" s="49"/>
      <c r="FWR301" s="48"/>
      <c r="FWS301" s="48"/>
      <c r="FWT301" s="53"/>
      <c r="FWU301" s="48"/>
      <c r="FWV301" s="49"/>
      <c r="FWW301" s="48"/>
      <c r="FWX301" s="48"/>
      <c r="FWY301" s="53"/>
      <c r="FWZ301" s="48"/>
      <c r="FXA301" s="49"/>
      <c r="FXB301" s="48"/>
      <c r="FXC301" s="48"/>
      <c r="FXD301" s="53"/>
      <c r="FXE301" s="48"/>
      <c r="FXF301" s="49"/>
      <c r="FXG301" s="48"/>
      <c r="FXH301" s="48"/>
      <c r="FXI301" s="53"/>
      <c r="FXJ301" s="48"/>
      <c r="FXK301" s="49"/>
      <c r="FXL301" s="48"/>
      <c r="FXM301" s="48"/>
      <c r="FXN301" s="53"/>
      <c r="FXO301" s="48"/>
      <c r="FXP301" s="49"/>
      <c r="FXQ301" s="48"/>
      <c r="FXR301" s="48"/>
      <c r="FXS301" s="53"/>
      <c r="FXT301" s="48"/>
      <c r="FXU301" s="49"/>
      <c r="FXV301" s="48"/>
      <c r="FXW301" s="48"/>
      <c r="FXX301" s="53"/>
      <c r="FXY301" s="48"/>
      <c r="FXZ301" s="49"/>
      <c r="FYA301" s="48"/>
      <c r="FYB301" s="48"/>
      <c r="FYC301" s="53"/>
      <c r="FYD301" s="48"/>
      <c r="FYE301" s="49"/>
      <c r="FYF301" s="48"/>
      <c r="FYG301" s="48"/>
      <c r="FYH301" s="53"/>
      <c r="FYI301" s="48"/>
      <c r="FYJ301" s="49"/>
      <c r="FYK301" s="48"/>
      <c r="FYL301" s="48"/>
      <c r="FYM301" s="53"/>
      <c r="FYN301" s="48"/>
      <c r="FYO301" s="49"/>
      <c r="FYP301" s="48"/>
      <c r="FYQ301" s="48"/>
      <c r="FYR301" s="53"/>
      <c r="FYS301" s="48"/>
      <c r="FYT301" s="49"/>
      <c r="FYU301" s="48"/>
      <c r="FYV301" s="48"/>
      <c r="FYW301" s="53"/>
      <c r="FYX301" s="48"/>
      <c r="FYY301" s="49"/>
      <c r="FYZ301" s="48"/>
      <c r="FZA301" s="48"/>
      <c r="FZB301" s="53"/>
      <c r="FZC301" s="48"/>
      <c r="FZD301" s="49"/>
      <c r="FZE301" s="48"/>
      <c r="FZF301" s="48"/>
      <c r="FZG301" s="53"/>
      <c r="FZH301" s="48"/>
      <c r="FZI301" s="49"/>
      <c r="FZJ301" s="48"/>
      <c r="FZK301" s="48"/>
      <c r="FZL301" s="53"/>
      <c r="FZM301" s="48"/>
      <c r="FZN301" s="49"/>
      <c r="FZO301" s="48"/>
      <c r="FZP301" s="48"/>
      <c r="FZQ301" s="53"/>
      <c r="FZR301" s="48"/>
      <c r="FZS301" s="49"/>
      <c r="FZT301" s="48"/>
      <c r="FZU301" s="48"/>
      <c r="FZV301" s="53"/>
      <c r="FZW301" s="48"/>
      <c r="FZX301" s="49"/>
      <c r="FZY301" s="48"/>
      <c r="FZZ301" s="48"/>
      <c r="GAA301" s="53"/>
      <c r="GAB301" s="48"/>
      <c r="GAC301" s="49"/>
      <c r="GAD301" s="48"/>
      <c r="GAE301" s="48"/>
      <c r="GAF301" s="53"/>
      <c r="GAG301" s="48"/>
      <c r="GAH301" s="49"/>
      <c r="GAI301" s="48"/>
      <c r="GAJ301" s="48"/>
      <c r="GAK301" s="53"/>
      <c r="GAL301" s="48"/>
      <c r="GAM301" s="49"/>
      <c r="GAN301" s="48"/>
      <c r="GAO301" s="48"/>
      <c r="GAP301" s="53"/>
      <c r="GAQ301" s="48"/>
      <c r="GAR301" s="49"/>
      <c r="GAS301" s="48"/>
      <c r="GAT301" s="48"/>
      <c r="GAU301" s="53"/>
      <c r="GAV301" s="48"/>
      <c r="GAW301" s="49"/>
      <c r="GAX301" s="48"/>
      <c r="GAY301" s="48"/>
      <c r="GAZ301" s="53"/>
      <c r="GBA301" s="48"/>
      <c r="GBB301" s="49"/>
      <c r="GBC301" s="48"/>
      <c r="GBD301" s="48"/>
      <c r="GBE301" s="53"/>
      <c r="GBF301" s="48"/>
      <c r="GBG301" s="49"/>
      <c r="GBH301" s="48"/>
      <c r="GBI301" s="48"/>
      <c r="GBJ301" s="53"/>
      <c r="GBK301" s="48"/>
      <c r="GBL301" s="49"/>
      <c r="GBM301" s="48"/>
      <c r="GBN301" s="48"/>
      <c r="GBO301" s="53"/>
      <c r="GBP301" s="48"/>
      <c r="GBQ301" s="49"/>
      <c r="GBR301" s="48"/>
      <c r="GBS301" s="48"/>
      <c r="GBT301" s="53"/>
      <c r="GBU301" s="48"/>
      <c r="GBV301" s="49"/>
      <c r="GBW301" s="48"/>
      <c r="GBX301" s="48"/>
      <c r="GBY301" s="53"/>
      <c r="GBZ301" s="48"/>
      <c r="GCA301" s="49"/>
      <c r="GCB301" s="48"/>
      <c r="GCC301" s="48"/>
      <c r="GCD301" s="53"/>
      <c r="GCE301" s="48"/>
      <c r="GCF301" s="49"/>
      <c r="GCG301" s="48"/>
      <c r="GCH301" s="48"/>
      <c r="GCI301" s="53"/>
      <c r="GCJ301" s="48"/>
      <c r="GCK301" s="49"/>
      <c r="GCL301" s="48"/>
      <c r="GCM301" s="48"/>
      <c r="GCN301" s="53"/>
      <c r="GCO301" s="48"/>
      <c r="GCP301" s="49"/>
      <c r="GCQ301" s="48"/>
      <c r="GCR301" s="48"/>
      <c r="GCS301" s="53"/>
      <c r="GCT301" s="48"/>
      <c r="GCU301" s="49"/>
      <c r="GCV301" s="48"/>
      <c r="GCW301" s="48"/>
      <c r="GCX301" s="53"/>
      <c r="GCY301" s="48"/>
      <c r="GCZ301" s="49"/>
      <c r="GDA301" s="48"/>
      <c r="GDB301" s="48"/>
      <c r="GDC301" s="53"/>
      <c r="GDD301" s="48"/>
      <c r="GDE301" s="49"/>
      <c r="GDF301" s="48"/>
      <c r="GDG301" s="48"/>
      <c r="GDH301" s="53"/>
      <c r="GDI301" s="48"/>
      <c r="GDJ301" s="49"/>
      <c r="GDK301" s="48"/>
      <c r="GDL301" s="48"/>
      <c r="GDM301" s="53"/>
      <c r="GDN301" s="48"/>
      <c r="GDO301" s="49"/>
      <c r="GDP301" s="48"/>
      <c r="GDQ301" s="48"/>
      <c r="GDR301" s="53"/>
      <c r="GDS301" s="48"/>
      <c r="GDT301" s="49"/>
      <c r="GDU301" s="48"/>
      <c r="GDV301" s="48"/>
      <c r="GDW301" s="53"/>
      <c r="GDX301" s="48"/>
      <c r="GDY301" s="49"/>
      <c r="GDZ301" s="48"/>
      <c r="GEA301" s="48"/>
      <c r="GEB301" s="53"/>
      <c r="GEC301" s="48"/>
      <c r="GED301" s="49"/>
      <c r="GEE301" s="48"/>
      <c r="GEF301" s="48"/>
      <c r="GEG301" s="53"/>
      <c r="GEH301" s="48"/>
      <c r="GEI301" s="49"/>
      <c r="GEJ301" s="48"/>
      <c r="GEK301" s="48"/>
      <c r="GEL301" s="53"/>
      <c r="GEM301" s="48"/>
      <c r="GEN301" s="49"/>
      <c r="GEO301" s="48"/>
      <c r="GEP301" s="48"/>
      <c r="GEQ301" s="53"/>
      <c r="GER301" s="48"/>
      <c r="GES301" s="49"/>
      <c r="GET301" s="48"/>
      <c r="GEU301" s="48"/>
      <c r="GEV301" s="53"/>
      <c r="GEW301" s="48"/>
      <c r="GEX301" s="49"/>
      <c r="GEY301" s="48"/>
      <c r="GEZ301" s="48"/>
      <c r="GFA301" s="53"/>
      <c r="GFB301" s="48"/>
      <c r="GFC301" s="49"/>
      <c r="GFD301" s="48"/>
      <c r="GFE301" s="48"/>
      <c r="GFF301" s="53"/>
      <c r="GFG301" s="48"/>
      <c r="GFH301" s="49"/>
      <c r="GFI301" s="48"/>
      <c r="GFJ301" s="48"/>
      <c r="GFK301" s="53"/>
      <c r="GFL301" s="48"/>
      <c r="GFM301" s="49"/>
      <c r="GFN301" s="48"/>
      <c r="GFO301" s="48"/>
      <c r="GFP301" s="53"/>
      <c r="GFQ301" s="48"/>
      <c r="GFR301" s="49"/>
      <c r="GFS301" s="48"/>
      <c r="GFT301" s="48"/>
      <c r="GFU301" s="53"/>
      <c r="GFV301" s="48"/>
      <c r="GFW301" s="49"/>
      <c r="GFX301" s="48"/>
      <c r="GFY301" s="48"/>
      <c r="GFZ301" s="53"/>
      <c r="GGA301" s="48"/>
      <c r="GGB301" s="49"/>
      <c r="GGC301" s="48"/>
      <c r="GGD301" s="48"/>
      <c r="GGE301" s="53"/>
      <c r="GGF301" s="48"/>
      <c r="GGG301" s="49"/>
      <c r="GGH301" s="48"/>
      <c r="GGI301" s="48"/>
      <c r="GGJ301" s="53"/>
      <c r="GGK301" s="48"/>
      <c r="GGL301" s="49"/>
      <c r="GGM301" s="48"/>
      <c r="GGN301" s="48"/>
      <c r="GGO301" s="53"/>
      <c r="GGP301" s="48"/>
      <c r="GGQ301" s="49"/>
      <c r="GGR301" s="48"/>
      <c r="GGS301" s="48"/>
      <c r="GGT301" s="53"/>
      <c r="GGU301" s="48"/>
      <c r="GGV301" s="49"/>
      <c r="GGW301" s="48"/>
      <c r="GGX301" s="48"/>
      <c r="GGY301" s="53"/>
      <c r="GGZ301" s="48"/>
      <c r="GHA301" s="49"/>
      <c r="GHB301" s="48"/>
      <c r="GHC301" s="48"/>
      <c r="GHD301" s="53"/>
      <c r="GHE301" s="48"/>
      <c r="GHF301" s="49"/>
      <c r="GHG301" s="48"/>
      <c r="GHH301" s="48"/>
      <c r="GHI301" s="53"/>
      <c r="GHJ301" s="48"/>
      <c r="GHK301" s="49"/>
      <c r="GHL301" s="48"/>
      <c r="GHM301" s="48"/>
      <c r="GHN301" s="53"/>
      <c r="GHO301" s="48"/>
      <c r="GHP301" s="49"/>
      <c r="GHQ301" s="48"/>
      <c r="GHR301" s="48"/>
      <c r="GHS301" s="53"/>
      <c r="GHT301" s="48"/>
      <c r="GHU301" s="49"/>
      <c r="GHV301" s="48"/>
      <c r="GHW301" s="48"/>
      <c r="GHX301" s="53"/>
      <c r="GHY301" s="48"/>
      <c r="GHZ301" s="49"/>
      <c r="GIA301" s="48"/>
      <c r="GIB301" s="48"/>
      <c r="GIC301" s="53"/>
      <c r="GID301" s="48"/>
      <c r="GIE301" s="49"/>
      <c r="GIF301" s="48"/>
      <c r="GIG301" s="48"/>
      <c r="GIH301" s="53"/>
      <c r="GII301" s="48"/>
      <c r="GIJ301" s="49"/>
      <c r="GIK301" s="48"/>
      <c r="GIL301" s="48"/>
      <c r="GIM301" s="53"/>
      <c r="GIN301" s="48"/>
      <c r="GIO301" s="49"/>
      <c r="GIP301" s="48"/>
      <c r="GIQ301" s="48"/>
      <c r="GIR301" s="53"/>
      <c r="GIS301" s="48"/>
      <c r="GIT301" s="49"/>
      <c r="GIU301" s="48"/>
      <c r="GIV301" s="48"/>
      <c r="GIW301" s="53"/>
      <c r="GIX301" s="48"/>
      <c r="GIY301" s="49"/>
      <c r="GIZ301" s="48"/>
      <c r="GJA301" s="48"/>
      <c r="GJB301" s="53"/>
      <c r="GJC301" s="48"/>
      <c r="GJD301" s="49"/>
      <c r="GJE301" s="48"/>
      <c r="GJF301" s="48"/>
      <c r="GJG301" s="53"/>
      <c r="GJH301" s="48"/>
      <c r="GJI301" s="49"/>
      <c r="GJJ301" s="48"/>
      <c r="GJK301" s="48"/>
      <c r="GJL301" s="53"/>
      <c r="GJM301" s="48"/>
      <c r="GJN301" s="49"/>
      <c r="GJO301" s="48"/>
      <c r="GJP301" s="48"/>
      <c r="GJQ301" s="53"/>
      <c r="GJR301" s="48"/>
      <c r="GJS301" s="49"/>
      <c r="GJT301" s="48"/>
      <c r="GJU301" s="48"/>
      <c r="GJV301" s="53"/>
      <c r="GJW301" s="48"/>
      <c r="GJX301" s="49"/>
      <c r="GJY301" s="48"/>
      <c r="GJZ301" s="48"/>
      <c r="GKA301" s="53"/>
      <c r="GKB301" s="48"/>
      <c r="GKC301" s="49"/>
      <c r="GKD301" s="48"/>
      <c r="GKE301" s="48"/>
      <c r="GKF301" s="53"/>
      <c r="GKG301" s="48"/>
      <c r="GKH301" s="49"/>
      <c r="GKI301" s="48"/>
      <c r="GKJ301" s="48"/>
      <c r="GKK301" s="53"/>
      <c r="GKL301" s="48"/>
      <c r="GKM301" s="49"/>
      <c r="GKN301" s="48"/>
      <c r="GKO301" s="48"/>
      <c r="GKP301" s="53"/>
      <c r="GKQ301" s="48"/>
      <c r="GKR301" s="49"/>
      <c r="GKS301" s="48"/>
      <c r="GKT301" s="48"/>
      <c r="GKU301" s="53"/>
      <c r="GKV301" s="48"/>
      <c r="GKW301" s="49"/>
      <c r="GKX301" s="48"/>
      <c r="GKY301" s="48"/>
      <c r="GKZ301" s="53"/>
      <c r="GLA301" s="48"/>
      <c r="GLB301" s="49"/>
      <c r="GLC301" s="48"/>
      <c r="GLD301" s="48"/>
      <c r="GLE301" s="53"/>
      <c r="GLF301" s="48"/>
      <c r="GLG301" s="49"/>
      <c r="GLH301" s="48"/>
      <c r="GLI301" s="48"/>
      <c r="GLJ301" s="53"/>
      <c r="GLK301" s="48"/>
      <c r="GLL301" s="49"/>
      <c r="GLM301" s="48"/>
      <c r="GLN301" s="48"/>
      <c r="GLO301" s="53"/>
      <c r="GLP301" s="48"/>
      <c r="GLQ301" s="49"/>
      <c r="GLR301" s="48"/>
      <c r="GLS301" s="48"/>
      <c r="GLT301" s="53"/>
      <c r="GLU301" s="48"/>
      <c r="GLV301" s="49"/>
      <c r="GLW301" s="48"/>
      <c r="GLX301" s="48"/>
      <c r="GLY301" s="53"/>
      <c r="GLZ301" s="48"/>
      <c r="GMA301" s="49"/>
      <c r="GMB301" s="48"/>
      <c r="GMC301" s="48"/>
      <c r="GMD301" s="53"/>
      <c r="GME301" s="48"/>
      <c r="GMF301" s="49"/>
      <c r="GMG301" s="48"/>
      <c r="GMH301" s="48"/>
      <c r="GMI301" s="53"/>
      <c r="GMJ301" s="48"/>
      <c r="GMK301" s="49"/>
      <c r="GML301" s="48"/>
      <c r="GMM301" s="48"/>
      <c r="GMN301" s="53"/>
      <c r="GMO301" s="48"/>
      <c r="GMP301" s="49"/>
      <c r="GMQ301" s="48"/>
      <c r="GMR301" s="48"/>
      <c r="GMS301" s="53"/>
      <c r="GMT301" s="48"/>
      <c r="GMU301" s="49"/>
      <c r="GMV301" s="48"/>
      <c r="GMW301" s="48"/>
      <c r="GMX301" s="53"/>
      <c r="GMY301" s="48"/>
      <c r="GMZ301" s="49"/>
      <c r="GNA301" s="48"/>
      <c r="GNB301" s="48"/>
      <c r="GNC301" s="53"/>
      <c r="GND301" s="48"/>
      <c r="GNE301" s="49"/>
      <c r="GNF301" s="48"/>
      <c r="GNG301" s="48"/>
      <c r="GNH301" s="53"/>
      <c r="GNI301" s="48"/>
      <c r="GNJ301" s="49"/>
      <c r="GNK301" s="48"/>
      <c r="GNL301" s="48"/>
      <c r="GNM301" s="53"/>
      <c r="GNN301" s="48"/>
      <c r="GNO301" s="49"/>
      <c r="GNP301" s="48"/>
      <c r="GNQ301" s="48"/>
      <c r="GNR301" s="53"/>
      <c r="GNS301" s="48"/>
      <c r="GNT301" s="49"/>
      <c r="GNU301" s="48"/>
      <c r="GNV301" s="48"/>
      <c r="GNW301" s="53"/>
      <c r="GNX301" s="48"/>
      <c r="GNY301" s="49"/>
      <c r="GNZ301" s="48"/>
      <c r="GOA301" s="48"/>
      <c r="GOB301" s="53"/>
      <c r="GOC301" s="48"/>
      <c r="GOD301" s="49"/>
      <c r="GOE301" s="48"/>
      <c r="GOF301" s="48"/>
      <c r="GOG301" s="53"/>
      <c r="GOH301" s="48"/>
      <c r="GOI301" s="49"/>
      <c r="GOJ301" s="48"/>
      <c r="GOK301" s="48"/>
      <c r="GOL301" s="53"/>
      <c r="GOM301" s="48"/>
      <c r="GON301" s="49"/>
      <c r="GOO301" s="48"/>
      <c r="GOP301" s="48"/>
      <c r="GOQ301" s="53"/>
      <c r="GOR301" s="48"/>
      <c r="GOS301" s="49"/>
      <c r="GOT301" s="48"/>
      <c r="GOU301" s="48"/>
      <c r="GOV301" s="53"/>
      <c r="GOW301" s="48"/>
      <c r="GOX301" s="49"/>
      <c r="GOY301" s="48"/>
      <c r="GOZ301" s="48"/>
      <c r="GPA301" s="53"/>
      <c r="GPB301" s="48"/>
      <c r="GPC301" s="49"/>
      <c r="GPD301" s="48"/>
      <c r="GPE301" s="48"/>
      <c r="GPF301" s="53"/>
      <c r="GPG301" s="48"/>
      <c r="GPH301" s="49"/>
      <c r="GPI301" s="48"/>
      <c r="GPJ301" s="48"/>
      <c r="GPK301" s="53"/>
      <c r="GPL301" s="48"/>
      <c r="GPM301" s="49"/>
      <c r="GPN301" s="48"/>
      <c r="GPO301" s="48"/>
      <c r="GPP301" s="53"/>
      <c r="GPQ301" s="48"/>
      <c r="GPR301" s="49"/>
      <c r="GPS301" s="48"/>
      <c r="GPT301" s="48"/>
      <c r="GPU301" s="53"/>
      <c r="GPV301" s="48"/>
      <c r="GPW301" s="49"/>
      <c r="GPX301" s="48"/>
      <c r="GPY301" s="48"/>
      <c r="GPZ301" s="53"/>
      <c r="GQA301" s="48"/>
      <c r="GQB301" s="49"/>
      <c r="GQC301" s="48"/>
      <c r="GQD301" s="48"/>
      <c r="GQE301" s="53"/>
      <c r="GQF301" s="48"/>
      <c r="GQG301" s="49"/>
      <c r="GQH301" s="48"/>
      <c r="GQI301" s="48"/>
      <c r="GQJ301" s="53"/>
      <c r="GQK301" s="48"/>
      <c r="GQL301" s="49"/>
      <c r="GQM301" s="48"/>
      <c r="GQN301" s="48"/>
      <c r="GQO301" s="53"/>
      <c r="GQP301" s="48"/>
      <c r="GQQ301" s="49"/>
      <c r="GQR301" s="48"/>
      <c r="GQS301" s="48"/>
      <c r="GQT301" s="53"/>
      <c r="GQU301" s="48"/>
      <c r="GQV301" s="49"/>
      <c r="GQW301" s="48"/>
      <c r="GQX301" s="48"/>
      <c r="GQY301" s="53"/>
      <c r="GQZ301" s="48"/>
      <c r="GRA301" s="49"/>
      <c r="GRB301" s="48"/>
      <c r="GRC301" s="48"/>
      <c r="GRD301" s="53"/>
      <c r="GRE301" s="48"/>
      <c r="GRF301" s="49"/>
      <c r="GRG301" s="48"/>
      <c r="GRH301" s="48"/>
      <c r="GRI301" s="53"/>
      <c r="GRJ301" s="48"/>
      <c r="GRK301" s="49"/>
      <c r="GRL301" s="48"/>
      <c r="GRM301" s="48"/>
      <c r="GRN301" s="53"/>
      <c r="GRO301" s="48"/>
      <c r="GRP301" s="49"/>
      <c r="GRQ301" s="48"/>
      <c r="GRR301" s="48"/>
      <c r="GRS301" s="53"/>
      <c r="GRT301" s="48"/>
      <c r="GRU301" s="49"/>
      <c r="GRV301" s="48"/>
      <c r="GRW301" s="48"/>
      <c r="GRX301" s="53"/>
      <c r="GRY301" s="48"/>
      <c r="GRZ301" s="49"/>
      <c r="GSA301" s="48"/>
      <c r="GSB301" s="48"/>
      <c r="GSC301" s="53"/>
      <c r="GSD301" s="48"/>
      <c r="GSE301" s="49"/>
      <c r="GSF301" s="48"/>
      <c r="GSG301" s="48"/>
      <c r="GSH301" s="53"/>
      <c r="GSI301" s="48"/>
      <c r="GSJ301" s="49"/>
      <c r="GSK301" s="48"/>
      <c r="GSL301" s="48"/>
      <c r="GSM301" s="53"/>
      <c r="GSN301" s="48"/>
      <c r="GSO301" s="49"/>
      <c r="GSP301" s="48"/>
      <c r="GSQ301" s="48"/>
      <c r="GSR301" s="53"/>
      <c r="GSS301" s="48"/>
      <c r="GST301" s="49"/>
      <c r="GSU301" s="48"/>
      <c r="GSV301" s="48"/>
      <c r="GSW301" s="53"/>
      <c r="GSX301" s="48"/>
      <c r="GSY301" s="49"/>
      <c r="GSZ301" s="48"/>
      <c r="GTA301" s="48"/>
      <c r="GTB301" s="53"/>
      <c r="GTC301" s="48"/>
      <c r="GTD301" s="49"/>
      <c r="GTE301" s="48"/>
      <c r="GTF301" s="48"/>
      <c r="GTG301" s="53"/>
      <c r="GTH301" s="48"/>
      <c r="GTI301" s="49"/>
      <c r="GTJ301" s="48"/>
      <c r="GTK301" s="48"/>
      <c r="GTL301" s="53"/>
      <c r="GTM301" s="48"/>
      <c r="GTN301" s="49"/>
      <c r="GTO301" s="48"/>
      <c r="GTP301" s="48"/>
      <c r="GTQ301" s="53"/>
      <c r="GTR301" s="48"/>
      <c r="GTS301" s="49"/>
      <c r="GTT301" s="48"/>
      <c r="GTU301" s="48"/>
      <c r="GTV301" s="53"/>
      <c r="GTW301" s="48"/>
      <c r="GTX301" s="49"/>
      <c r="GTY301" s="48"/>
      <c r="GTZ301" s="48"/>
      <c r="GUA301" s="53"/>
      <c r="GUB301" s="48"/>
      <c r="GUC301" s="49"/>
      <c r="GUD301" s="48"/>
      <c r="GUE301" s="48"/>
      <c r="GUF301" s="53"/>
      <c r="GUG301" s="48"/>
      <c r="GUH301" s="49"/>
      <c r="GUI301" s="48"/>
      <c r="GUJ301" s="48"/>
      <c r="GUK301" s="53"/>
      <c r="GUL301" s="48"/>
      <c r="GUM301" s="49"/>
      <c r="GUN301" s="48"/>
      <c r="GUO301" s="48"/>
      <c r="GUP301" s="53"/>
      <c r="GUQ301" s="48"/>
      <c r="GUR301" s="49"/>
      <c r="GUS301" s="48"/>
      <c r="GUT301" s="48"/>
      <c r="GUU301" s="53"/>
      <c r="GUV301" s="48"/>
      <c r="GUW301" s="49"/>
      <c r="GUX301" s="48"/>
      <c r="GUY301" s="48"/>
      <c r="GUZ301" s="53"/>
      <c r="GVA301" s="48"/>
      <c r="GVB301" s="49"/>
      <c r="GVC301" s="48"/>
      <c r="GVD301" s="48"/>
      <c r="GVE301" s="53"/>
      <c r="GVF301" s="48"/>
      <c r="GVG301" s="49"/>
      <c r="GVH301" s="48"/>
      <c r="GVI301" s="48"/>
      <c r="GVJ301" s="53"/>
      <c r="GVK301" s="48"/>
      <c r="GVL301" s="49"/>
      <c r="GVM301" s="48"/>
      <c r="GVN301" s="48"/>
      <c r="GVO301" s="53"/>
      <c r="GVP301" s="48"/>
      <c r="GVQ301" s="49"/>
      <c r="GVR301" s="48"/>
      <c r="GVS301" s="48"/>
      <c r="GVT301" s="53"/>
      <c r="GVU301" s="48"/>
      <c r="GVV301" s="49"/>
      <c r="GVW301" s="48"/>
      <c r="GVX301" s="48"/>
      <c r="GVY301" s="53"/>
      <c r="GVZ301" s="48"/>
      <c r="GWA301" s="49"/>
      <c r="GWB301" s="48"/>
      <c r="GWC301" s="48"/>
      <c r="GWD301" s="53"/>
      <c r="GWE301" s="48"/>
      <c r="GWF301" s="49"/>
      <c r="GWG301" s="48"/>
      <c r="GWH301" s="48"/>
      <c r="GWI301" s="53"/>
      <c r="GWJ301" s="48"/>
      <c r="GWK301" s="49"/>
      <c r="GWL301" s="48"/>
      <c r="GWM301" s="48"/>
      <c r="GWN301" s="53"/>
      <c r="GWO301" s="48"/>
      <c r="GWP301" s="49"/>
      <c r="GWQ301" s="48"/>
      <c r="GWR301" s="48"/>
      <c r="GWS301" s="53"/>
      <c r="GWT301" s="48"/>
      <c r="GWU301" s="49"/>
      <c r="GWV301" s="48"/>
      <c r="GWW301" s="48"/>
      <c r="GWX301" s="53"/>
      <c r="GWY301" s="48"/>
      <c r="GWZ301" s="49"/>
      <c r="GXA301" s="48"/>
      <c r="GXB301" s="48"/>
      <c r="GXC301" s="53"/>
      <c r="GXD301" s="48"/>
      <c r="GXE301" s="49"/>
      <c r="GXF301" s="48"/>
      <c r="GXG301" s="48"/>
      <c r="GXH301" s="53"/>
      <c r="GXI301" s="48"/>
      <c r="GXJ301" s="49"/>
      <c r="GXK301" s="48"/>
      <c r="GXL301" s="48"/>
      <c r="GXM301" s="53"/>
      <c r="GXN301" s="48"/>
      <c r="GXO301" s="49"/>
      <c r="GXP301" s="48"/>
      <c r="GXQ301" s="48"/>
      <c r="GXR301" s="53"/>
      <c r="GXS301" s="48"/>
      <c r="GXT301" s="49"/>
      <c r="GXU301" s="48"/>
      <c r="GXV301" s="48"/>
      <c r="GXW301" s="53"/>
      <c r="GXX301" s="48"/>
      <c r="GXY301" s="49"/>
      <c r="GXZ301" s="48"/>
      <c r="GYA301" s="48"/>
      <c r="GYB301" s="53"/>
      <c r="GYC301" s="48"/>
      <c r="GYD301" s="49"/>
      <c r="GYE301" s="48"/>
      <c r="GYF301" s="48"/>
      <c r="GYG301" s="53"/>
      <c r="GYH301" s="48"/>
      <c r="GYI301" s="49"/>
      <c r="GYJ301" s="48"/>
      <c r="GYK301" s="48"/>
      <c r="GYL301" s="53"/>
      <c r="GYM301" s="48"/>
      <c r="GYN301" s="49"/>
      <c r="GYO301" s="48"/>
      <c r="GYP301" s="48"/>
      <c r="GYQ301" s="53"/>
      <c r="GYR301" s="48"/>
      <c r="GYS301" s="49"/>
      <c r="GYT301" s="48"/>
      <c r="GYU301" s="48"/>
      <c r="GYV301" s="53"/>
      <c r="GYW301" s="48"/>
      <c r="GYX301" s="49"/>
      <c r="GYY301" s="48"/>
      <c r="GYZ301" s="48"/>
      <c r="GZA301" s="53"/>
      <c r="GZB301" s="48"/>
      <c r="GZC301" s="49"/>
      <c r="GZD301" s="48"/>
      <c r="GZE301" s="48"/>
      <c r="GZF301" s="53"/>
      <c r="GZG301" s="48"/>
      <c r="GZH301" s="49"/>
      <c r="GZI301" s="48"/>
      <c r="GZJ301" s="48"/>
      <c r="GZK301" s="53"/>
      <c r="GZL301" s="48"/>
      <c r="GZM301" s="49"/>
      <c r="GZN301" s="48"/>
      <c r="GZO301" s="48"/>
      <c r="GZP301" s="53"/>
      <c r="GZQ301" s="48"/>
      <c r="GZR301" s="49"/>
      <c r="GZS301" s="48"/>
      <c r="GZT301" s="48"/>
      <c r="GZU301" s="53"/>
      <c r="GZV301" s="48"/>
      <c r="GZW301" s="49"/>
      <c r="GZX301" s="48"/>
      <c r="GZY301" s="48"/>
      <c r="GZZ301" s="53"/>
      <c r="HAA301" s="48"/>
      <c r="HAB301" s="49"/>
      <c r="HAC301" s="48"/>
      <c r="HAD301" s="48"/>
      <c r="HAE301" s="53"/>
      <c r="HAF301" s="48"/>
      <c r="HAG301" s="49"/>
      <c r="HAH301" s="48"/>
      <c r="HAI301" s="48"/>
      <c r="HAJ301" s="53"/>
      <c r="HAK301" s="48"/>
      <c r="HAL301" s="49"/>
      <c r="HAM301" s="48"/>
      <c r="HAN301" s="48"/>
      <c r="HAO301" s="53"/>
      <c r="HAP301" s="48"/>
      <c r="HAQ301" s="49"/>
      <c r="HAR301" s="48"/>
      <c r="HAS301" s="48"/>
      <c r="HAT301" s="53"/>
      <c r="HAU301" s="48"/>
      <c r="HAV301" s="49"/>
      <c r="HAW301" s="48"/>
      <c r="HAX301" s="48"/>
      <c r="HAY301" s="53"/>
      <c r="HAZ301" s="48"/>
      <c r="HBA301" s="49"/>
      <c r="HBB301" s="48"/>
      <c r="HBC301" s="48"/>
      <c r="HBD301" s="53"/>
      <c r="HBE301" s="48"/>
      <c r="HBF301" s="49"/>
      <c r="HBG301" s="48"/>
      <c r="HBH301" s="48"/>
      <c r="HBI301" s="53"/>
      <c r="HBJ301" s="48"/>
      <c r="HBK301" s="49"/>
      <c r="HBL301" s="48"/>
      <c r="HBM301" s="48"/>
      <c r="HBN301" s="53"/>
      <c r="HBO301" s="48"/>
      <c r="HBP301" s="49"/>
      <c r="HBQ301" s="48"/>
      <c r="HBR301" s="48"/>
      <c r="HBS301" s="53"/>
      <c r="HBT301" s="48"/>
      <c r="HBU301" s="49"/>
      <c r="HBV301" s="48"/>
      <c r="HBW301" s="48"/>
      <c r="HBX301" s="53"/>
      <c r="HBY301" s="48"/>
      <c r="HBZ301" s="49"/>
      <c r="HCA301" s="48"/>
      <c r="HCB301" s="48"/>
      <c r="HCC301" s="53"/>
      <c r="HCD301" s="48"/>
      <c r="HCE301" s="49"/>
      <c r="HCF301" s="48"/>
      <c r="HCG301" s="48"/>
      <c r="HCH301" s="53"/>
      <c r="HCI301" s="48"/>
      <c r="HCJ301" s="49"/>
      <c r="HCK301" s="48"/>
      <c r="HCL301" s="48"/>
      <c r="HCM301" s="53"/>
      <c r="HCN301" s="48"/>
      <c r="HCO301" s="49"/>
      <c r="HCP301" s="48"/>
      <c r="HCQ301" s="48"/>
      <c r="HCR301" s="53"/>
      <c r="HCS301" s="48"/>
      <c r="HCT301" s="49"/>
      <c r="HCU301" s="48"/>
      <c r="HCV301" s="48"/>
      <c r="HCW301" s="53"/>
      <c r="HCX301" s="48"/>
      <c r="HCY301" s="49"/>
      <c r="HCZ301" s="48"/>
      <c r="HDA301" s="48"/>
      <c r="HDB301" s="53"/>
      <c r="HDC301" s="48"/>
      <c r="HDD301" s="49"/>
      <c r="HDE301" s="48"/>
      <c r="HDF301" s="48"/>
      <c r="HDG301" s="53"/>
      <c r="HDH301" s="48"/>
      <c r="HDI301" s="49"/>
      <c r="HDJ301" s="48"/>
      <c r="HDK301" s="48"/>
      <c r="HDL301" s="53"/>
      <c r="HDM301" s="48"/>
      <c r="HDN301" s="49"/>
      <c r="HDO301" s="48"/>
      <c r="HDP301" s="48"/>
      <c r="HDQ301" s="53"/>
      <c r="HDR301" s="48"/>
      <c r="HDS301" s="49"/>
      <c r="HDT301" s="48"/>
      <c r="HDU301" s="48"/>
      <c r="HDV301" s="53"/>
      <c r="HDW301" s="48"/>
      <c r="HDX301" s="49"/>
      <c r="HDY301" s="48"/>
      <c r="HDZ301" s="48"/>
      <c r="HEA301" s="53"/>
      <c r="HEB301" s="48"/>
      <c r="HEC301" s="49"/>
      <c r="HED301" s="48"/>
      <c r="HEE301" s="48"/>
      <c r="HEF301" s="53"/>
      <c r="HEG301" s="48"/>
      <c r="HEH301" s="49"/>
      <c r="HEI301" s="48"/>
      <c r="HEJ301" s="48"/>
      <c r="HEK301" s="53"/>
      <c r="HEL301" s="48"/>
      <c r="HEM301" s="49"/>
      <c r="HEN301" s="48"/>
      <c r="HEO301" s="48"/>
      <c r="HEP301" s="53"/>
      <c r="HEQ301" s="48"/>
      <c r="HER301" s="49"/>
      <c r="HES301" s="48"/>
      <c r="HET301" s="48"/>
      <c r="HEU301" s="53"/>
      <c r="HEV301" s="48"/>
      <c r="HEW301" s="49"/>
      <c r="HEX301" s="48"/>
      <c r="HEY301" s="48"/>
      <c r="HEZ301" s="53"/>
      <c r="HFA301" s="48"/>
      <c r="HFB301" s="49"/>
      <c r="HFC301" s="48"/>
      <c r="HFD301" s="48"/>
      <c r="HFE301" s="53"/>
      <c r="HFF301" s="48"/>
      <c r="HFG301" s="49"/>
      <c r="HFH301" s="48"/>
      <c r="HFI301" s="48"/>
      <c r="HFJ301" s="53"/>
      <c r="HFK301" s="48"/>
      <c r="HFL301" s="49"/>
      <c r="HFM301" s="48"/>
      <c r="HFN301" s="48"/>
      <c r="HFO301" s="53"/>
      <c r="HFP301" s="48"/>
      <c r="HFQ301" s="49"/>
      <c r="HFR301" s="48"/>
      <c r="HFS301" s="48"/>
      <c r="HFT301" s="53"/>
      <c r="HFU301" s="48"/>
      <c r="HFV301" s="49"/>
      <c r="HFW301" s="48"/>
      <c r="HFX301" s="48"/>
      <c r="HFY301" s="53"/>
      <c r="HFZ301" s="48"/>
      <c r="HGA301" s="49"/>
      <c r="HGB301" s="48"/>
      <c r="HGC301" s="48"/>
      <c r="HGD301" s="53"/>
      <c r="HGE301" s="48"/>
      <c r="HGF301" s="49"/>
      <c r="HGG301" s="48"/>
      <c r="HGH301" s="48"/>
      <c r="HGI301" s="53"/>
      <c r="HGJ301" s="48"/>
      <c r="HGK301" s="49"/>
      <c r="HGL301" s="48"/>
      <c r="HGM301" s="48"/>
      <c r="HGN301" s="53"/>
      <c r="HGO301" s="48"/>
      <c r="HGP301" s="49"/>
      <c r="HGQ301" s="48"/>
      <c r="HGR301" s="48"/>
      <c r="HGS301" s="53"/>
      <c r="HGT301" s="48"/>
      <c r="HGU301" s="49"/>
      <c r="HGV301" s="48"/>
      <c r="HGW301" s="48"/>
      <c r="HGX301" s="53"/>
      <c r="HGY301" s="48"/>
      <c r="HGZ301" s="49"/>
      <c r="HHA301" s="48"/>
      <c r="HHB301" s="48"/>
      <c r="HHC301" s="53"/>
      <c r="HHD301" s="48"/>
      <c r="HHE301" s="49"/>
      <c r="HHF301" s="48"/>
      <c r="HHG301" s="48"/>
      <c r="HHH301" s="53"/>
      <c r="HHI301" s="48"/>
      <c r="HHJ301" s="49"/>
      <c r="HHK301" s="48"/>
      <c r="HHL301" s="48"/>
      <c r="HHM301" s="53"/>
      <c r="HHN301" s="48"/>
      <c r="HHO301" s="49"/>
      <c r="HHP301" s="48"/>
      <c r="HHQ301" s="48"/>
      <c r="HHR301" s="53"/>
      <c r="HHS301" s="48"/>
      <c r="HHT301" s="49"/>
      <c r="HHU301" s="48"/>
      <c r="HHV301" s="48"/>
      <c r="HHW301" s="53"/>
      <c r="HHX301" s="48"/>
      <c r="HHY301" s="49"/>
      <c r="HHZ301" s="48"/>
      <c r="HIA301" s="48"/>
      <c r="HIB301" s="53"/>
      <c r="HIC301" s="48"/>
      <c r="HID301" s="49"/>
      <c r="HIE301" s="48"/>
      <c r="HIF301" s="48"/>
      <c r="HIG301" s="53"/>
      <c r="HIH301" s="48"/>
      <c r="HII301" s="49"/>
      <c r="HIJ301" s="48"/>
      <c r="HIK301" s="48"/>
      <c r="HIL301" s="53"/>
      <c r="HIM301" s="48"/>
      <c r="HIN301" s="49"/>
      <c r="HIO301" s="48"/>
      <c r="HIP301" s="48"/>
      <c r="HIQ301" s="53"/>
      <c r="HIR301" s="48"/>
      <c r="HIS301" s="49"/>
      <c r="HIT301" s="48"/>
      <c r="HIU301" s="48"/>
      <c r="HIV301" s="53"/>
      <c r="HIW301" s="48"/>
      <c r="HIX301" s="49"/>
      <c r="HIY301" s="48"/>
      <c r="HIZ301" s="48"/>
      <c r="HJA301" s="53"/>
      <c r="HJB301" s="48"/>
      <c r="HJC301" s="49"/>
      <c r="HJD301" s="48"/>
      <c r="HJE301" s="48"/>
      <c r="HJF301" s="53"/>
      <c r="HJG301" s="48"/>
      <c r="HJH301" s="49"/>
      <c r="HJI301" s="48"/>
      <c r="HJJ301" s="48"/>
      <c r="HJK301" s="53"/>
      <c r="HJL301" s="48"/>
      <c r="HJM301" s="49"/>
      <c r="HJN301" s="48"/>
      <c r="HJO301" s="48"/>
      <c r="HJP301" s="53"/>
      <c r="HJQ301" s="48"/>
      <c r="HJR301" s="49"/>
      <c r="HJS301" s="48"/>
      <c r="HJT301" s="48"/>
      <c r="HJU301" s="53"/>
      <c r="HJV301" s="48"/>
      <c r="HJW301" s="49"/>
      <c r="HJX301" s="48"/>
      <c r="HJY301" s="48"/>
      <c r="HJZ301" s="53"/>
      <c r="HKA301" s="48"/>
      <c r="HKB301" s="49"/>
      <c r="HKC301" s="48"/>
      <c r="HKD301" s="48"/>
      <c r="HKE301" s="53"/>
      <c r="HKF301" s="48"/>
      <c r="HKG301" s="49"/>
      <c r="HKH301" s="48"/>
      <c r="HKI301" s="48"/>
      <c r="HKJ301" s="53"/>
      <c r="HKK301" s="48"/>
      <c r="HKL301" s="49"/>
      <c r="HKM301" s="48"/>
      <c r="HKN301" s="48"/>
      <c r="HKO301" s="53"/>
      <c r="HKP301" s="48"/>
      <c r="HKQ301" s="49"/>
      <c r="HKR301" s="48"/>
      <c r="HKS301" s="48"/>
      <c r="HKT301" s="53"/>
      <c r="HKU301" s="48"/>
      <c r="HKV301" s="49"/>
      <c r="HKW301" s="48"/>
      <c r="HKX301" s="48"/>
      <c r="HKY301" s="53"/>
      <c r="HKZ301" s="48"/>
      <c r="HLA301" s="49"/>
      <c r="HLB301" s="48"/>
      <c r="HLC301" s="48"/>
      <c r="HLD301" s="53"/>
      <c r="HLE301" s="48"/>
      <c r="HLF301" s="49"/>
      <c r="HLG301" s="48"/>
      <c r="HLH301" s="48"/>
      <c r="HLI301" s="53"/>
      <c r="HLJ301" s="48"/>
      <c r="HLK301" s="49"/>
      <c r="HLL301" s="48"/>
      <c r="HLM301" s="48"/>
      <c r="HLN301" s="53"/>
      <c r="HLO301" s="48"/>
      <c r="HLP301" s="49"/>
      <c r="HLQ301" s="48"/>
      <c r="HLR301" s="48"/>
      <c r="HLS301" s="53"/>
      <c r="HLT301" s="48"/>
      <c r="HLU301" s="49"/>
      <c r="HLV301" s="48"/>
      <c r="HLW301" s="48"/>
      <c r="HLX301" s="53"/>
      <c r="HLY301" s="48"/>
      <c r="HLZ301" s="49"/>
      <c r="HMA301" s="48"/>
      <c r="HMB301" s="48"/>
      <c r="HMC301" s="53"/>
      <c r="HMD301" s="48"/>
      <c r="HME301" s="49"/>
      <c r="HMF301" s="48"/>
      <c r="HMG301" s="48"/>
      <c r="HMH301" s="53"/>
      <c r="HMI301" s="48"/>
      <c r="HMJ301" s="49"/>
      <c r="HMK301" s="48"/>
      <c r="HML301" s="48"/>
      <c r="HMM301" s="53"/>
      <c r="HMN301" s="48"/>
      <c r="HMO301" s="49"/>
      <c r="HMP301" s="48"/>
      <c r="HMQ301" s="48"/>
      <c r="HMR301" s="53"/>
      <c r="HMS301" s="48"/>
      <c r="HMT301" s="49"/>
      <c r="HMU301" s="48"/>
      <c r="HMV301" s="48"/>
      <c r="HMW301" s="53"/>
      <c r="HMX301" s="48"/>
      <c r="HMY301" s="49"/>
      <c r="HMZ301" s="48"/>
      <c r="HNA301" s="48"/>
      <c r="HNB301" s="53"/>
      <c r="HNC301" s="48"/>
      <c r="HND301" s="49"/>
      <c r="HNE301" s="48"/>
      <c r="HNF301" s="48"/>
      <c r="HNG301" s="53"/>
      <c r="HNH301" s="48"/>
      <c r="HNI301" s="49"/>
      <c r="HNJ301" s="48"/>
      <c r="HNK301" s="48"/>
      <c r="HNL301" s="53"/>
      <c r="HNM301" s="48"/>
      <c r="HNN301" s="49"/>
      <c r="HNO301" s="48"/>
      <c r="HNP301" s="48"/>
      <c r="HNQ301" s="53"/>
      <c r="HNR301" s="48"/>
      <c r="HNS301" s="49"/>
      <c r="HNT301" s="48"/>
      <c r="HNU301" s="48"/>
      <c r="HNV301" s="53"/>
      <c r="HNW301" s="48"/>
      <c r="HNX301" s="49"/>
      <c r="HNY301" s="48"/>
      <c r="HNZ301" s="48"/>
      <c r="HOA301" s="53"/>
      <c r="HOB301" s="48"/>
      <c r="HOC301" s="49"/>
      <c r="HOD301" s="48"/>
      <c r="HOE301" s="48"/>
      <c r="HOF301" s="53"/>
      <c r="HOG301" s="48"/>
      <c r="HOH301" s="49"/>
      <c r="HOI301" s="48"/>
      <c r="HOJ301" s="48"/>
      <c r="HOK301" s="53"/>
      <c r="HOL301" s="48"/>
      <c r="HOM301" s="49"/>
      <c r="HON301" s="48"/>
      <c r="HOO301" s="48"/>
      <c r="HOP301" s="53"/>
      <c r="HOQ301" s="48"/>
      <c r="HOR301" s="49"/>
      <c r="HOS301" s="48"/>
      <c r="HOT301" s="48"/>
      <c r="HOU301" s="53"/>
      <c r="HOV301" s="48"/>
      <c r="HOW301" s="49"/>
      <c r="HOX301" s="48"/>
      <c r="HOY301" s="48"/>
      <c r="HOZ301" s="53"/>
      <c r="HPA301" s="48"/>
      <c r="HPB301" s="49"/>
      <c r="HPC301" s="48"/>
      <c r="HPD301" s="48"/>
      <c r="HPE301" s="53"/>
      <c r="HPF301" s="48"/>
      <c r="HPG301" s="49"/>
      <c r="HPH301" s="48"/>
      <c r="HPI301" s="48"/>
      <c r="HPJ301" s="53"/>
      <c r="HPK301" s="48"/>
      <c r="HPL301" s="49"/>
      <c r="HPM301" s="48"/>
      <c r="HPN301" s="48"/>
      <c r="HPO301" s="53"/>
      <c r="HPP301" s="48"/>
      <c r="HPQ301" s="49"/>
      <c r="HPR301" s="48"/>
      <c r="HPS301" s="48"/>
      <c r="HPT301" s="53"/>
      <c r="HPU301" s="48"/>
      <c r="HPV301" s="49"/>
      <c r="HPW301" s="48"/>
      <c r="HPX301" s="48"/>
      <c r="HPY301" s="53"/>
      <c r="HPZ301" s="48"/>
      <c r="HQA301" s="49"/>
      <c r="HQB301" s="48"/>
      <c r="HQC301" s="48"/>
      <c r="HQD301" s="53"/>
      <c r="HQE301" s="48"/>
      <c r="HQF301" s="49"/>
      <c r="HQG301" s="48"/>
      <c r="HQH301" s="48"/>
      <c r="HQI301" s="53"/>
      <c r="HQJ301" s="48"/>
      <c r="HQK301" s="49"/>
      <c r="HQL301" s="48"/>
      <c r="HQM301" s="48"/>
      <c r="HQN301" s="53"/>
      <c r="HQO301" s="48"/>
      <c r="HQP301" s="49"/>
      <c r="HQQ301" s="48"/>
      <c r="HQR301" s="48"/>
      <c r="HQS301" s="53"/>
      <c r="HQT301" s="48"/>
      <c r="HQU301" s="49"/>
      <c r="HQV301" s="48"/>
      <c r="HQW301" s="48"/>
      <c r="HQX301" s="53"/>
      <c r="HQY301" s="48"/>
      <c r="HQZ301" s="49"/>
      <c r="HRA301" s="48"/>
      <c r="HRB301" s="48"/>
      <c r="HRC301" s="53"/>
      <c r="HRD301" s="48"/>
      <c r="HRE301" s="49"/>
      <c r="HRF301" s="48"/>
      <c r="HRG301" s="48"/>
      <c r="HRH301" s="53"/>
      <c r="HRI301" s="48"/>
      <c r="HRJ301" s="49"/>
      <c r="HRK301" s="48"/>
      <c r="HRL301" s="48"/>
      <c r="HRM301" s="53"/>
      <c r="HRN301" s="48"/>
      <c r="HRO301" s="49"/>
      <c r="HRP301" s="48"/>
      <c r="HRQ301" s="48"/>
      <c r="HRR301" s="53"/>
      <c r="HRS301" s="48"/>
      <c r="HRT301" s="49"/>
      <c r="HRU301" s="48"/>
      <c r="HRV301" s="48"/>
      <c r="HRW301" s="53"/>
      <c r="HRX301" s="48"/>
      <c r="HRY301" s="49"/>
      <c r="HRZ301" s="48"/>
      <c r="HSA301" s="48"/>
      <c r="HSB301" s="53"/>
      <c r="HSC301" s="48"/>
      <c r="HSD301" s="49"/>
      <c r="HSE301" s="48"/>
      <c r="HSF301" s="48"/>
      <c r="HSG301" s="53"/>
      <c r="HSH301" s="48"/>
      <c r="HSI301" s="49"/>
      <c r="HSJ301" s="48"/>
      <c r="HSK301" s="48"/>
      <c r="HSL301" s="53"/>
      <c r="HSM301" s="48"/>
      <c r="HSN301" s="49"/>
      <c r="HSO301" s="48"/>
      <c r="HSP301" s="48"/>
      <c r="HSQ301" s="53"/>
      <c r="HSR301" s="48"/>
      <c r="HSS301" s="49"/>
      <c r="HST301" s="48"/>
      <c r="HSU301" s="48"/>
      <c r="HSV301" s="53"/>
      <c r="HSW301" s="48"/>
      <c r="HSX301" s="49"/>
      <c r="HSY301" s="48"/>
      <c r="HSZ301" s="48"/>
      <c r="HTA301" s="53"/>
      <c r="HTB301" s="48"/>
      <c r="HTC301" s="49"/>
      <c r="HTD301" s="48"/>
      <c r="HTE301" s="48"/>
      <c r="HTF301" s="53"/>
      <c r="HTG301" s="48"/>
      <c r="HTH301" s="49"/>
      <c r="HTI301" s="48"/>
      <c r="HTJ301" s="48"/>
      <c r="HTK301" s="53"/>
      <c r="HTL301" s="48"/>
      <c r="HTM301" s="49"/>
      <c r="HTN301" s="48"/>
      <c r="HTO301" s="48"/>
      <c r="HTP301" s="53"/>
      <c r="HTQ301" s="48"/>
      <c r="HTR301" s="49"/>
      <c r="HTS301" s="48"/>
      <c r="HTT301" s="48"/>
      <c r="HTU301" s="53"/>
      <c r="HTV301" s="48"/>
      <c r="HTW301" s="49"/>
      <c r="HTX301" s="48"/>
      <c r="HTY301" s="48"/>
      <c r="HTZ301" s="53"/>
      <c r="HUA301" s="48"/>
      <c r="HUB301" s="49"/>
      <c r="HUC301" s="48"/>
      <c r="HUD301" s="48"/>
      <c r="HUE301" s="53"/>
      <c r="HUF301" s="48"/>
      <c r="HUG301" s="49"/>
      <c r="HUH301" s="48"/>
      <c r="HUI301" s="48"/>
      <c r="HUJ301" s="53"/>
      <c r="HUK301" s="48"/>
      <c r="HUL301" s="49"/>
      <c r="HUM301" s="48"/>
      <c r="HUN301" s="48"/>
      <c r="HUO301" s="53"/>
      <c r="HUP301" s="48"/>
      <c r="HUQ301" s="49"/>
      <c r="HUR301" s="48"/>
      <c r="HUS301" s="48"/>
      <c r="HUT301" s="53"/>
      <c r="HUU301" s="48"/>
      <c r="HUV301" s="49"/>
      <c r="HUW301" s="48"/>
      <c r="HUX301" s="48"/>
      <c r="HUY301" s="53"/>
      <c r="HUZ301" s="48"/>
      <c r="HVA301" s="49"/>
      <c r="HVB301" s="48"/>
      <c r="HVC301" s="48"/>
      <c r="HVD301" s="53"/>
      <c r="HVE301" s="48"/>
      <c r="HVF301" s="49"/>
      <c r="HVG301" s="48"/>
      <c r="HVH301" s="48"/>
      <c r="HVI301" s="53"/>
      <c r="HVJ301" s="48"/>
      <c r="HVK301" s="49"/>
      <c r="HVL301" s="48"/>
      <c r="HVM301" s="48"/>
      <c r="HVN301" s="53"/>
      <c r="HVO301" s="48"/>
      <c r="HVP301" s="49"/>
      <c r="HVQ301" s="48"/>
      <c r="HVR301" s="48"/>
      <c r="HVS301" s="53"/>
      <c r="HVT301" s="48"/>
      <c r="HVU301" s="49"/>
      <c r="HVV301" s="48"/>
      <c r="HVW301" s="48"/>
      <c r="HVX301" s="53"/>
      <c r="HVY301" s="48"/>
      <c r="HVZ301" s="49"/>
      <c r="HWA301" s="48"/>
      <c r="HWB301" s="48"/>
      <c r="HWC301" s="53"/>
      <c r="HWD301" s="48"/>
      <c r="HWE301" s="49"/>
      <c r="HWF301" s="48"/>
      <c r="HWG301" s="48"/>
      <c r="HWH301" s="53"/>
      <c r="HWI301" s="48"/>
      <c r="HWJ301" s="49"/>
      <c r="HWK301" s="48"/>
      <c r="HWL301" s="48"/>
      <c r="HWM301" s="53"/>
      <c r="HWN301" s="48"/>
      <c r="HWO301" s="49"/>
      <c r="HWP301" s="48"/>
      <c r="HWQ301" s="48"/>
      <c r="HWR301" s="53"/>
      <c r="HWS301" s="48"/>
      <c r="HWT301" s="49"/>
      <c r="HWU301" s="48"/>
      <c r="HWV301" s="48"/>
      <c r="HWW301" s="53"/>
      <c r="HWX301" s="48"/>
      <c r="HWY301" s="49"/>
      <c r="HWZ301" s="48"/>
      <c r="HXA301" s="48"/>
      <c r="HXB301" s="53"/>
      <c r="HXC301" s="48"/>
      <c r="HXD301" s="49"/>
      <c r="HXE301" s="48"/>
      <c r="HXF301" s="48"/>
      <c r="HXG301" s="53"/>
      <c r="HXH301" s="48"/>
      <c r="HXI301" s="49"/>
      <c r="HXJ301" s="48"/>
      <c r="HXK301" s="48"/>
      <c r="HXL301" s="53"/>
      <c r="HXM301" s="48"/>
      <c r="HXN301" s="49"/>
      <c r="HXO301" s="48"/>
      <c r="HXP301" s="48"/>
      <c r="HXQ301" s="53"/>
      <c r="HXR301" s="48"/>
      <c r="HXS301" s="49"/>
      <c r="HXT301" s="48"/>
      <c r="HXU301" s="48"/>
      <c r="HXV301" s="53"/>
      <c r="HXW301" s="48"/>
      <c r="HXX301" s="49"/>
      <c r="HXY301" s="48"/>
      <c r="HXZ301" s="48"/>
      <c r="HYA301" s="53"/>
      <c r="HYB301" s="48"/>
      <c r="HYC301" s="49"/>
      <c r="HYD301" s="48"/>
      <c r="HYE301" s="48"/>
      <c r="HYF301" s="53"/>
      <c r="HYG301" s="48"/>
      <c r="HYH301" s="49"/>
      <c r="HYI301" s="48"/>
      <c r="HYJ301" s="48"/>
      <c r="HYK301" s="53"/>
      <c r="HYL301" s="48"/>
      <c r="HYM301" s="49"/>
      <c r="HYN301" s="48"/>
      <c r="HYO301" s="48"/>
      <c r="HYP301" s="53"/>
      <c r="HYQ301" s="48"/>
      <c r="HYR301" s="49"/>
      <c r="HYS301" s="48"/>
      <c r="HYT301" s="48"/>
      <c r="HYU301" s="53"/>
      <c r="HYV301" s="48"/>
      <c r="HYW301" s="49"/>
      <c r="HYX301" s="48"/>
      <c r="HYY301" s="48"/>
      <c r="HYZ301" s="53"/>
      <c r="HZA301" s="48"/>
      <c r="HZB301" s="49"/>
      <c r="HZC301" s="48"/>
      <c r="HZD301" s="48"/>
      <c r="HZE301" s="53"/>
      <c r="HZF301" s="48"/>
      <c r="HZG301" s="49"/>
      <c r="HZH301" s="48"/>
      <c r="HZI301" s="48"/>
      <c r="HZJ301" s="53"/>
      <c r="HZK301" s="48"/>
      <c r="HZL301" s="49"/>
      <c r="HZM301" s="48"/>
      <c r="HZN301" s="48"/>
      <c r="HZO301" s="53"/>
      <c r="HZP301" s="48"/>
      <c r="HZQ301" s="49"/>
      <c r="HZR301" s="48"/>
      <c r="HZS301" s="48"/>
      <c r="HZT301" s="53"/>
      <c r="HZU301" s="48"/>
      <c r="HZV301" s="49"/>
      <c r="HZW301" s="48"/>
      <c r="HZX301" s="48"/>
      <c r="HZY301" s="53"/>
      <c r="HZZ301" s="48"/>
      <c r="IAA301" s="49"/>
      <c r="IAB301" s="48"/>
      <c r="IAC301" s="48"/>
      <c r="IAD301" s="53"/>
      <c r="IAE301" s="48"/>
      <c r="IAF301" s="49"/>
      <c r="IAG301" s="48"/>
      <c r="IAH301" s="48"/>
      <c r="IAI301" s="53"/>
      <c r="IAJ301" s="48"/>
      <c r="IAK301" s="49"/>
      <c r="IAL301" s="48"/>
      <c r="IAM301" s="48"/>
      <c r="IAN301" s="53"/>
      <c r="IAO301" s="48"/>
      <c r="IAP301" s="49"/>
      <c r="IAQ301" s="48"/>
      <c r="IAR301" s="48"/>
      <c r="IAS301" s="53"/>
      <c r="IAT301" s="48"/>
      <c r="IAU301" s="49"/>
      <c r="IAV301" s="48"/>
      <c r="IAW301" s="48"/>
      <c r="IAX301" s="53"/>
      <c r="IAY301" s="48"/>
      <c r="IAZ301" s="49"/>
      <c r="IBA301" s="48"/>
      <c r="IBB301" s="48"/>
      <c r="IBC301" s="53"/>
      <c r="IBD301" s="48"/>
      <c r="IBE301" s="49"/>
      <c r="IBF301" s="48"/>
      <c r="IBG301" s="48"/>
      <c r="IBH301" s="53"/>
      <c r="IBI301" s="48"/>
      <c r="IBJ301" s="49"/>
      <c r="IBK301" s="48"/>
      <c r="IBL301" s="48"/>
      <c r="IBM301" s="53"/>
      <c r="IBN301" s="48"/>
      <c r="IBO301" s="49"/>
      <c r="IBP301" s="48"/>
      <c r="IBQ301" s="48"/>
      <c r="IBR301" s="53"/>
      <c r="IBS301" s="48"/>
      <c r="IBT301" s="49"/>
      <c r="IBU301" s="48"/>
      <c r="IBV301" s="48"/>
      <c r="IBW301" s="53"/>
      <c r="IBX301" s="48"/>
      <c r="IBY301" s="49"/>
      <c r="IBZ301" s="48"/>
      <c r="ICA301" s="48"/>
      <c r="ICB301" s="53"/>
      <c r="ICC301" s="48"/>
      <c r="ICD301" s="49"/>
      <c r="ICE301" s="48"/>
      <c r="ICF301" s="48"/>
      <c r="ICG301" s="53"/>
      <c r="ICH301" s="48"/>
      <c r="ICI301" s="49"/>
      <c r="ICJ301" s="48"/>
      <c r="ICK301" s="48"/>
      <c r="ICL301" s="53"/>
      <c r="ICM301" s="48"/>
      <c r="ICN301" s="49"/>
      <c r="ICO301" s="48"/>
      <c r="ICP301" s="48"/>
      <c r="ICQ301" s="53"/>
      <c r="ICR301" s="48"/>
      <c r="ICS301" s="49"/>
      <c r="ICT301" s="48"/>
      <c r="ICU301" s="48"/>
      <c r="ICV301" s="53"/>
      <c r="ICW301" s="48"/>
      <c r="ICX301" s="49"/>
      <c r="ICY301" s="48"/>
      <c r="ICZ301" s="48"/>
      <c r="IDA301" s="53"/>
      <c r="IDB301" s="48"/>
      <c r="IDC301" s="49"/>
      <c r="IDD301" s="48"/>
      <c r="IDE301" s="48"/>
      <c r="IDF301" s="53"/>
      <c r="IDG301" s="48"/>
      <c r="IDH301" s="49"/>
      <c r="IDI301" s="48"/>
      <c r="IDJ301" s="48"/>
      <c r="IDK301" s="53"/>
      <c r="IDL301" s="48"/>
      <c r="IDM301" s="49"/>
      <c r="IDN301" s="48"/>
      <c r="IDO301" s="48"/>
      <c r="IDP301" s="53"/>
      <c r="IDQ301" s="48"/>
      <c r="IDR301" s="49"/>
      <c r="IDS301" s="48"/>
      <c r="IDT301" s="48"/>
      <c r="IDU301" s="53"/>
      <c r="IDV301" s="48"/>
      <c r="IDW301" s="49"/>
      <c r="IDX301" s="48"/>
      <c r="IDY301" s="48"/>
      <c r="IDZ301" s="53"/>
      <c r="IEA301" s="48"/>
      <c r="IEB301" s="49"/>
      <c r="IEC301" s="48"/>
      <c r="IED301" s="48"/>
      <c r="IEE301" s="53"/>
      <c r="IEF301" s="48"/>
      <c r="IEG301" s="49"/>
      <c r="IEH301" s="48"/>
      <c r="IEI301" s="48"/>
      <c r="IEJ301" s="53"/>
      <c r="IEK301" s="48"/>
      <c r="IEL301" s="49"/>
      <c r="IEM301" s="48"/>
      <c r="IEN301" s="48"/>
      <c r="IEO301" s="53"/>
      <c r="IEP301" s="48"/>
      <c r="IEQ301" s="49"/>
      <c r="IER301" s="48"/>
      <c r="IES301" s="48"/>
      <c r="IET301" s="53"/>
      <c r="IEU301" s="48"/>
      <c r="IEV301" s="49"/>
      <c r="IEW301" s="48"/>
      <c r="IEX301" s="48"/>
      <c r="IEY301" s="53"/>
      <c r="IEZ301" s="48"/>
      <c r="IFA301" s="49"/>
      <c r="IFB301" s="48"/>
      <c r="IFC301" s="48"/>
      <c r="IFD301" s="53"/>
      <c r="IFE301" s="48"/>
      <c r="IFF301" s="49"/>
      <c r="IFG301" s="48"/>
      <c r="IFH301" s="48"/>
      <c r="IFI301" s="53"/>
      <c r="IFJ301" s="48"/>
      <c r="IFK301" s="49"/>
      <c r="IFL301" s="48"/>
      <c r="IFM301" s="48"/>
      <c r="IFN301" s="53"/>
      <c r="IFO301" s="48"/>
      <c r="IFP301" s="49"/>
      <c r="IFQ301" s="48"/>
      <c r="IFR301" s="48"/>
      <c r="IFS301" s="53"/>
      <c r="IFT301" s="48"/>
      <c r="IFU301" s="49"/>
      <c r="IFV301" s="48"/>
      <c r="IFW301" s="48"/>
      <c r="IFX301" s="53"/>
      <c r="IFY301" s="48"/>
      <c r="IFZ301" s="49"/>
      <c r="IGA301" s="48"/>
      <c r="IGB301" s="48"/>
      <c r="IGC301" s="53"/>
      <c r="IGD301" s="48"/>
      <c r="IGE301" s="49"/>
      <c r="IGF301" s="48"/>
      <c r="IGG301" s="48"/>
      <c r="IGH301" s="53"/>
      <c r="IGI301" s="48"/>
      <c r="IGJ301" s="49"/>
      <c r="IGK301" s="48"/>
      <c r="IGL301" s="48"/>
      <c r="IGM301" s="53"/>
      <c r="IGN301" s="48"/>
      <c r="IGO301" s="49"/>
      <c r="IGP301" s="48"/>
      <c r="IGQ301" s="48"/>
      <c r="IGR301" s="53"/>
      <c r="IGS301" s="48"/>
      <c r="IGT301" s="49"/>
      <c r="IGU301" s="48"/>
      <c r="IGV301" s="48"/>
      <c r="IGW301" s="53"/>
      <c r="IGX301" s="48"/>
      <c r="IGY301" s="49"/>
      <c r="IGZ301" s="48"/>
      <c r="IHA301" s="48"/>
      <c r="IHB301" s="53"/>
      <c r="IHC301" s="48"/>
      <c r="IHD301" s="49"/>
      <c r="IHE301" s="48"/>
      <c r="IHF301" s="48"/>
      <c r="IHG301" s="53"/>
      <c r="IHH301" s="48"/>
      <c r="IHI301" s="49"/>
      <c r="IHJ301" s="48"/>
      <c r="IHK301" s="48"/>
      <c r="IHL301" s="53"/>
      <c r="IHM301" s="48"/>
      <c r="IHN301" s="49"/>
      <c r="IHO301" s="48"/>
      <c r="IHP301" s="48"/>
      <c r="IHQ301" s="53"/>
      <c r="IHR301" s="48"/>
      <c r="IHS301" s="49"/>
      <c r="IHT301" s="48"/>
      <c r="IHU301" s="48"/>
      <c r="IHV301" s="53"/>
      <c r="IHW301" s="48"/>
      <c r="IHX301" s="49"/>
      <c r="IHY301" s="48"/>
      <c r="IHZ301" s="48"/>
      <c r="IIA301" s="53"/>
      <c r="IIB301" s="48"/>
      <c r="IIC301" s="49"/>
      <c r="IID301" s="48"/>
      <c r="IIE301" s="48"/>
      <c r="IIF301" s="53"/>
      <c r="IIG301" s="48"/>
      <c r="IIH301" s="49"/>
      <c r="III301" s="48"/>
      <c r="IIJ301" s="48"/>
      <c r="IIK301" s="53"/>
      <c r="IIL301" s="48"/>
      <c r="IIM301" s="49"/>
      <c r="IIN301" s="48"/>
      <c r="IIO301" s="48"/>
      <c r="IIP301" s="53"/>
      <c r="IIQ301" s="48"/>
      <c r="IIR301" s="49"/>
      <c r="IIS301" s="48"/>
      <c r="IIT301" s="48"/>
      <c r="IIU301" s="53"/>
      <c r="IIV301" s="48"/>
      <c r="IIW301" s="49"/>
      <c r="IIX301" s="48"/>
      <c r="IIY301" s="48"/>
      <c r="IIZ301" s="53"/>
      <c r="IJA301" s="48"/>
      <c r="IJB301" s="49"/>
      <c r="IJC301" s="48"/>
      <c r="IJD301" s="48"/>
      <c r="IJE301" s="53"/>
      <c r="IJF301" s="48"/>
      <c r="IJG301" s="49"/>
      <c r="IJH301" s="48"/>
      <c r="IJI301" s="48"/>
      <c r="IJJ301" s="53"/>
      <c r="IJK301" s="48"/>
      <c r="IJL301" s="49"/>
      <c r="IJM301" s="48"/>
      <c r="IJN301" s="48"/>
      <c r="IJO301" s="53"/>
      <c r="IJP301" s="48"/>
      <c r="IJQ301" s="49"/>
      <c r="IJR301" s="48"/>
      <c r="IJS301" s="48"/>
      <c r="IJT301" s="53"/>
      <c r="IJU301" s="48"/>
      <c r="IJV301" s="49"/>
      <c r="IJW301" s="48"/>
      <c r="IJX301" s="48"/>
      <c r="IJY301" s="53"/>
      <c r="IJZ301" s="48"/>
      <c r="IKA301" s="49"/>
      <c r="IKB301" s="48"/>
      <c r="IKC301" s="48"/>
      <c r="IKD301" s="53"/>
      <c r="IKE301" s="48"/>
      <c r="IKF301" s="49"/>
      <c r="IKG301" s="48"/>
      <c r="IKH301" s="48"/>
      <c r="IKI301" s="53"/>
      <c r="IKJ301" s="48"/>
      <c r="IKK301" s="49"/>
      <c r="IKL301" s="48"/>
      <c r="IKM301" s="48"/>
      <c r="IKN301" s="53"/>
      <c r="IKO301" s="48"/>
      <c r="IKP301" s="49"/>
      <c r="IKQ301" s="48"/>
      <c r="IKR301" s="48"/>
      <c r="IKS301" s="53"/>
      <c r="IKT301" s="48"/>
      <c r="IKU301" s="49"/>
      <c r="IKV301" s="48"/>
      <c r="IKW301" s="48"/>
      <c r="IKX301" s="53"/>
      <c r="IKY301" s="48"/>
      <c r="IKZ301" s="49"/>
      <c r="ILA301" s="48"/>
      <c r="ILB301" s="48"/>
      <c r="ILC301" s="53"/>
      <c r="ILD301" s="48"/>
      <c r="ILE301" s="49"/>
      <c r="ILF301" s="48"/>
      <c r="ILG301" s="48"/>
      <c r="ILH301" s="53"/>
      <c r="ILI301" s="48"/>
      <c r="ILJ301" s="49"/>
      <c r="ILK301" s="48"/>
      <c r="ILL301" s="48"/>
      <c r="ILM301" s="53"/>
      <c r="ILN301" s="48"/>
      <c r="ILO301" s="49"/>
      <c r="ILP301" s="48"/>
      <c r="ILQ301" s="48"/>
      <c r="ILR301" s="53"/>
      <c r="ILS301" s="48"/>
      <c r="ILT301" s="49"/>
      <c r="ILU301" s="48"/>
      <c r="ILV301" s="48"/>
      <c r="ILW301" s="53"/>
      <c r="ILX301" s="48"/>
      <c r="ILY301" s="49"/>
      <c r="ILZ301" s="48"/>
      <c r="IMA301" s="48"/>
      <c r="IMB301" s="53"/>
      <c r="IMC301" s="48"/>
      <c r="IMD301" s="49"/>
      <c r="IME301" s="48"/>
      <c r="IMF301" s="48"/>
      <c r="IMG301" s="53"/>
      <c r="IMH301" s="48"/>
      <c r="IMI301" s="49"/>
      <c r="IMJ301" s="48"/>
      <c r="IMK301" s="48"/>
      <c r="IML301" s="53"/>
      <c r="IMM301" s="48"/>
      <c r="IMN301" s="49"/>
      <c r="IMO301" s="48"/>
      <c r="IMP301" s="48"/>
      <c r="IMQ301" s="53"/>
      <c r="IMR301" s="48"/>
      <c r="IMS301" s="49"/>
      <c r="IMT301" s="48"/>
      <c r="IMU301" s="48"/>
      <c r="IMV301" s="53"/>
      <c r="IMW301" s="48"/>
      <c r="IMX301" s="49"/>
      <c r="IMY301" s="48"/>
      <c r="IMZ301" s="48"/>
      <c r="INA301" s="53"/>
      <c r="INB301" s="48"/>
      <c r="INC301" s="49"/>
      <c r="IND301" s="48"/>
      <c r="INE301" s="48"/>
      <c r="INF301" s="53"/>
      <c r="ING301" s="48"/>
      <c r="INH301" s="49"/>
      <c r="INI301" s="48"/>
      <c r="INJ301" s="48"/>
      <c r="INK301" s="53"/>
      <c r="INL301" s="48"/>
      <c r="INM301" s="49"/>
      <c r="INN301" s="48"/>
      <c r="INO301" s="48"/>
      <c r="INP301" s="53"/>
      <c r="INQ301" s="48"/>
      <c r="INR301" s="49"/>
      <c r="INS301" s="48"/>
      <c r="INT301" s="48"/>
      <c r="INU301" s="53"/>
      <c r="INV301" s="48"/>
      <c r="INW301" s="49"/>
      <c r="INX301" s="48"/>
      <c r="INY301" s="48"/>
      <c r="INZ301" s="53"/>
      <c r="IOA301" s="48"/>
      <c r="IOB301" s="49"/>
      <c r="IOC301" s="48"/>
      <c r="IOD301" s="48"/>
      <c r="IOE301" s="53"/>
      <c r="IOF301" s="48"/>
      <c r="IOG301" s="49"/>
      <c r="IOH301" s="48"/>
      <c r="IOI301" s="48"/>
      <c r="IOJ301" s="53"/>
      <c r="IOK301" s="48"/>
      <c r="IOL301" s="49"/>
      <c r="IOM301" s="48"/>
      <c r="ION301" s="48"/>
      <c r="IOO301" s="53"/>
      <c r="IOP301" s="48"/>
      <c r="IOQ301" s="49"/>
      <c r="IOR301" s="48"/>
      <c r="IOS301" s="48"/>
      <c r="IOT301" s="53"/>
      <c r="IOU301" s="48"/>
      <c r="IOV301" s="49"/>
      <c r="IOW301" s="48"/>
      <c r="IOX301" s="48"/>
      <c r="IOY301" s="53"/>
      <c r="IOZ301" s="48"/>
      <c r="IPA301" s="49"/>
      <c r="IPB301" s="48"/>
      <c r="IPC301" s="48"/>
      <c r="IPD301" s="53"/>
      <c r="IPE301" s="48"/>
      <c r="IPF301" s="49"/>
      <c r="IPG301" s="48"/>
      <c r="IPH301" s="48"/>
      <c r="IPI301" s="53"/>
      <c r="IPJ301" s="48"/>
      <c r="IPK301" s="49"/>
      <c r="IPL301" s="48"/>
      <c r="IPM301" s="48"/>
      <c r="IPN301" s="53"/>
      <c r="IPO301" s="48"/>
      <c r="IPP301" s="49"/>
      <c r="IPQ301" s="48"/>
      <c r="IPR301" s="48"/>
      <c r="IPS301" s="53"/>
      <c r="IPT301" s="48"/>
      <c r="IPU301" s="49"/>
      <c r="IPV301" s="48"/>
      <c r="IPW301" s="48"/>
      <c r="IPX301" s="53"/>
      <c r="IPY301" s="48"/>
      <c r="IPZ301" s="49"/>
      <c r="IQA301" s="48"/>
      <c r="IQB301" s="48"/>
      <c r="IQC301" s="53"/>
      <c r="IQD301" s="48"/>
      <c r="IQE301" s="49"/>
      <c r="IQF301" s="48"/>
      <c r="IQG301" s="48"/>
      <c r="IQH301" s="53"/>
      <c r="IQI301" s="48"/>
      <c r="IQJ301" s="49"/>
      <c r="IQK301" s="48"/>
      <c r="IQL301" s="48"/>
      <c r="IQM301" s="53"/>
      <c r="IQN301" s="48"/>
      <c r="IQO301" s="49"/>
      <c r="IQP301" s="48"/>
      <c r="IQQ301" s="48"/>
      <c r="IQR301" s="53"/>
      <c r="IQS301" s="48"/>
      <c r="IQT301" s="49"/>
      <c r="IQU301" s="48"/>
      <c r="IQV301" s="48"/>
      <c r="IQW301" s="53"/>
      <c r="IQX301" s="48"/>
      <c r="IQY301" s="49"/>
      <c r="IQZ301" s="48"/>
      <c r="IRA301" s="48"/>
      <c r="IRB301" s="53"/>
      <c r="IRC301" s="48"/>
      <c r="IRD301" s="49"/>
      <c r="IRE301" s="48"/>
      <c r="IRF301" s="48"/>
      <c r="IRG301" s="53"/>
      <c r="IRH301" s="48"/>
      <c r="IRI301" s="49"/>
      <c r="IRJ301" s="48"/>
      <c r="IRK301" s="48"/>
      <c r="IRL301" s="53"/>
      <c r="IRM301" s="48"/>
      <c r="IRN301" s="49"/>
      <c r="IRO301" s="48"/>
      <c r="IRP301" s="48"/>
      <c r="IRQ301" s="53"/>
      <c r="IRR301" s="48"/>
      <c r="IRS301" s="49"/>
      <c r="IRT301" s="48"/>
      <c r="IRU301" s="48"/>
      <c r="IRV301" s="53"/>
      <c r="IRW301" s="48"/>
      <c r="IRX301" s="49"/>
      <c r="IRY301" s="48"/>
      <c r="IRZ301" s="48"/>
      <c r="ISA301" s="53"/>
      <c r="ISB301" s="48"/>
      <c r="ISC301" s="49"/>
      <c r="ISD301" s="48"/>
      <c r="ISE301" s="48"/>
      <c r="ISF301" s="53"/>
      <c r="ISG301" s="48"/>
      <c r="ISH301" s="49"/>
      <c r="ISI301" s="48"/>
      <c r="ISJ301" s="48"/>
      <c r="ISK301" s="53"/>
      <c r="ISL301" s="48"/>
      <c r="ISM301" s="49"/>
      <c r="ISN301" s="48"/>
      <c r="ISO301" s="48"/>
      <c r="ISP301" s="53"/>
      <c r="ISQ301" s="48"/>
      <c r="ISR301" s="49"/>
      <c r="ISS301" s="48"/>
      <c r="IST301" s="48"/>
      <c r="ISU301" s="53"/>
      <c r="ISV301" s="48"/>
      <c r="ISW301" s="49"/>
      <c r="ISX301" s="48"/>
      <c r="ISY301" s="48"/>
      <c r="ISZ301" s="53"/>
      <c r="ITA301" s="48"/>
      <c r="ITB301" s="49"/>
      <c r="ITC301" s="48"/>
      <c r="ITD301" s="48"/>
      <c r="ITE301" s="53"/>
      <c r="ITF301" s="48"/>
      <c r="ITG301" s="49"/>
      <c r="ITH301" s="48"/>
      <c r="ITI301" s="48"/>
      <c r="ITJ301" s="53"/>
      <c r="ITK301" s="48"/>
      <c r="ITL301" s="49"/>
      <c r="ITM301" s="48"/>
      <c r="ITN301" s="48"/>
      <c r="ITO301" s="53"/>
      <c r="ITP301" s="48"/>
      <c r="ITQ301" s="49"/>
      <c r="ITR301" s="48"/>
      <c r="ITS301" s="48"/>
      <c r="ITT301" s="53"/>
      <c r="ITU301" s="48"/>
      <c r="ITV301" s="49"/>
      <c r="ITW301" s="48"/>
      <c r="ITX301" s="48"/>
      <c r="ITY301" s="53"/>
      <c r="ITZ301" s="48"/>
      <c r="IUA301" s="49"/>
      <c r="IUB301" s="48"/>
      <c r="IUC301" s="48"/>
      <c r="IUD301" s="53"/>
      <c r="IUE301" s="48"/>
      <c r="IUF301" s="49"/>
      <c r="IUG301" s="48"/>
      <c r="IUH301" s="48"/>
      <c r="IUI301" s="53"/>
      <c r="IUJ301" s="48"/>
      <c r="IUK301" s="49"/>
      <c r="IUL301" s="48"/>
      <c r="IUM301" s="48"/>
      <c r="IUN301" s="53"/>
      <c r="IUO301" s="48"/>
      <c r="IUP301" s="49"/>
      <c r="IUQ301" s="48"/>
      <c r="IUR301" s="48"/>
      <c r="IUS301" s="53"/>
      <c r="IUT301" s="48"/>
      <c r="IUU301" s="49"/>
      <c r="IUV301" s="48"/>
      <c r="IUW301" s="48"/>
      <c r="IUX301" s="53"/>
      <c r="IUY301" s="48"/>
      <c r="IUZ301" s="49"/>
      <c r="IVA301" s="48"/>
      <c r="IVB301" s="48"/>
      <c r="IVC301" s="53"/>
      <c r="IVD301" s="48"/>
      <c r="IVE301" s="49"/>
      <c r="IVF301" s="48"/>
      <c r="IVG301" s="48"/>
      <c r="IVH301" s="53"/>
      <c r="IVI301" s="48"/>
      <c r="IVJ301" s="49"/>
      <c r="IVK301" s="48"/>
      <c r="IVL301" s="48"/>
      <c r="IVM301" s="53"/>
      <c r="IVN301" s="48"/>
      <c r="IVO301" s="49"/>
      <c r="IVP301" s="48"/>
      <c r="IVQ301" s="48"/>
      <c r="IVR301" s="53"/>
      <c r="IVS301" s="48"/>
      <c r="IVT301" s="49"/>
      <c r="IVU301" s="48"/>
      <c r="IVV301" s="48"/>
      <c r="IVW301" s="53"/>
      <c r="IVX301" s="48"/>
      <c r="IVY301" s="49"/>
      <c r="IVZ301" s="48"/>
      <c r="IWA301" s="48"/>
      <c r="IWB301" s="53"/>
      <c r="IWC301" s="48"/>
      <c r="IWD301" s="49"/>
      <c r="IWE301" s="48"/>
      <c r="IWF301" s="48"/>
      <c r="IWG301" s="53"/>
      <c r="IWH301" s="48"/>
      <c r="IWI301" s="49"/>
      <c r="IWJ301" s="48"/>
      <c r="IWK301" s="48"/>
      <c r="IWL301" s="53"/>
      <c r="IWM301" s="48"/>
      <c r="IWN301" s="49"/>
      <c r="IWO301" s="48"/>
      <c r="IWP301" s="48"/>
      <c r="IWQ301" s="53"/>
      <c r="IWR301" s="48"/>
      <c r="IWS301" s="49"/>
      <c r="IWT301" s="48"/>
      <c r="IWU301" s="48"/>
      <c r="IWV301" s="53"/>
      <c r="IWW301" s="48"/>
      <c r="IWX301" s="49"/>
      <c r="IWY301" s="48"/>
      <c r="IWZ301" s="48"/>
      <c r="IXA301" s="53"/>
      <c r="IXB301" s="48"/>
      <c r="IXC301" s="49"/>
      <c r="IXD301" s="48"/>
      <c r="IXE301" s="48"/>
      <c r="IXF301" s="53"/>
      <c r="IXG301" s="48"/>
      <c r="IXH301" s="49"/>
      <c r="IXI301" s="48"/>
      <c r="IXJ301" s="48"/>
      <c r="IXK301" s="53"/>
      <c r="IXL301" s="48"/>
      <c r="IXM301" s="49"/>
      <c r="IXN301" s="48"/>
      <c r="IXO301" s="48"/>
      <c r="IXP301" s="53"/>
      <c r="IXQ301" s="48"/>
      <c r="IXR301" s="49"/>
      <c r="IXS301" s="48"/>
      <c r="IXT301" s="48"/>
      <c r="IXU301" s="53"/>
      <c r="IXV301" s="48"/>
      <c r="IXW301" s="49"/>
      <c r="IXX301" s="48"/>
      <c r="IXY301" s="48"/>
      <c r="IXZ301" s="53"/>
      <c r="IYA301" s="48"/>
      <c r="IYB301" s="49"/>
      <c r="IYC301" s="48"/>
      <c r="IYD301" s="48"/>
      <c r="IYE301" s="53"/>
      <c r="IYF301" s="48"/>
      <c r="IYG301" s="49"/>
      <c r="IYH301" s="48"/>
      <c r="IYI301" s="48"/>
      <c r="IYJ301" s="53"/>
      <c r="IYK301" s="48"/>
      <c r="IYL301" s="49"/>
      <c r="IYM301" s="48"/>
      <c r="IYN301" s="48"/>
      <c r="IYO301" s="53"/>
      <c r="IYP301" s="48"/>
      <c r="IYQ301" s="49"/>
      <c r="IYR301" s="48"/>
      <c r="IYS301" s="48"/>
      <c r="IYT301" s="53"/>
      <c r="IYU301" s="48"/>
      <c r="IYV301" s="49"/>
      <c r="IYW301" s="48"/>
      <c r="IYX301" s="48"/>
      <c r="IYY301" s="53"/>
      <c r="IYZ301" s="48"/>
      <c r="IZA301" s="49"/>
      <c r="IZB301" s="48"/>
      <c r="IZC301" s="48"/>
      <c r="IZD301" s="53"/>
      <c r="IZE301" s="48"/>
      <c r="IZF301" s="49"/>
      <c r="IZG301" s="48"/>
      <c r="IZH301" s="48"/>
      <c r="IZI301" s="53"/>
      <c r="IZJ301" s="48"/>
      <c r="IZK301" s="49"/>
      <c r="IZL301" s="48"/>
      <c r="IZM301" s="48"/>
      <c r="IZN301" s="53"/>
      <c r="IZO301" s="48"/>
      <c r="IZP301" s="49"/>
      <c r="IZQ301" s="48"/>
      <c r="IZR301" s="48"/>
      <c r="IZS301" s="53"/>
      <c r="IZT301" s="48"/>
      <c r="IZU301" s="49"/>
      <c r="IZV301" s="48"/>
      <c r="IZW301" s="48"/>
      <c r="IZX301" s="53"/>
      <c r="IZY301" s="48"/>
      <c r="IZZ301" s="49"/>
      <c r="JAA301" s="48"/>
      <c r="JAB301" s="48"/>
      <c r="JAC301" s="53"/>
      <c r="JAD301" s="48"/>
      <c r="JAE301" s="49"/>
      <c r="JAF301" s="48"/>
      <c r="JAG301" s="48"/>
      <c r="JAH301" s="53"/>
      <c r="JAI301" s="48"/>
      <c r="JAJ301" s="49"/>
      <c r="JAK301" s="48"/>
      <c r="JAL301" s="48"/>
      <c r="JAM301" s="53"/>
      <c r="JAN301" s="48"/>
      <c r="JAO301" s="49"/>
      <c r="JAP301" s="48"/>
      <c r="JAQ301" s="48"/>
      <c r="JAR301" s="53"/>
      <c r="JAS301" s="48"/>
      <c r="JAT301" s="49"/>
      <c r="JAU301" s="48"/>
      <c r="JAV301" s="48"/>
      <c r="JAW301" s="53"/>
      <c r="JAX301" s="48"/>
      <c r="JAY301" s="49"/>
      <c r="JAZ301" s="48"/>
      <c r="JBA301" s="48"/>
      <c r="JBB301" s="53"/>
      <c r="JBC301" s="48"/>
      <c r="JBD301" s="49"/>
      <c r="JBE301" s="48"/>
      <c r="JBF301" s="48"/>
      <c r="JBG301" s="53"/>
      <c r="JBH301" s="48"/>
      <c r="JBI301" s="49"/>
      <c r="JBJ301" s="48"/>
      <c r="JBK301" s="48"/>
      <c r="JBL301" s="53"/>
      <c r="JBM301" s="48"/>
      <c r="JBN301" s="49"/>
      <c r="JBO301" s="48"/>
      <c r="JBP301" s="48"/>
      <c r="JBQ301" s="53"/>
      <c r="JBR301" s="48"/>
      <c r="JBS301" s="49"/>
      <c r="JBT301" s="48"/>
      <c r="JBU301" s="48"/>
      <c r="JBV301" s="53"/>
      <c r="JBW301" s="48"/>
      <c r="JBX301" s="49"/>
      <c r="JBY301" s="48"/>
      <c r="JBZ301" s="48"/>
      <c r="JCA301" s="53"/>
      <c r="JCB301" s="48"/>
      <c r="JCC301" s="49"/>
      <c r="JCD301" s="48"/>
      <c r="JCE301" s="48"/>
      <c r="JCF301" s="53"/>
      <c r="JCG301" s="48"/>
      <c r="JCH301" s="49"/>
      <c r="JCI301" s="48"/>
      <c r="JCJ301" s="48"/>
      <c r="JCK301" s="53"/>
      <c r="JCL301" s="48"/>
      <c r="JCM301" s="49"/>
      <c r="JCN301" s="48"/>
      <c r="JCO301" s="48"/>
      <c r="JCP301" s="53"/>
      <c r="JCQ301" s="48"/>
      <c r="JCR301" s="49"/>
      <c r="JCS301" s="48"/>
      <c r="JCT301" s="48"/>
      <c r="JCU301" s="53"/>
      <c r="JCV301" s="48"/>
      <c r="JCW301" s="49"/>
      <c r="JCX301" s="48"/>
      <c r="JCY301" s="48"/>
      <c r="JCZ301" s="53"/>
      <c r="JDA301" s="48"/>
      <c r="JDB301" s="49"/>
      <c r="JDC301" s="48"/>
      <c r="JDD301" s="48"/>
      <c r="JDE301" s="53"/>
      <c r="JDF301" s="48"/>
      <c r="JDG301" s="49"/>
      <c r="JDH301" s="48"/>
      <c r="JDI301" s="48"/>
      <c r="JDJ301" s="53"/>
      <c r="JDK301" s="48"/>
      <c r="JDL301" s="49"/>
      <c r="JDM301" s="48"/>
      <c r="JDN301" s="48"/>
      <c r="JDO301" s="53"/>
      <c r="JDP301" s="48"/>
      <c r="JDQ301" s="49"/>
      <c r="JDR301" s="48"/>
      <c r="JDS301" s="48"/>
      <c r="JDT301" s="53"/>
      <c r="JDU301" s="48"/>
      <c r="JDV301" s="49"/>
      <c r="JDW301" s="48"/>
      <c r="JDX301" s="48"/>
      <c r="JDY301" s="53"/>
      <c r="JDZ301" s="48"/>
      <c r="JEA301" s="49"/>
      <c r="JEB301" s="48"/>
      <c r="JEC301" s="48"/>
      <c r="JED301" s="53"/>
      <c r="JEE301" s="48"/>
      <c r="JEF301" s="49"/>
      <c r="JEG301" s="48"/>
      <c r="JEH301" s="48"/>
      <c r="JEI301" s="53"/>
      <c r="JEJ301" s="48"/>
      <c r="JEK301" s="49"/>
      <c r="JEL301" s="48"/>
      <c r="JEM301" s="48"/>
      <c r="JEN301" s="53"/>
      <c r="JEO301" s="48"/>
      <c r="JEP301" s="49"/>
      <c r="JEQ301" s="48"/>
      <c r="JER301" s="48"/>
      <c r="JES301" s="53"/>
      <c r="JET301" s="48"/>
      <c r="JEU301" s="49"/>
      <c r="JEV301" s="48"/>
      <c r="JEW301" s="48"/>
      <c r="JEX301" s="53"/>
      <c r="JEY301" s="48"/>
      <c r="JEZ301" s="49"/>
      <c r="JFA301" s="48"/>
      <c r="JFB301" s="48"/>
      <c r="JFC301" s="53"/>
      <c r="JFD301" s="48"/>
      <c r="JFE301" s="49"/>
      <c r="JFF301" s="48"/>
      <c r="JFG301" s="48"/>
      <c r="JFH301" s="53"/>
      <c r="JFI301" s="48"/>
      <c r="JFJ301" s="49"/>
      <c r="JFK301" s="48"/>
      <c r="JFL301" s="48"/>
      <c r="JFM301" s="53"/>
      <c r="JFN301" s="48"/>
      <c r="JFO301" s="49"/>
      <c r="JFP301" s="48"/>
      <c r="JFQ301" s="48"/>
      <c r="JFR301" s="53"/>
      <c r="JFS301" s="48"/>
      <c r="JFT301" s="49"/>
      <c r="JFU301" s="48"/>
      <c r="JFV301" s="48"/>
      <c r="JFW301" s="53"/>
      <c r="JFX301" s="48"/>
      <c r="JFY301" s="49"/>
      <c r="JFZ301" s="48"/>
      <c r="JGA301" s="48"/>
      <c r="JGB301" s="53"/>
      <c r="JGC301" s="48"/>
      <c r="JGD301" s="49"/>
      <c r="JGE301" s="48"/>
      <c r="JGF301" s="48"/>
      <c r="JGG301" s="53"/>
      <c r="JGH301" s="48"/>
      <c r="JGI301" s="49"/>
      <c r="JGJ301" s="48"/>
      <c r="JGK301" s="48"/>
      <c r="JGL301" s="53"/>
      <c r="JGM301" s="48"/>
      <c r="JGN301" s="49"/>
      <c r="JGO301" s="48"/>
      <c r="JGP301" s="48"/>
      <c r="JGQ301" s="53"/>
      <c r="JGR301" s="48"/>
      <c r="JGS301" s="49"/>
      <c r="JGT301" s="48"/>
      <c r="JGU301" s="48"/>
      <c r="JGV301" s="53"/>
      <c r="JGW301" s="48"/>
      <c r="JGX301" s="49"/>
      <c r="JGY301" s="48"/>
      <c r="JGZ301" s="48"/>
      <c r="JHA301" s="53"/>
      <c r="JHB301" s="48"/>
      <c r="JHC301" s="49"/>
      <c r="JHD301" s="48"/>
      <c r="JHE301" s="48"/>
      <c r="JHF301" s="53"/>
      <c r="JHG301" s="48"/>
      <c r="JHH301" s="49"/>
      <c r="JHI301" s="48"/>
      <c r="JHJ301" s="48"/>
      <c r="JHK301" s="53"/>
      <c r="JHL301" s="48"/>
      <c r="JHM301" s="49"/>
      <c r="JHN301" s="48"/>
      <c r="JHO301" s="48"/>
      <c r="JHP301" s="53"/>
      <c r="JHQ301" s="48"/>
      <c r="JHR301" s="49"/>
      <c r="JHS301" s="48"/>
      <c r="JHT301" s="48"/>
      <c r="JHU301" s="53"/>
      <c r="JHV301" s="48"/>
      <c r="JHW301" s="49"/>
      <c r="JHX301" s="48"/>
      <c r="JHY301" s="48"/>
      <c r="JHZ301" s="53"/>
      <c r="JIA301" s="48"/>
      <c r="JIB301" s="49"/>
      <c r="JIC301" s="48"/>
      <c r="JID301" s="48"/>
      <c r="JIE301" s="53"/>
      <c r="JIF301" s="48"/>
      <c r="JIG301" s="49"/>
      <c r="JIH301" s="48"/>
      <c r="JII301" s="48"/>
      <c r="JIJ301" s="53"/>
      <c r="JIK301" s="48"/>
      <c r="JIL301" s="49"/>
      <c r="JIM301" s="48"/>
      <c r="JIN301" s="48"/>
      <c r="JIO301" s="53"/>
      <c r="JIP301" s="48"/>
      <c r="JIQ301" s="49"/>
      <c r="JIR301" s="48"/>
      <c r="JIS301" s="48"/>
      <c r="JIT301" s="53"/>
      <c r="JIU301" s="48"/>
      <c r="JIV301" s="49"/>
      <c r="JIW301" s="48"/>
      <c r="JIX301" s="48"/>
      <c r="JIY301" s="53"/>
      <c r="JIZ301" s="48"/>
      <c r="JJA301" s="49"/>
      <c r="JJB301" s="48"/>
      <c r="JJC301" s="48"/>
      <c r="JJD301" s="53"/>
      <c r="JJE301" s="48"/>
      <c r="JJF301" s="49"/>
      <c r="JJG301" s="48"/>
      <c r="JJH301" s="48"/>
      <c r="JJI301" s="53"/>
      <c r="JJJ301" s="48"/>
      <c r="JJK301" s="49"/>
      <c r="JJL301" s="48"/>
      <c r="JJM301" s="48"/>
      <c r="JJN301" s="53"/>
      <c r="JJO301" s="48"/>
      <c r="JJP301" s="49"/>
      <c r="JJQ301" s="48"/>
      <c r="JJR301" s="48"/>
      <c r="JJS301" s="53"/>
      <c r="JJT301" s="48"/>
      <c r="JJU301" s="49"/>
      <c r="JJV301" s="48"/>
      <c r="JJW301" s="48"/>
      <c r="JJX301" s="53"/>
      <c r="JJY301" s="48"/>
      <c r="JJZ301" s="49"/>
      <c r="JKA301" s="48"/>
      <c r="JKB301" s="48"/>
      <c r="JKC301" s="53"/>
      <c r="JKD301" s="48"/>
      <c r="JKE301" s="49"/>
      <c r="JKF301" s="48"/>
      <c r="JKG301" s="48"/>
      <c r="JKH301" s="53"/>
      <c r="JKI301" s="48"/>
      <c r="JKJ301" s="49"/>
      <c r="JKK301" s="48"/>
      <c r="JKL301" s="48"/>
      <c r="JKM301" s="53"/>
      <c r="JKN301" s="48"/>
      <c r="JKO301" s="49"/>
      <c r="JKP301" s="48"/>
      <c r="JKQ301" s="48"/>
      <c r="JKR301" s="53"/>
      <c r="JKS301" s="48"/>
      <c r="JKT301" s="49"/>
      <c r="JKU301" s="48"/>
      <c r="JKV301" s="48"/>
      <c r="JKW301" s="53"/>
      <c r="JKX301" s="48"/>
      <c r="JKY301" s="49"/>
      <c r="JKZ301" s="48"/>
      <c r="JLA301" s="48"/>
      <c r="JLB301" s="53"/>
      <c r="JLC301" s="48"/>
      <c r="JLD301" s="49"/>
      <c r="JLE301" s="48"/>
      <c r="JLF301" s="48"/>
      <c r="JLG301" s="53"/>
      <c r="JLH301" s="48"/>
      <c r="JLI301" s="49"/>
      <c r="JLJ301" s="48"/>
      <c r="JLK301" s="48"/>
      <c r="JLL301" s="53"/>
      <c r="JLM301" s="48"/>
      <c r="JLN301" s="49"/>
      <c r="JLO301" s="48"/>
      <c r="JLP301" s="48"/>
      <c r="JLQ301" s="53"/>
      <c r="JLR301" s="48"/>
      <c r="JLS301" s="49"/>
      <c r="JLT301" s="48"/>
      <c r="JLU301" s="48"/>
      <c r="JLV301" s="53"/>
      <c r="JLW301" s="48"/>
      <c r="JLX301" s="49"/>
      <c r="JLY301" s="48"/>
      <c r="JLZ301" s="48"/>
      <c r="JMA301" s="53"/>
      <c r="JMB301" s="48"/>
      <c r="JMC301" s="49"/>
      <c r="JMD301" s="48"/>
      <c r="JME301" s="48"/>
      <c r="JMF301" s="53"/>
      <c r="JMG301" s="48"/>
      <c r="JMH301" s="49"/>
      <c r="JMI301" s="48"/>
      <c r="JMJ301" s="48"/>
      <c r="JMK301" s="53"/>
      <c r="JML301" s="48"/>
      <c r="JMM301" s="49"/>
      <c r="JMN301" s="48"/>
      <c r="JMO301" s="48"/>
      <c r="JMP301" s="53"/>
      <c r="JMQ301" s="48"/>
      <c r="JMR301" s="49"/>
      <c r="JMS301" s="48"/>
      <c r="JMT301" s="48"/>
      <c r="JMU301" s="53"/>
      <c r="JMV301" s="48"/>
      <c r="JMW301" s="49"/>
      <c r="JMX301" s="48"/>
      <c r="JMY301" s="48"/>
      <c r="JMZ301" s="53"/>
      <c r="JNA301" s="48"/>
      <c r="JNB301" s="49"/>
      <c r="JNC301" s="48"/>
      <c r="JND301" s="48"/>
      <c r="JNE301" s="53"/>
      <c r="JNF301" s="48"/>
      <c r="JNG301" s="49"/>
      <c r="JNH301" s="48"/>
      <c r="JNI301" s="48"/>
      <c r="JNJ301" s="53"/>
      <c r="JNK301" s="48"/>
      <c r="JNL301" s="49"/>
      <c r="JNM301" s="48"/>
      <c r="JNN301" s="48"/>
      <c r="JNO301" s="53"/>
      <c r="JNP301" s="48"/>
      <c r="JNQ301" s="49"/>
      <c r="JNR301" s="48"/>
      <c r="JNS301" s="48"/>
      <c r="JNT301" s="53"/>
      <c r="JNU301" s="48"/>
      <c r="JNV301" s="49"/>
      <c r="JNW301" s="48"/>
      <c r="JNX301" s="48"/>
      <c r="JNY301" s="53"/>
      <c r="JNZ301" s="48"/>
      <c r="JOA301" s="49"/>
      <c r="JOB301" s="48"/>
      <c r="JOC301" s="48"/>
      <c r="JOD301" s="53"/>
      <c r="JOE301" s="48"/>
      <c r="JOF301" s="49"/>
      <c r="JOG301" s="48"/>
      <c r="JOH301" s="48"/>
      <c r="JOI301" s="53"/>
      <c r="JOJ301" s="48"/>
      <c r="JOK301" s="49"/>
      <c r="JOL301" s="48"/>
      <c r="JOM301" s="48"/>
      <c r="JON301" s="53"/>
      <c r="JOO301" s="48"/>
      <c r="JOP301" s="49"/>
      <c r="JOQ301" s="48"/>
      <c r="JOR301" s="48"/>
      <c r="JOS301" s="53"/>
      <c r="JOT301" s="48"/>
      <c r="JOU301" s="49"/>
      <c r="JOV301" s="48"/>
      <c r="JOW301" s="48"/>
      <c r="JOX301" s="53"/>
      <c r="JOY301" s="48"/>
      <c r="JOZ301" s="49"/>
      <c r="JPA301" s="48"/>
      <c r="JPB301" s="48"/>
      <c r="JPC301" s="53"/>
      <c r="JPD301" s="48"/>
      <c r="JPE301" s="49"/>
      <c r="JPF301" s="48"/>
      <c r="JPG301" s="48"/>
      <c r="JPH301" s="53"/>
      <c r="JPI301" s="48"/>
      <c r="JPJ301" s="49"/>
      <c r="JPK301" s="48"/>
      <c r="JPL301" s="48"/>
      <c r="JPM301" s="53"/>
      <c r="JPN301" s="48"/>
      <c r="JPO301" s="49"/>
      <c r="JPP301" s="48"/>
      <c r="JPQ301" s="48"/>
      <c r="JPR301" s="53"/>
      <c r="JPS301" s="48"/>
      <c r="JPT301" s="49"/>
      <c r="JPU301" s="48"/>
      <c r="JPV301" s="48"/>
      <c r="JPW301" s="53"/>
      <c r="JPX301" s="48"/>
      <c r="JPY301" s="49"/>
      <c r="JPZ301" s="48"/>
      <c r="JQA301" s="48"/>
      <c r="JQB301" s="53"/>
      <c r="JQC301" s="48"/>
      <c r="JQD301" s="49"/>
      <c r="JQE301" s="48"/>
      <c r="JQF301" s="48"/>
      <c r="JQG301" s="53"/>
      <c r="JQH301" s="48"/>
      <c r="JQI301" s="49"/>
      <c r="JQJ301" s="48"/>
      <c r="JQK301" s="48"/>
      <c r="JQL301" s="53"/>
      <c r="JQM301" s="48"/>
      <c r="JQN301" s="49"/>
      <c r="JQO301" s="48"/>
      <c r="JQP301" s="48"/>
      <c r="JQQ301" s="53"/>
      <c r="JQR301" s="48"/>
      <c r="JQS301" s="49"/>
      <c r="JQT301" s="48"/>
      <c r="JQU301" s="48"/>
      <c r="JQV301" s="53"/>
      <c r="JQW301" s="48"/>
      <c r="JQX301" s="49"/>
      <c r="JQY301" s="48"/>
      <c r="JQZ301" s="48"/>
      <c r="JRA301" s="53"/>
      <c r="JRB301" s="48"/>
      <c r="JRC301" s="49"/>
      <c r="JRD301" s="48"/>
      <c r="JRE301" s="48"/>
      <c r="JRF301" s="53"/>
      <c r="JRG301" s="48"/>
      <c r="JRH301" s="49"/>
      <c r="JRI301" s="48"/>
      <c r="JRJ301" s="48"/>
      <c r="JRK301" s="53"/>
      <c r="JRL301" s="48"/>
      <c r="JRM301" s="49"/>
      <c r="JRN301" s="48"/>
      <c r="JRO301" s="48"/>
      <c r="JRP301" s="53"/>
      <c r="JRQ301" s="48"/>
      <c r="JRR301" s="49"/>
      <c r="JRS301" s="48"/>
      <c r="JRT301" s="48"/>
      <c r="JRU301" s="53"/>
      <c r="JRV301" s="48"/>
      <c r="JRW301" s="49"/>
      <c r="JRX301" s="48"/>
      <c r="JRY301" s="48"/>
      <c r="JRZ301" s="53"/>
      <c r="JSA301" s="48"/>
      <c r="JSB301" s="49"/>
      <c r="JSC301" s="48"/>
      <c r="JSD301" s="48"/>
      <c r="JSE301" s="53"/>
      <c r="JSF301" s="48"/>
      <c r="JSG301" s="49"/>
      <c r="JSH301" s="48"/>
      <c r="JSI301" s="48"/>
      <c r="JSJ301" s="53"/>
      <c r="JSK301" s="48"/>
      <c r="JSL301" s="49"/>
      <c r="JSM301" s="48"/>
      <c r="JSN301" s="48"/>
      <c r="JSO301" s="53"/>
      <c r="JSP301" s="48"/>
      <c r="JSQ301" s="49"/>
      <c r="JSR301" s="48"/>
      <c r="JSS301" s="48"/>
      <c r="JST301" s="53"/>
      <c r="JSU301" s="48"/>
      <c r="JSV301" s="49"/>
      <c r="JSW301" s="48"/>
      <c r="JSX301" s="48"/>
      <c r="JSY301" s="53"/>
      <c r="JSZ301" s="48"/>
      <c r="JTA301" s="49"/>
      <c r="JTB301" s="48"/>
      <c r="JTC301" s="48"/>
      <c r="JTD301" s="53"/>
      <c r="JTE301" s="48"/>
      <c r="JTF301" s="49"/>
      <c r="JTG301" s="48"/>
      <c r="JTH301" s="48"/>
      <c r="JTI301" s="53"/>
      <c r="JTJ301" s="48"/>
      <c r="JTK301" s="49"/>
      <c r="JTL301" s="48"/>
      <c r="JTM301" s="48"/>
      <c r="JTN301" s="53"/>
      <c r="JTO301" s="48"/>
      <c r="JTP301" s="49"/>
      <c r="JTQ301" s="48"/>
      <c r="JTR301" s="48"/>
      <c r="JTS301" s="53"/>
      <c r="JTT301" s="48"/>
      <c r="JTU301" s="49"/>
      <c r="JTV301" s="48"/>
      <c r="JTW301" s="48"/>
      <c r="JTX301" s="53"/>
      <c r="JTY301" s="48"/>
      <c r="JTZ301" s="49"/>
      <c r="JUA301" s="48"/>
      <c r="JUB301" s="48"/>
      <c r="JUC301" s="53"/>
      <c r="JUD301" s="48"/>
      <c r="JUE301" s="49"/>
      <c r="JUF301" s="48"/>
      <c r="JUG301" s="48"/>
      <c r="JUH301" s="53"/>
      <c r="JUI301" s="48"/>
      <c r="JUJ301" s="49"/>
      <c r="JUK301" s="48"/>
      <c r="JUL301" s="48"/>
      <c r="JUM301" s="53"/>
      <c r="JUN301" s="48"/>
      <c r="JUO301" s="49"/>
      <c r="JUP301" s="48"/>
      <c r="JUQ301" s="48"/>
      <c r="JUR301" s="53"/>
      <c r="JUS301" s="48"/>
      <c r="JUT301" s="49"/>
      <c r="JUU301" s="48"/>
      <c r="JUV301" s="48"/>
      <c r="JUW301" s="53"/>
      <c r="JUX301" s="48"/>
      <c r="JUY301" s="49"/>
      <c r="JUZ301" s="48"/>
      <c r="JVA301" s="48"/>
      <c r="JVB301" s="53"/>
      <c r="JVC301" s="48"/>
      <c r="JVD301" s="49"/>
      <c r="JVE301" s="48"/>
      <c r="JVF301" s="48"/>
      <c r="JVG301" s="53"/>
      <c r="JVH301" s="48"/>
      <c r="JVI301" s="49"/>
      <c r="JVJ301" s="48"/>
      <c r="JVK301" s="48"/>
      <c r="JVL301" s="53"/>
      <c r="JVM301" s="48"/>
      <c r="JVN301" s="49"/>
      <c r="JVO301" s="48"/>
      <c r="JVP301" s="48"/>
      <c r="JVQ301" s="53"/>
      <c r="JVR301" s="48"/>
      <c r="JVS301" s="49"/>
      <c r="JVT301" s="48"/>
      <c r="JVU301" s="48"/>
      <c r="JVV301" s="53"/>
      <c r="JVW301" s="48"/>
      <c r="JVX301" s="49"/>
      <c r="JVY301" s="48"/>
      <c r="JVZ301" s="48"/>
      <c r="JWA301" s="53"/>
      <c r="JWB301" s="48"/>
      <c r="JWC301" s="49"/>
      <c r="JWD301" s="48"/>
      <c r="JWE301" s="48"/>
      <c r="JWF301" s="53"/>
      <c r="JWG301" s="48"/>
      <c r="JWH301" s="49"/>
      <c r="JWI301" s="48"/>
      <c r="JWJ301" s="48"/>
      <c r="JWK301" s="53"/>
      <c r="JWL301" s="48"/>
      <c r="JWM301" s="49"/>
      <c r="JWN301" s="48"/>
      <c r="JWO301" s="48"/>
      <c r="JWP301" s="53"/>
      <c r="JWQ301" s="48"/>
      <c r="JWR301" s="49"/>
      <c r="JWS301" s="48"/>
      <c r="JWT301" s="48"/>
      <c r="JWU301" s="53"/>
      <c r="JWV301" s="48"/>
      <c r="JWW301" s="49"/>
      <c r="JWX301" s="48"/>
      <c r="JWY301" s="48"/>
      <c r="JWZ301" s="53"/>
      <c r="JXA301" s="48"/>
      <c r="JXB301" s="49"/>
      <c r="JXC301" s="48"/>
      <c r="JXD301" s="48"/>
      <c r="JXE301" s="53"/>
      <c r="JXF301" s="48"/>
      <c r="JXG301" s="49"/>
      <c r="JXH301" s="48"/>
      <c r="JXI301" s="48"/>
      <c r="JXJ301" s="53"/>
      <c r="JXK301" s="48"/>
      <c r="JXL301" s="49"/>
      <c r="JXM301" s="48"/>
      <c r="JXN301" s="48"/>
      <c r="JXO301" s="53"/>
      <c r="JXP301" s="48"/>
      <c r="JXQ301" s="49"/>
      <c r="JXR301" s="48"/>
      <c r="JXS301" s="48"/>
      <c r="JXT301" s="53"/>
      <c r="JXU301" s="48"/>
      <c r="JXV301" s="49"/>
      <c r="JXW301" s="48"/>
      <c r="JXX301" s="48"/>
      <c r="JXY301" s="53"/>
      <c r="JXZ301" s="48"/>
      <c r="JYA301" s="49"/>
      <c r="JYB301" s="48"/>
      <c r="JYC301" s="48"/>
      <c r="JYD301" s="53"/>
      <c r="JYE301" s="48"/>
      <c r="JYF301" s="49"/>
      <c r="JYG301" s="48"/>
      <c r="JYH301" s="48"/>
      <c r="JYI301" s="53"/>
      <c r="JYJ301" s="48"/>
      <c r="JYK301" s="49"/>
      <c r="JYL301" s="48"/>
      <c r="JYM301" s="48"/>
      <c r="JYN301" s="53"/>
      <c r="JYO301" s="48"/>
      <c r="JYP301" s="49"/>
      <c r="JYQ301" s="48"/>
      <c r="JYR301" s="48"/>
      <c r="JYS301" s="53"/>
      <c r="JYT301" s="48"/>
      <c r="JYU301" s="49"/>
      <c r="JYV301" s="48"/>
      <c r="JYW301" s="48"/>
      <c r="JYX301" s="53"/>
      <c r="JYY301" s="48"/>
      <c r="JYZ301" s="49"/>
      <c r="JZA301" s="48"/>
      <c r="JZB301" s="48"/>
      <c r="JZC301" s="53"/>
      <c r="JZD301" s="48"/>
      <c r="JZE301" s="49"/>
      <c r="JZF301" s="48"/>
      <c r="JZG301" s="48"/>
      <c r="JZH301" s="53"/>
      <c r="JZI301" s="48"/>
      <c r="JZJ301" s="49"/>
      <c r="JZK301" s="48"/>
      <c r="JZL301" s="48"/>
      <c r="JZM301" s="53"/>
      <c r="JZN301" s="48"/>
      <c r="JZO301" s="49"/>
      <c r="JZP301" s="48"/>
      <c r="JZQ301" s="48"/>
      <c r="JZR301" s="53"/>
      <c r="JZS301" s="48"/>
      <c r="JZT301" s="49"/>
      <c r="JZU301" s="48"/>
      <c r="JZV301" s="48"/>
      <c r="JZW301" s="53"/>
      <c r="JZX301" s="48"/>
      <c r="JZY301" s="49"/>
      <c r="JZZ301" s="48"/>
      <c r="KAA301" s="48"/>
      <c r="KAB301" s="53"/>
      <c r="KAC301" s="48"/>
      <c r="KAD301" s="49"/>
      <c r="KAE301" s="48"/>
      <c r="KAF301" s="48"/>
      <c r="KAG301" s="53"/>
      <c r="KAH301" s="48"/>
      <c r="KAI301" s="49"/>
      <c r="KAJ301" s="48"/>
      <c r="KAK301" s="48"/>
      <c r="KAL301" s="53"/>
      <c r="KAM301" s="48"/>
      <c r="KAN301" s="49"/>
      <c r="KAO301" s="48"/>
      <c r="KAP301" s="48"/>
      <c r="KAQ301" s="53"/>
      <c r="KAR301" s="48"/>
      <c r="KAS301" s="49"/>
      <c r="KAT301" s="48"/>
      <c r="KAU301" s="48"/>
      <c r="KAV301" s="53"/>
      <c r="KAW301" s="48"/>
      <c r="KAX301" s="49"/>
      <c r="KAY301" s="48"/>
      <c r="KAZ301" s="48"/>
      <c r="KBA301" s="53"/>
      <c r="KBB301" s="48"/>
      <c r="KBC301" s="49"/>
      <c r="KBD301" s="48"/>
      <c r="KBE301" s="48"/>
      <c r="KBF301" s="53"/>
      <c r="KBG301" s="48"/>
      <c r="KBH301" s="49"/>
      <c r="KBI301" s="48"/>
      <c r="KBJ301" s="48"/>
      <c r="KBK301" s="53"/>
      <c r="KBL301" s="48"/>
      <c r="KBM301" s="49"/>
      <c r="KBN301" s="48"/>
      <c r="KBO301" s="48"/>
      <c r="KBP301" s="53"/>
      <c r="KBQ301" s="48"/>
      <c r="KBR301" s="49"/>
      <c r="KBS301" s="48"/>
      <c r="KBT301" s="48"/>
      <c r="KBU301" s="53"/>
      <c r="KBV301" s="48"/>
      <c r="KBW301" s="49"/>
      <c r="KBX301" s="48"/>
      <c r="KBY301" s="48"/>
      <c r="KBZ301" s="53"/>
      <c r="KCA301" s="48"/>
      <c r="KCB301" s="49"/>
      <c r="KCC301" s="48"/>
      <c r="KCD301" s="48"/>
      <c r="KCE301" s="53"/>
      <c r="KCF301" s="48"/>
      <c r="KCG301" s="49"/>
      <c r="KCH301" s="48"/>
      <c r="KCI301" s="48"/>
      <c r="KCJ301" s="53"/>
      <c r="KCK301" s="48"/>
      <c r="KCL301" s="49"/>
      <c r="KCM301" s="48"/>
      <c r="KCN301" s="48"/>
      <c r="KCO301" s="53"/>
      <c r="KCP301" s="48"/>
      <c r="KCQ301" s="49"/>
      <c r="KCR301" s="48"/>
      <c r="KCS301" s="48"/>
      <c r="KCT301" s="53"/>
      <c r="KCU301" s="48"/>
      <c r="KCV301" s="49"/>
      <c r="KCW301" s="48"/>
      <c r="KCX301" s="48"/>
      <c r="KCY301" s="53"/>
      <c r="KCZ301" s="48"/>
      <c r="KDA301" s="49"/>
      <c r="KDB301" s="48"/>
      <c r="KDC301" s="48"/>
      <c r="KDD301" s="53"/>
      <c r="KDE301" s="48"/>
      <c r="KDF301" s="49"/>
      <c r="KDG301" s="48"/>
      <c r="KDH301" s="48"/>
      <c r="KDI301" s="53"/>
      <c r="KDJ301" s="48"/>
      <c r="KDK301" s="49"/>
      <c r="KDL301" s="48"/>
      <c r="KDM301" s="48"/>
      <c r="KDN301" s="53"/>
      <c r="KDO301" s="48"/>
      <c r="KDP301" s="49"/>
      <c r="KDQ301" s="48"/>
      <c r="KDR301" s="48"/>
      <c r="KDS301" s="53"/>
      <c r="KDT301" s="48"/>
      <c r="KDU301" s="49"/>
      <c r="KDV301" s="48"/>
      <c r="KDW301" s="48"/>
      <c r="KDX301" s="53"/>
      <c r="KDY301" s="48"/>
      <c r="KDZ301" s="49"/>
      <c r="KEA301" s="48"/>
      <c r="KEB301" s="48"/>
      <c r="KEC301" s="53"/>
      <c r="KED301" s="48"/>
      <c r="KEE301" s="49"/>
      <c r="KEF301" s="48"/>
      <c r="KEG301" s="48"/>
      <c r="KEH301" s="53"/>
      <c r="KEI301" s="48"/>
      <c r="KEJ301" s="49"/>
      <c r="KEK301" s="48"/>
      <c r="KEL301" s="48"/>
      <c r="KEM301" s="53"/>
      <c r="KEN301" s="48"/>
      <c r="KEO301" s="49"/>
      <c r="KEP301" s="48"/>
      <c r="KEQ301" s="48"/>
      <c r="KER301" s="53"/>
      <c r="KES301" s="48"/>
      <c r="KET301" s="49"/>
      <c r="KEU301" s="48"/>
      <c r="KEV301" s="48"/>
      <c r="KEW301" s="53"/>
      <c r="KEX301" s="48"/>
      <c r="KEY301" s="49"/>
      <c r="KEZ301" s="48"/>
      <c r="KFA301" s="48"/>
      <c r="KFB301" s="53"/>
      <c r="KFC301" s="48"/>
      <c r="KFD301" s="49"/>
      <c r="KFE301" s="48"/>
      <c r="KFF301" s="48"/>
      <c r="KFG301" s="53"/>
      <c r="KFH301" s="48"/>
      <c r="KFI301" s="49"/>
      <c r="KFJ301" s="48"/>
      <c r="KFK301" s="48"/>
      <c r="KFL301" s="53"/>
      <c r="KFM301" s="48"/>
      <c r="KFN301" s="49"/>
      <c r="KFO301" s="48"/>
      <c r="KFP301" s="48"/>
      <c r="KFQ301" s="53"/>
      <c r="KFR301" s="48"/>
      <c r="KFS301" s="49"/>
      <c r="KFT301" s="48"/>
      <c r="KFU301" s="48"/>
      <c r="KFV301" s="53"/>
      <c r="KFW301" s="48"/>
      <c r="KFX301" s="49"/>
      <c r="KFY301" s="48"/>
      <c r="KFZ301" s="48"/>
      <c r="KGA301" s="53"/>
      <c r="KGB301" s="48"/>
      <c r="KGC301" s="49"/>
      <c r="KGD301" s="48"/>
      <c r="KGE301" s="48"/>
      <c r="KGF301" s="53"/>
      <c r="KGG301" s="48"/>
      <c r="KGH301" s="49"/>
      <c r="KGI301" s="48"/>
      <c r="KGJ301" s="48"/>
      <c r="KGK301" s="53"/>
      <c r="KGL301" s="48"/>
      <c r="KGM301" s="49"/>
      <c r="KGN301" s="48"/>
      <c r="KGO301" s="48"/>
      <c r="KGP301" s="53"/>
      <c r="KGQ301" s="48"/>
      <c r="KGR301" s="49"/>
      <c r="KGS301" s="48"/>
      <c r="KGT301" s="48"/>
      <c r="KGU301" s="53"/>
      <c r="KGV301" s="48"/>
      <c r="KGW301" s="49"/>
      <c r="KGX301" s="48"/>
      <c r="KGY301" s="48"/>
      <c r="KGZ301" s="53"/>
      <c r="KHA301" s="48"/>
      <c r="KHB301" s="49"/>
      <c r="KHC301" s="48"/>
      <c r="KHD301" s="48"/>
      <c r="KHE301" s="53"/>
      <c r="KHF301" s="48"/>
      <c r="KHG301" s="49"/>
      <c r="KHH301" s="48"/>
      <c r="KHI301" s="48"/>
      <c r="KHJ301" s="53"/>
      <c r="KHK301" s="48"/>
      <c r="KHL301" s="49"/>
      <c r="KHM301" s="48"/>
      <c r="KHN301" s="48"/>
      <c r="KHO301" s="53"/>
      <c r="KHP301" s="48"/>
      <c r="KHQ301" s="49"/>
      <c r="KHR301" s="48"/>
      <c r="KHS301" s="48"/>
      <c r="KHT301" s="53"/>
      <c r="KHU301" s="48"/>
      <c r="KHV301" s="49"/>
      <c r="KHW301" s="48"/>
      <c r="KHX301" s="48"/>
      <c r="KHY301" s="53"/>
      <c r="KHZ301" s="48"/>
      <c r="KIA301" s="49"/>
      <c r="KIB301" s="48"/>
      <c r="KIC301" s="48"/>
      <c r="KID301" s="53"/>
      <c r="KIE301" s="48"/>
      <c r="KIF301" s="49"/>
      <c r="KIG301" s="48"/>
      <c r="KIH301" s="48"/>
      <c r="KII301" s="53"/>
      <c r="KIJ301" s="48"/>
      <c r="KIK301" s="49"/>
      <c r="KIL301" s="48"/>
      <c r="KIM301" s="48"/>
      <c r="KIN301" s="53"/>
      <c r="KIO301" s="48"/>
      <c r="KIP301" s="49"/>
      <c r="KIQ301" s="48"/>
      <c r="KIR301" s="48"/>
      <c r="KIS301" s="53"/>
      <c r="KIT301" s="48"/>
      <c r="KIU301" s="49"/>
      <c r="KIV301" s="48"/>
      <c r="KIW301" s="48"/>
      <c r="KIX301" s="53"/>
      <c r="KIY301" s="48"/>
      <c r="KIZ301" s="49"/>
      <c r="KJA301" s="48"/>
      <c r="KJB301" s="48"/>
      <c r="KJC301" s="53"/>
      <c r="KJD301" s="48"/>
      <c r="KJE301" s="49"/>
      <c r="KJF301" s="48"/>
      <c r="KJG301" s="48"/>
      <c r="KJH301" s="53"/>
      <c r="KJI301" s="48"/>
      <c r="KJJ301" s="49"/>
      <c r="KJK301" s="48"/>
      <c r="KJL301" s="48"/>
      <c r="KJM301" s="53"/>
      <c r="KJN301" s="48"/>
      <c r="KJO301" s="49"/>
      <c r="KJP301" s="48"/>
      <c r="KJQ301" s="48"/>
      <c r="KJR301" s="53"/>
      <c r="KJS301" s="48"/>
      <c r="KJT301" s="49"/>
      <c r="KJU301" s="48"/>
      <c r="KJV301" s="48"/>
      <c r="KJW301" s="53"/>
      <c r="KJX301" s="48"/>
      <c r="KJY301" s="49"/>
      <c r="KJZ301" s="48"/>
      <c r="KKA301" s="48"/>
      <c r="KKB301" s="53"/>
      <c r="KKC301" s="48"/>
      <c r="KKD301" s="49"/>
      <c r="KKE301" s="48"/>
      <c r="KKF301" s="48"/>
      <c r="KKG301" s="53"/>
      <c r="KKH301" s="48"/>
      <c r="KKI301" s="49"/>
      <c r="KKJ301" s="48"/>
      <c r="KKK301" s="48"/>
      <c r="KKL301" s="53"/>
      <c r="KKM301" s="48"/>
      <c r="KKN301" s="49"/>
      <c r="KKO301" s="48"/>
      <c r="KKP301" s="48"/>
      <c r="KKQ301" s="53"/>
      <c r="KKR301" s="48"/>
      <c r="KKS301" s="49"/>
      <c r="KKT301" s="48"/>
      <c r="KKU301" s="48"/>
      <c r="KKV301" s="53"/>
      <c r="KKW301" s="48"/>
      <c r="KKX301" s="49"/>
      <c r="KKY301" s="48"/>
      <c r="KKZ301" s="48"/>
      <c r="KLA301" s="53"/>
      <c r="KLB301" s="48"/>
      <c r="KLC301" s="49"/>
      <c r="KLD301" s="48"/>
      <c r="KLE301" s="48"/>
      <c r="KLF301" s="53"/>
      <c r="KLG301" s="48"/>
      <c r="KLH301" s="49"/>
      <c r="KLI301" s="48"/>
      <c r="KLJ301" s="48"/>
      <c r="KLK301" s="53"/>
      <c r="KLL301" s="48"/>
      <c r="KLM301" s="49"/>
      <c r="KLN301" s="48"/>
      <c r="KLO301" s="48"/>
      <c r="KLP301" s="53"/>
      <c r="KLQ301" s="48"/>
      <c r="KLR301" s="49"/>
      <c r="KLS301" s="48"/>
      <c r="KLT301" s="48"/>
      <c r="KLU301" s="53"/>
      <c r="KLV301" s="48"/>
      <c r="KLW301" s="49"/>
      <c r="KLX301" s="48"/>
      <c r="KLY301" s="48"/>
      <c r="KLZ301" s="53"/>
      <c r="KMA301" s="48"/>
      <c r="KMB301" s="49"/>
      <c r="KMC301" s="48"/>
      <c r="KMD301" s="48"/>
      <c r="KME301" s="53"/>
      <c r="KMF301" s="48"/>
      <c r="KMG301" s="49"/>
      <c r="KMH301" s="48"/>
      <c r="KMI301" s="48"/>
      <c r="KMJ301" s="53"/>
      <c r="KMK301" s="48"/>
      <c r="KML301" s="49"/>
      <c r="KMM301" s="48"/>
      <c r="KMN301" s="48"/>
      <c r="KMO301" s="53"/>
      <c r="KMP301" s="48"/>
      <c r="KMQ301" s="49"/>
      <c r="KMR301" s="48"/>
      <c r="KMS301" s="48"/>
      <c r="KMT301" s="53"/>
      <c r="KMU301" s="48"/>
      <c r="KMV301" s="49"/>
      <c r="KMW301" s="48"/>
      <c r="KMX301" s="48"/>
      <c r="KMY301" s="53"/>
      <c r="KMZ301" s="48"/>
      <c r="KNA301" s="49"/>
      <c r="KNB301" s="48"/>
      <c r="KNC301" s="48"/>
      <c r="KND301" s="53"/>
      <c r="KNE301" s="48"/>
      <c r="KNF301" s="49"/>
      <c r="KNG301" s="48"/>
      <c r="KNH301" s="48"/>
      <c r="KNI301" s="53"/>
      <c r="KNJ301" s="48"/>
      <c r="KNK301" s="49"/>
      <c r="KNL301" s="48"/>
      <c r="KNM301" s="48"/>
      <c r="KNN301" s="53"/>
      <c r="KNO301" s="48"/>
      <c r="KNP301" s="49"/>
      <c r="KNQ301" s="48"/>
      <c r="KNR301" s="48"/>
      <c r="KNS301" s="53"/>
      <c r="KNT301" s="48"/>
      <c r="KNU301" s="49"/>
      <c r="KNV301" s="48"/>
      <c r="KNW301" s="48"/>
      <c r="KNX301" s="53"/>
      <c r="KNY301" s="48"/>
      <c r="KNZ301" s="49"/>
      <c r="KOA301" s="48"/>
      <c r="KOB301" s="48"/>
      <c r="KOC301" s="53"/>
      <c r="KOD301" s="48"/>
      <c r="KOE301" s="49"/>
      <c r="KOF301" s="48"/>
      <c r="KOG301" s="48"/>
      <c r="KOH301" s="53"/>
      <c r="KOI301" s="48"/>
      <c r="KOJ301" s="49"/>
      <c r="KOK301" s="48"/>
      <c r="KOL301" s="48"/>
      <c r="KOM301" s="53"/>
      <c r="KON301" s="48"/>
      <c r="KOO301" s="49"/>
      <c r="KOP301" s="48"/>
      <c r="KOQ301" s="48"/>
      <c r="KOR301" s="53"/>
      <c r="KOS301" s="48"/>
      <c r="KOT301" s="49"/>
      <c r="KOU301" s="48"/>
      <c r="KOV301" s="48"/>
      <c r="KOW301" s="53"/>
      <c r="KOX301" s="48"/>
      <c r="KOY301" s="49"/>
      <c r="KOZ301" s="48"/>
      <c r="KPA301" s="48"/>
      <c r="KPB301" s="53"/>
      <c r="KPC301" s="48"/>
      <c r="KPD301" s="49"/>
      <c r="KPE301" s="48"/>
      <c r="KPF301" s="48"/>
      <c r="KPG301" s="53"/>
      <c r="KPH301" s="48"/>
      <c r="KPI301" s="49"/>
      <c r="KPJ301" s="48"/>
      <c r="KPK301" s="48"/>
      <c r="KPL301" s="53"/>
      <c r="KPM301" s="48"/>
      <c r="KPN301" s="49"/>
      <c r="KPO301" s="48"/>
      <c r="KPP301" s="48"/>
      <c r="KPQ301" s="53"/>
      <c r="KPR301" s="48"/>
      <c r="KPS301" s="49"/>
      <c r="KPT301" s="48"/>
      <c r="KPU301" s="48"/>
      <c r="KPV301" s="53"/>
      <c r="KPW301" s="48"/>
      <c r="KPX301" s="49"/>
      <c r="KPY301" s="48"/>
      <c r="KPZ301" s="48"/>
      <c r="KQA301" s="53"/>
      <c r="KQB301" s="48"/>
      <c r="KQC301" s="49"/>
      <c r="KQD301" s="48"/>
      <c r="KQE301" s="48"/>
      <c r="KQF301" s="53"/>
      <c r="KQG301" s="48"/>
      <c r="KQH301" s="49"/>
      <c r="KQI301" s="48"/>
      <c r="KQJ301" s="48"/>
      <c r="KQK301" s="53"/>
      <c r="KQL301" s="48"/>
      <c r="KQM301" s="49"/>
      <c r="KQN301" s="48"/>
      <c r="KQO301" s="48"/>
      <c r="KQP301" s="53"/>
      <c r="KQQ301" s="48"/>
      <c r="KQR301" s="49"/>
      <c r="KQS301" s="48"/>
      <c r="KQT301" s="48"/>
      <c r="KQU301" s="53"/>
      <c r="KQV301" s="48"/>
      <c r="KQW301" s="49"/>
      <c r="KQX301" s="48"/>
      <c r="KQY301" s="48"/>
      <c r="KQZ301" s="53"/>
      <c r="KRA301" s="48"/>
      <c r="KRB301" s="49"/>
      <c r="KRC301" s="48"/>
      <c r="KRD301" s="48"/>
      <c r="KRE301" s="53"/>
      <c r="KRF301" s="48"/>
      <c r="KRG301" s="49"/>
      <c r="KRH301" s="48"/>
      <c r="KRI301" s="48"/>
      <c r="KRJ301" s="53"/>
      <c r="KRK301" s="48"/>
      <c r="KRL301" s="49"/>
      <c r="KRM301" s="48"/>
      <c r="KRN301" s="48"/>
      <c r="KRO301" s="53"/>
      <c r="KRP301" s="48"/>
      <c r="KRQ301" s="49"/>
      <c r="KRR301" s="48"/>
      <c r="KRS301" s="48"/>
      <c r="KRT301" s="53"/>
      <c r="KRU301" s="48"/>
      <c r="KRV301" s="49"/>
      <c r="KRW301" s="48"/>
      <c r="KRX301" s="48"/>
      <c r="KRY301" s="53"/>
      <c r="KRZ301" s="48"/>
      <c r="KSA301" s="49"/>
      <c r="KSB301" s="48"/>
      <c r="KSC301" s="48"/>
      <c r="KSD301" s="53"/>
      <c r="KSE301" s="48"/>
      <c r="KSF301" s="49"/>
      <c r="KSG301" s="48"/>
      <c r="KSH301" s="48"/>
      <c r="KSI301" s="53"/>
      <c r="KSJ301" s="48"/>
      <c r="KSK301" s="49"/>
      <c r="KSL301" s="48"/>
      <c r="KSM301" s="48"/>
      <c r="KSN301" s="53"/>
      <c r="KSO301" s="48"/>
      <c r="KSP301" s="49"/>
      <c r="KSQ301" s="48"/>
      <c r="KSR301" s="48"/>
      <c r="KSS301" s="53"/>
      <c r="KST301" s="48"/>
      <c r="KSU301" s="49"/>
      <c r="KSV301" s="48"/>
      <c r="KSW301" s="48"/>
      <c r="KSX301" s="53"/>
      <c r="KSY301" s="48"/>
      <c r="KSZ301" s="49"/>
      <c r="KTA301" s="48"/>
      <c r="KTB301" s="48"/>
      <c r="KTC301" s="53"/>
      <c r="KTD301" s="48"/>
      <c r="KTE301" s="49"/>
      <c r="KTF301" s="48"/>
      <c r="KTG301" s="48"/>
      <c r="KTH301" s="53"/>
      <c r="KTI301" s="48"/>
      <c r="KTJ301" s="49"/>
      <c r="KTK301" s="48"/>
      <c r="KTL301" s="48"/>
      <c r="KTM301" s="53"/>
      <c r="KTN301" s="48"/>
      <c r="KTO301" s="49"/>
      <c r="KTP301" s="48"/>
      <c r="KTQ301" s="48"/>
      <c r="KTR301" s="53"/>
      <c r="KTS301" s="48"/>
      <c r="KTT301" s="49"/>
      <c r="KTU301" s="48"/>
      <c r="KTV301" s="48"/>
      <c r="KTW301" s="53"/>
      <c r="KTX301" s="48"/>
      <c r="KTY301" s="49"/>
      <c r="KTZ301" s="48"/>
      <c r="KUA301" s="48"/>
      <c r="KUB301" s="53"/>
      <c r="KUC301" s="48"/>
      <c r="KUD301" s="49"/>
      <c r="KUE301" s="48"/>
      <c r="KUF301" s="48"/>
      <c r="KUG301" s="53"/>
      <c r="KUH301" s="48"/>
      <c r="KUI301" s="49"/>
      <c r="KUJ301" s="48"/>
      <c r="KUK301" s="48"/>
      <c r="KUL301" s="53"/>
      <c r="KUM301" s="48"/>
      <c r="KUN301" s="49"/>
      <c r="KUO301" s="48"/>
      <c r="KUP301" s="48"/>
      <c r="KUQ301" s="53"/>
      <c r="KUR301" s="48"/>
      <c r="KUS301" s="49"/>
      <c r="KUT301" s="48"/>
      <c r="KUU301" s="48"/>
      <c r="KUV301" s="53"/>
      <c r="KUW301" s="48"/>
      <c r="KUX301" s="49"/>
      <c r="KUY301" s="48"/>
      <c r="KUZ301" s="48"/>
      <c r="KVA301" s="53"/>
      <c r="KVB301" s="48"/>
      <c r="KVC301" s="49"/>
      <c r="KVD301" s="48"/>
      <c r="KVE301" s="48"/>
      <c r="KVF301" s="53"/>
      <c r="KVG301" s="48"/>
      <c r="KVH301" s="49"/>
      <c r="KVI301" s="48"/>
      <c r="KVJ301" s="48"/>
      <c r="KVK301" s="53"/>
      <c r="KVL301" s="48"/>
      <c r="KVM301" s="49"/>
      <c r="KVN301" s="48"/>
      <c r="KVO301" s="48"/>
      <c r="KVP301" s="53"/>
      <c r="KVQ301" s="48"/>
      <c r="KVR301" s="49"/>
      <c r="KVS301" s="48"/>
      <c r="KVT301" s="48"/>
      <c r="KVU301" s="53"/>
      <c r="KVV301" s="48"/>
      <c r="KVW301" s="49"/>
      <c r="KVX301" s="48"/>
      <c r="KVY301" s="48"/>
      <c r="KVZ301" s="53"/>
      <c r="KWA301" s="48"/>
      <c r="KWB301" s="49"/>
      <c r="KWC301" s="48"/>
      <c r="KWD301" s="48"/>
      <c r="KWE301" s="53"/>
      <c r="KWF301" s="48"/>
      <c r="KWG301" s="49"/>
      <c r="KWH301" s="48"/>
      <c r="KWI301" s="48"/>
      <c r="KWJ301" s="53"/>
      <c r="KWK301" s="48"/>
      <c r="KWL301" s="49"/>
      <c r="KWM301" s="48"/>
      <c r="KWN301" s="48"/>
      <c r="KWO301" s="53"/>
      <c r="KWP301" s="48"/>
      <c r="KWQ301" s="49"/>
      <c r="KWR301" s="48"/>
      <c r="KWS301" s="48"/>
      <c r="KWT301" s="53"/>
      <c r="KWU301" s="48"/>
      <c r="KWV301" s="49"/>
      <c r="KWW301" s="48"/>
      <c r="KWX301" s="48"/>
      <c r="KWY301" s="53"/>
      <c r="KWZ301" s="48"/>
      <c r="KXA301" s="49"/>
      <c r="KXB301" s="48"/>
      <c r="KXC301" s="48"/>
      <c r="KXD301" s="53"/>
      <c r="KXE301" s="48"/>
      <c r="KXF301" s="49"/>
      <c r="KXG301" s="48"/>
      <c r="KXH301" s="48"/>
      <c r="KXI301" s="53"/>
      <c r="KXJ301" s="48"/>
      <c r="KXK301" s="49"/>
      <c r="KXL301" s="48"/>
      <c r="KXM301" s="48"/>
      <c r="KXN301" s="53"/>
      <c r="KXO301" s="48"/>
      <c r="KXP301" s="49"/>
      <c r="KXQ301" s="48"/>
      <c r="KXR301" s="48"/>
      <c r="KXS301" s="53"/>
      <c r="KXT301" s="48"/>
      <c r="KXU301" s="49"/>
      <c r="KXV301" s="48"/>
      <c r="KXW301" s="48"/>
      <c r="KXX301" s="53"/>
      <c r="KXY301" s="48"/>
      <c r="KXZ301" s="49"/>
      <c r="KYA301" s="48"/>
      <c r="KYB301" s="48"/>
      <c r="KYC301" s="53"/>
      <c r="KYD301" s="48"/>
      <c r="KYE301" s="49"/>
      <c r="KYF301" s="48"/>
      <c r="KYG301" s="48"/>
      <c r="KYH301" s="53"/>
      <c r="KYI301" s="48"/>
      <c r="KYJ301" s="49"/>
      <c r="KYK301" s="48"/>
      <c r="KYL301" s="48"/>
      <c r="KYM301" s="53"/>
      <c r="KYN301" s="48"/>
      <c r="KYO301" s="49"/>
      <c r="KYP301" s="48"/>
      <c r="KYQ301" s="48"/>
      <c r="KYR301" s="53"/>
      <c r="KYS301" s="48"/>
      <c r="KYT301" s="49"/>
      <c r="KYU301" s="48"/>
      <c r="KYV301" s="48"/>
      <c r="KYW301" s="53"/>
      <c r="KYX301" s="48"/>
      <c r="KYY301" s="49"/>
      <c r="KYZ301" s="48"/>
      <c r="KZA301" s="48"/>
      <c r="KZB301" s="53"/>
      <c r="KZC301" s="48"/>
      <c r="KZD301" s="49"/>
      <c r="KZE301" s="48"/>
      <c r="KZF301" s="48"/>
      <c r="KZG301" s="53"/>
      <c r="KZH301" s="48"/>
      <c r="KZI301" s="49"/>
      <c r="KZJ301" s="48"/>
      <c r="KZK301" s="48"/>
      <c r="KZL301" s="53"/>
      <c r="KZM301" s="48"/>
      <c r="KZN301" s="49"/>
      <c r="KZO301" s="48"/>
      <c r="KZP301" s="48"/>
      <c r="KZQ301" s="53"/>
      <c r="KZR301" s="48"/>
      <c r="KZS301" s="49"/>
      <c r="KZT301" s="48"/>
      <c r="KZU301" s="48"/>
      <c r="KZV301" s="53"/>
      <c r="KZW301" s="48"/>
      <c r="KZX301" s="49"/>
      <c r="KZY301" s="48"/>
      <c r="KZZ301" s="48"/>
      <c r="LAA301" s="53"/>
      <c r="LAB301" s="48"/>
      <c r="LAC301" s="49"/>
      <c r="LAD301" s="48"/>
      <c r="LAE301" s="48"/>
      <c r="LAF301" s="53"/>
      <c r="LAG301" s="48"/>
      <c r="LAH301" s="49"/>
      <c r="LAI301" s="48"/>
      <c r="LAJ301" s="48"/>
      <c r="LAK301" s="53"/>
      <c r="LAL301" s="48"/>
      <c r="LAM301" s="49"/>
      <c r="LAN301" s="48"/>
      <c r="LAO301" s="48"/>
      <c r="LAP301" s="53"/>
      <c r="LAQ301" s="48"/>
      <c r="LAR301" s="49"/>
      <c r="LAS301" s="48"/>
      <c r="LAT301" s="48"/>
      <c r="LAU301" s="53"/>
      <c r="LAV301" s="48"/>
      <c r="LAW301" s="49"/>
      <c r="LAX301" s="48"/>
      <c r="LAY301" s="48"/>
      <c r="LAZ301" s="53"/>
      <c r="LBA301" s="48"/>
      <c r="LBB301" s="49"/>
      <c r="LBC301" s="48"/>
      <c r="LBD301" s="48"/>
      <c r="LBE301" s="53"/>
      <c r="LBF301" s="48"/>
      <c r="LBG301" s="49"/>
      <c r="LBH301" s="48"/>
      <c r="LBI301" s="48"/>
      <c r="LBJ301" s="53"/>
      <c r="LBK301" s="48"/>
      <c r="LBL301" s="49"/>
      <c r="LBM301" s="48"/>
      <c r="LBN301" s="48"/>
      <c r="LBO301" s="53"/>
      <c r="LBP301" s="48"/>
      <c r="LBQ301" s="49"/>
      <c r="LBR301" s="48"/>
      <c r="LBS301" s="48"/>
      <c r="LBT301" s="53"/>
      <c r="LBU301" s="48"/>
      <c r="LBV301" s="49"/>
      <c r="LBW301" s="48"/>
      <c r="LBX301" s="48"/>
      <c r="LBY301" s="53"/>
      <c r="LBZ301" s="48"/>
      <c r="LCA301" s="49"/>
      <c r="LCB301" s="48"/>
      <c r="LCC301" s="48"/>
      <c r="LCD301" s="53"/>
      <c r="LCE301" s="48"/>
      <c r="LCF301" s="49"/>
      <c r="LCG301" s="48"/>
      <c r="LCH301" s="48"/>
      <c r="LCI301" s="53"/>
      <c r="LCJ301" s="48"/>
      <c r="LCK301" s="49"/>
      <c r="LCL301" s="48"/>
      <c r="LCM301" s="48"/>
      <c r="LCN301" s="53"/>
      <c r="LCO301" s="48"/>
      <c r="LCP301" s="49"/>
      <c r="LCQ301" s="48"/>
      <c r="LCR301" s="48"/>
      <c r="LCS301" s="53"/>
      <c r="LCT301" s="48"/>
      <c r="LCU301" s="49"/>
      <c r="LCV301" s="48"/>
      <c r="LCW301" s="48"/>
      <c r="LCX301" s="53"/>
      <c r="LCY301" s="48"/>
      <c r="LCZ301" s="49"/>
      <c r="LDA301" s="48"/>
      <c r="LDB301" s="48"/>
      <c r="LDC301" s="53"/>
      <c r="LDD301" s="48"/>
      <c r="LDE301" s="49"/>
      <c r="LDF301" s="48"/>
      <c r="LDG301" s="48"/>
      <c r="LDH301" s="53"/>
      <c r="LDI301" s="48"/>
      <c r="LDJ301" s="49"/>
      <c r="LDK301" s="48"/>
      <c r="LDL301" s="48"/>
      <c r="LDM301" s="53"/>
      <c r="LDN301" s="48"/>
      <c r="LDO301" s="49"/>
      <c r="LDP301" s="48"/>
      <c r="LDQ301" s="48"/>
      <c r="LDR301" s="53"/>
      <c r="LDS301" s="48"/>
      <c r="LDT301" s="49"/>
      <c r="LDU301" s="48"/>
      <c r="LDV301" s="48"/>
      <c r="LDW301" s="53"/>
      <c r="LDX301" s="48"/>
      <c r="LDY301" s="49"/>
      <c r="LDZ301" s="48"/>
      <c r="LEA301" s="48"/>
      <c r="LEB301" s="53"/>
      <c r="LEC301" s="48"/>
      <c r="LED301" s="49"/>
      <c r="LEE301" s="48"/>
      <c r="LEF301" s="48"/>
      <c r="LEG301" s="53"/>
      <c r="LEH301" s="48"/>
      <c r="LEI301" s="49"/>
      <c r="LEJ301" s="48"/>
      <c r="LEK301" s="48"/>
      <c r="LEL301" s="53"/>
      <c r="LEM301" s="48"/>
      <c r="LEN301" s="49"/>
      <c r="LEO301" s="48"/>
      <c r="LEP301" s="48"/>
      <c r="LEQ301" s="53"/>
      <c r="LER301" s="48"/>
      <c r="LES301" s="49"/>
      <c r="LET301" s="48"/>
      <c r="LEU301" s="48"/>
      <c r="LEV301" s="53"/>
      <c r="LEW301" s="48"/>
      <c r="LEX301" s="49"/>
      <c r="LEY301" s="48"/>
      <c r="LEZ301" s="48"/>
      <c r="LFA301" s="53"/>
      <c r="LFB301" s="48"/>
      <c r="LFC301" s="49"/>
      <c r="LFD301" s="48"/>
      <c r="LFE301" s="48"/>
      <c r="LFF301" s="53"/>
      <c r="LFG301" s="48"/>
      <c r="LFH301" s="49"/>
      <c r="LFI301" s="48"/>
      <c r="LFJ301" s="48"/>
      <c r="LFK301" s="53"/>
      <c r="LFL301" s="48"/>
      <c r="LFM301" s="49"/>
      <c r="LFN301" s="48"/>
      <c r="LFO301" s="48"/>
      <c r="LFP301" s="53"/>
      <c r="LFQ301" s="48"/>
      <c r="LFR301" s="49"/>
      <c r="LFS301" s="48"/>
      <c r="LFT301" s="48"/>
      <c r="LFU301" s="53"/>
      <c r="LFV301" s="48"/>
      <c r="LFW301" s="49"/>
      <c r="LFX301" s="48"/>
      <c r="LFY301" s="48"/>
      <c r="LFZ301" s="53"/>
      <c r="LGA301" s="48"/>
      <c r="LGB301" s="49"/>
      <c r="LGC301" s="48"/>
      <c r="LGD301" s="48"/>
      <c r="LGE301" s="53"/>
      <c r="LGF301" s="48"/>
      <c r="LGG301" s="49"/>
      <c r="LGH301" s="48"/>
      <c r="LGI301" s="48"/>
      <c r="LGJ301" s="53"/>
      <c r="LGK301" s="48"/>
      <c r="LGL301" s="49"/>
      <c r="LGM301" s="48"/>
      <c r="LGN301" s="48"/>
      <c r="LGO301" s="53"/>
      <c r="LGP301" s="48"/>
      <c r="LGQ301" s="49"/>
      <c r="LGR301" s="48"/>
      <c r="LGS301" s="48"/>
      <c r="LGT301" s="53"/>
      <c r="LGU301" s="48"/>
      <c r="LGV301" s="49"/>
      <c r="LGW301" s="48"/>
      <c r="LGX301" s="48"/>
      <c r="LGY301" s="53"/>
      <c r="LGZ301" s="48"/>
      <c r="LHA301" s="49"/>
      <c r="LHB301" s="48"/>
      <c r="LHC301" s="48"/>
      <c r="LHD301" s="53"/>
      <c r="LHE301" s="48"/>
      <c r="LHF301" s="49"/>
      <c r="LHG301" s="48"/>
      <c r="LHH301" s="48"/>
      <c r="LHI301" s="53"/>
      <c r="LHJ301" s="48"/>
      <c r="LHK301" s="49"/>
      <c r="LHL301" s="48"/>
      <c r="LHM301" s="48"/>
      <c r="LHN301" s="53"/>
      <c r="LHO301" s="48"/>
      <c r="LHP301" s="49"/>
      <c r="LHQ301" s="48"/>
      <c r="LHR301" s="48"/>
      <c r="LHS301" s="53"/>
      <c r="LHT301" s="48"/>
      <c r="LHU301" s="49"/>
      <c r="LHV301" s="48"/>
      <c r="LHW301" s="48"/>
      <c r="LHX301" s="53"/>
      <c r="LHY301" s="48"/>
      <c r="LHZ301" s="49"/>
      <c r="LIA301" s="48"/>
      <c r="LIB301" s="48"/>
      <c r="LIC301" s="53"/>
      <c r="LID301" s="48"/>
      <c r="LIE301" s="49"/>
      <c r="LIF301" s="48"/>
      <c r="LIG301" s="48"/>
      <c r="LIH301" s="53"/>
      <c r="LII301" s="48"/>
      <c r="LIJ301" s="49"/>
      <c r="LIK301" s="48"/>
      <c r="LIL301" s="48"/>
      <c r="LIM301" s="53"/>
      <c r="LIN301" s="48"/>
      <c r="LIO301" s="49"/>
      <c r="LIP301" s="48"/>
      <c r="LIQ301" s="48"/>
      <c r="LIR301" s="53"/>
      <c r="LIS301" s="48"/>
      <c r="LIT301" s="49"/>
      <c r="LIU301" s="48"/>
      <c r="LIV301" s="48"/>
      <c r="LIW301" s="53"/>
      <c r="LIX301" s="48"/>
      <c r="LIY301" s="49"/>
      <c r="LIZ301" s="48"/>
      <c r="LJA301" s="48"/>
      <c r="LJB301" s="53"/>
      <c r="LJC301" s="48"/>
      <c r="LJD301" s="49"/>
      <c r="LJE301" s="48"/>
      <c r="LJF301" s="48"/>
      <c r="LJG301" s="53"/>
      <c r="LJH301" s="48"/>
      <c r="LJI301" s="49"/>
      <c r="LJJ301" s="48"/>
      <c r="LJK301" s="48"/>
      <c r="LJL301" s="53"/>
      <c r="LJM301" s="48"/>
      <c r="LJN301" s="49"/>
      <c r="LJO301" s="48"/>
      <c r="LJP301" s="48"/>
      <c r="LJQ301" s="53"/>
      <c r="LJR301" s="48"/>
      <c r="LJS301" s="49"/>
      <c r="LJT301" s="48"/>
      <c r="LJU301" s="48"/>
      <c r="LJV301" s="53"/>
      <c r="LJW301" s="48"/>
      <c r="LJX301" s="49"/>
      <c r="LJY301" s="48"/>
      <c r="LJZ301" s="48"/>
      <c r="LKA301" s="53"/>
      <c r="LKB301" s="48"/>
      <c r="LKC301" s="49"/>
      <c r="LKD301" s="48"/>
      <c r="LKE301" s="48"/>
      <c r="LKF301" s="53"/>
      <c r="LKG301" s="48"/>
      <c r="LKH301" s="49"/>
      <c r="LKI301" s="48"/>
      <c r="LKJ301" s="48"/>
      <c r="LKK301" s="53"/>
      <c r="LKL301" s="48"/>
      <c r="LKM301" s="49"/>
      <c r="LKN301" s="48"/>
      <c r="LKO301" s="48"/>
      <c r="LKP301" s="53"/>
      <c r="LKQ301" s="48"/>
      <c r="LKR301" s="49"/>
      <c r="LKS301" s="48"/>
      <c r="LKT301" s="48"/>
      <c r="LKU301" s="53"/>
      <c r="LKV301" s="48"/>
      <c r="LKW301" s="49"/>
      <c r="LKX301" s="48"/>
      <c r="LKY301" s="48"/>
      <c r="LKZ301" s="53"/>
      <c r="LLA301" s="48"/>
      <c r="LLB301" s="49"/>
      <c r="LLC301" s="48"/>
      <c r="LLD301" s="48"/>
      <c r="LLE301" s="53"/>
      <c r="LLF301" s="48"/>
      <c r="LLG301" s="49"/>
      <c r="LLH301" s="48"/>
      <c r="LLI301" s="48"/>
      <c r="LLJ301" s="53"/>
      <c r="LLK301" s="48"/>
      <c r="LLL301" s="49"/>
      <c r="LLM301" s="48"/>
      <c r="LLN301" s="48"/>
      <c r="LLO301" s="53"/>
      <c r="LLP301" s="48"/>
      <c r="LLQ301" s="49"/>
      <c r="LLR301" s="48"/>
      <c r="LLS301" s="48"/>
      <c r="LLT301" s="53"/>
      <c r="LLU301" s="48"/>
      <c r="LLV301" s="49"/>
      <c r="LLW301" s="48"/>
      <c r="LLX301" s="48"/>
      <c r="LLY301" s="53"/>
      <c r="LLZ301" s="48"/>
      <c r="LMA301" s="49"/>
      <c r="LMB301" s="48"/>
      <c r="LMC301" s="48"/>
      <c r="LMD301" s="53"/>
      <c r="LME301" s="48"/>
      <c r="LMF301" s="49"/>
      <c r="LMG301" s="48"/>
      <c r="LMH301" s="48"/>
      <c r="LMI301" s="53"/>
      <c r="LMJ301" s="48"/>
      <c r="LMK301" s="49"/>
      <c r="LML301" s="48"/>
      <c r="LMM301" s="48"/>
      <c r="LMN301" s="53"/>
      <c r="LMO301" s="48"/>
      <c r="LMP301" s="49"/>
      <c r="LMQ301" s="48"/>
      <c r="LMR301" s="48"/>
      <c r="LMS301" s="53"/>
      <c r="LMT301" s="48"/>
      <c r="LMU301" s="49"/>
      <c r="LMV301" s="48"/>
      <c r="LMW301" s="48"/>
      <c r="LMX301" s="53"/>
      <c r="LMY301" s="48"/>
      <c r="LMZ301" s="49"/>
      <c r="LNA301" s="48"/>
      <c r="LNB301" s="48"/>
      <c r="LNC301" s="53"/>
      <c r="LND301" s="48"/>
      <c r="LNE301" s="49"/>
      <c r="LNF301" s="48"/>
      <c r="LNG301" s="48"/>
      <c r="LNH301" s="53"/>
      <c r="LNI301" s="48"/>
      <c r="LNJ301" s="49"/>
      <c r="LNK301" s="48"/>
      <c r="LNL301" s="48"/>
      <c r="LNM301" s="53"/>
      <c r="LNN301" s="48"/>
      <c r="LNO301" s="49"/>
      <c r="LNP301" s="48"/>
      <c r="LNQ301" s="48"/>
      <c r="LNR301" s="53"/>
      <c r="LNS301" s="48"/>
      <c r="LNT301" s="49"/>
      <c r="LNU301" s="48"/>
      <c r="LNV301" s="48"/>
      <c r="LNW301" s="53"/>
      <c r="LNX301" s="48"/>
      <c r="LNY301" s="49"/>
      <c r="LNZ301" s="48"/>
      <c r="LOA301" s="48"/>
      <c r="LOB301" s="53"/>
      <c r="LOC301" s="48"/>
      <c r="LOD301" s="49"/>
      <c r="LOE301" s="48"/>
      <c r="LOF301" s="48"/>
      <c r="LOG301" s="53"/>
      <c r="LOH301" s="48"/>
      <c r="LOI301" s="49"/>
      <c r="LOJ301" s="48"/>
      <c r="LOK301" s="48"/>
      <c r="LOL301" s="53"/>
      <c r="LOM301" s="48"/>
      <c r="LON301" s="49"/>
      <c r="LOO301" s="48"/>
      <c r="LOP301" s="48"/>
      <c r="LOQ301" s="53"/>
      <c r="LOR301" s="48"/>
      <c r="LOS301" s="49"/>
      <c r="LOT301" s="48"/>
      <c r="LOU301" s="48"/>
      <c r="LOV301" s="53"/>
      <c r="LOW301" s="48"/>
      <c r="LOX301" s="49"/>
      <c r="LOY301" s="48"/>
      <c r="LOZ301" s="48"/>
      <c r="LPA301" s="53"/>
      <c r="LPB301" s="48"/>
      <c r="LPC301" s="49"/>
      <c r="LPD301" s="48"/>
      <c r="LPE301" s="48"/>
      <c r="LPF301" s="53"/>
      <c r="LPG301" s="48"/>
      <c r="LPH301" s="49"/>
      <c r="LPI301" s="48"/>
      <c r="LPJ301" s="48"/>
      <c r="LPK301" s="53"/>
      <c r="LPL301" s="48"/>
      <c r="LPM301" s="49"/>
      <c r="LPN301" s="48"/>
      <c r="LPO301" s="48"/>
      <c r="LPP301" s="53"/>
      <c r="LPQ301" s="48"/>
      <c r="LPR301" s="49"/>
      <c r="LPS301" s="48"/>
      <c r="LPT301" s="48"/>
      <c r="LPU301" s="53"/>
      <c r="LPV301" s="48"/>
      <c r="LPW301" s="49"/>
      <c r="LPX301" s="48"/>
      <c r="LPY301" s="48"/>
      <c r="LPZ301" s="53"/>
      <c r="LQA301" s="48"/>
      <c r="LQB301" s="49"/>
      <c r="LQC301" s="48"/>
      <c r="LQD301" s="48"/>
      <c r="LQE301" s="53"/>
      <c r="LQF301" s="48"/>
      <c r="LQG301" s="49"/>
      <c r="LQH301" s="48"/>
      <c r="LQI301" s="48"/>
      <c r="LQJ301" s="53"/>
      <c r="LQK301" s="48"/>
      <c r="LQL301" s="49"/>
      <c r="LQM301" s="48"/>
      <c r="LQN301" s="48"/>
      <c r="LQO301" s="53"/>
      <c r="LQP301" s="48"/>
      <c r="LQQ301" s="49"/>
      <c r="LQR301" s="48"/>
      <c r="LQS301" s="48"/>
      <c r="LQT301" s="53"/>
      <c r="LQU301" s="48"/>
      <c r="LQV301" s="49"/>
      <c r="LQW301" s="48"/>
      <c r="LQX301" s="48"/>
      <c r="LQY301" s="53"/>
      <c r="LQZ301" s="48"/>
      <c r="LRA301" s="49"/>
      <c r="LRB301" s="48"/>
      <c r="LRC301" s="48"/>
      <c r="LRD301" s="53"/>
      <c r="LRE301" s="48"/>
      <c r="LRF301" s="49"/>
      <c r="LRG301" s="48"/>
      <c r="LRH301" s="48"/>
      <c r="LRI301" s="53"/>
      <c r="LRJ301" s="48"/>
      <c r="LRK301" s="49"/>
      <c r="LRL301" s="48"/>
      <c r="LRM301" s="48"/>
      <c r="LRN301" s="53"/>
      <c r="LRO301" s="48"/>
      <c r="LRP301" s="49"/>
      <c r="LRQ301" s="48"/>
      <c r="LRR301" s="48"/>
      <c r="LRS301" s="53"/>
      <c r="LRT301" s="48"/>
      <c r="LRU301" s="49"/>
      <c r="LRV301" s="48"/>
      <c r="LRW301" s="48"/>
      <c r="LRX301" s="53"/>
      <c r="LRY301" s="48"/>
      <c r="LRZ301" s="49"/>
      <c r="LSA301" s="48"/>
      <c r="LSB301" s="48"/>
      <c r="LSC301" s="53"/>
      <c r="LSD301" s="48"/>
      <c r="LSE301" s="49"/>
      <c r="LSF301" s="48"/>
      <c r="LSG301" s="48"/>
      <c r="LSH301" s="53"/>
      <c r="LSI301" s="48"/>
      <c r="LSJ301" s="49"/>
      <c r="LSK301" s="48"/>
      <c r="LSL301" s="48"/>
      <c r="LSM301" s="53"/>
      <c r="LSN301" s="48"/>
      <c r="LSO301" s="49"/>
      <c r="LSP301" s="48"/>
      <c r="LSQ301" s="48"/>
      <c r="LSR301" s="53"/>
      <c r="LSS301" s="48"/>
      <c r="LST301" s="49"/>
      <c r="LSU301" s="48"/>
      <c r="LSV301" s="48"/>
      <c r="LSW301" s="53"/>
      <c r="LSX301" s="48"/>
      <c r="LSY301" s="49"/>
      <c r="LSZ301" s="48"/>
      <c r="LTA301" s="48"/>
      <c r="LTB301" s="53"/>
      <c r="LTC301" s="48"/>
      <c r="LTD301" s="49"/>
      <c r="LTE301" s="48"/>
      <c r="LTF301" s="48"/>
      <c r="LTG301" s="53"/>
      <c r="LTH301" s="48"/>
      <c r="LTI301" s="49"/>
      <c r="LTJ301" s="48"/>
      <c r="LTK301" s="48"/>
      <c r="LTL301" s="53"/>
      <c r="LTM301" s="48"/>
      <c r="LTN301" s="49"/>
      <c r="LTO301" s="48"/>
      <c r="LTP301" s="48"/>
      <c r="LTQ301" s="53"/>
      <c r="LTR301" s="48"/>
      <c r="LTS301" s="49"/>
      <c r="LTT301" s="48"/>
      <c r="LTU301" s="48"/>
      <c r="LTV301" s="53"/>
      <c r="LTW301" s="48"/>
      <c r="LTX301" s="49"/>
      <c r="LTY301" s="48"/>
      <c r="LTZ301" s="48"/>
      <c r="LUA301" s="53"/>
      <c r="LUB301" s="48"/>
      <c r="LUC301" s="49"/>
      <c r="LUD301" s="48"/>
      <c r="LUE301" s="48"/>
      <c r="LUF301" s="53"/>
      <c r="LUG301" s="48"/>
      <c r="LUH301" s="49"/>
      <c r="LUI301" s="48"/>
      <c r="LUJ301" s="48"/>
      <c r="LUK301" s="53"/>
      <c r="LUL301" s="48"/>
      <c r="LUM301" s="49"/>
      <c r="LUN301" s="48"/>
      <c r="LUO301" s="48"/>
      <c r="LUP301" s="53"/>
      <c r="LUQ301" s="48"/>
      <c r="LUR301" s="49"/>
      <c r="LUS301" s="48"/>
      <c r="LUT301" s="48"/>
      <c r="LUU301" s="53"/>
      <c r="LUV301" s="48"/>
      <c r="LUW301" s="49"/>
      <c r="LUX301" s="48"/>
      <c r="LUY301" s="48"/>
      <c r="LUZ301" s="53"/>
      <c r="LVA301" s="48"/>
      <c r="LVB301" s="49"/>
      <c r="LVC301" s="48"/>
      <c r="LVD301" s="48"/>
      <c r="LVE301" s="53"/>
      <c r="LVF301" s="48"/>
      <c r="LVG301" s="49"/>
      <c r="LVH301" s="48"/>
      <c r="LVI301" s="48"/>
      <c r="LVJ301" s="53"/>
      <c r="LVK301" s="48"/>
      <c r="LVL301" s="49"/>
      <c r="LVM301" s="48"/>
      <c r="LVN301" s="48"/>
      <c r="LVO301" s="53"/>
      <c r="LVP301" s="48"/>
      <c r="LVQ301" s="49"/>
      <c r="LVR301" s="48"/>
      <c r="LVS301" s="48"/>
      <c r="LVT301" s="53"/>
      <c r="LVU301" s="48"/>
      <c r="LVV301" s="49"/>
      <c r="LVW301" s="48"/>
      <c r="LVX301" s="48"/>
      <c r="LVY301" s="53"/>
      <c r="LVZ301" s="48"/>
      <c r="LWA301" s="49"/>
      <c r="LWB301" s="48"/>
      <c r="LWC301" s="48"/>
      <c r="LWD301" s="53"/>
      <c r="LWE301" s="48"/>
      <c r="LWF301" s="49"/>
      <c r="LWG301" s="48"/>
      <c r="LWH301" s="48"/>
      <c r="LWI301" s="53"/>
      <c r="LWJ301" s="48"/>
      <c r="LWK301" s="49"/>
      <c r="LWL301" s="48"/>
      <c r="LWM301" s="48"/>
      <c r="LWN301" s="53"/>
      <c r="LWO301" s="48"/>
      <c r="LWP301" s="49"/>
      <c r="LWQ301" s="48"/>
      <c r="LWR301" s="48"/>
      <c r="LWS301" s="53"/>
      <c r="LWT301" s="48"/>
      <c r="LWU301" s="49"/>
      <c r="LWV301" s="48"/>
      <c r="LWW301" s="48"/>
      <c r="LWX301" s="53"/>
      <c r="LWY301" s="48"/>
      <c r="LWZ301" s="49"/>
      <c r="LXA301" s="48"/>
      <c r="LXB301" s="48"/>
      <c r="LXC301" s="53"/>
      <c r="LXD301" s="48"/>
      <c r="LXE301" s="49"/>
      <c r="LXF301" s="48"/>
      <c r="LXG301" s="48"/>
      <c r="LXH301" s="53"/>
      <c r="LXI301" s="48"/>
      <c r="LXJ301" s="49"/>
      <c r="LXK301" s="48"/>
      <c r="LXL301" s="48"/>
      <c r="LXM301" s="53"/>
      <c r="LXN301" s="48"/>
      <c r="LXO301" s="49"/>
      <c r="LXP301" s="48"/>
      <c r="LXQ301" s="48"/>
      <c r="LXR301" s="53"/>
      <c r="LXS301" s="48"/>
      <c r="LXT301" s="49"/>
      <c r="LXU301" s="48"/>
      <c r="LXV301" s="48"/>
      <c r="LXW301" s="53"/>
      <c r="LXX301" s="48"/>
      <c r="LXY301" s="49"/>
      <c r="LXZ301" s="48"/>
      <c r="LYA301" s="48"/>
      <c r="LYB301" s="53"/>
      <c r="LYC301" s="48"/>
      <c r="LYD301" s="49"/>
      <c r="LYE301" s="48"/>
      <c r="LYF301" s="48"/>
      <c r="LYG301" s="53"/>
      <c r="LYH301" s="48"/>
      <c r="LYI301" s="49"/>
      <c r="LYJ301" s="48"/>
      <c r="LYK301" s="48"/>
      <c r="LYL301" s="53"/>
      <c r="LYM301" s="48"/>
      <c r="LYN301" s="49"/>
      <c r="LYO301" s="48"/>
      <c r="LYP301" s="48"/>
      <c r="LYQ301" s="53"/>
      <c r="LYR301" s="48"/>
      <c r="LYS301" s="49"/>
      <c r="LYT301" s="48"/>
      <c r="LYU301" s="48"/>
      <c r="LYV301" s="53"/>
      <c r="LYW301" s="48"/>
      <c r="LYX301" s="49"/>
      <c r="LYY301" s="48"/>
      <c r="LYZ301" s="48"/>
      <c r="LZA301" s="53"/>
      <c r="LZB301" s="48"/>
      <c r="LZC301" s="49"/>
      <c r="LZD301" s="48"/>
      <c r="LZE301" s="48"/>
      <c r="LZF301" s="53"/>
      <c r="LZG301" s="48"/>
      <c r="LZH301" s="49"/>
      <c r="LZI301" s="48"/>
      <c r="LZJ301" s="48"/>
      <c r="LZK301" s="53"/>
      <c r="LZL301" s="48"/>
      <c r="LZM301" s="49"/>
      <c r="LZN301" s="48"/>
      <c r="LZO301" s="48"/>
      <c r="LZP301" s="53"/>
      <c r="LZQ301" s="48"/>
      <c r="LZR301" s="49"/>
      <c r="LZS301" s="48"/>
      <c r="LZT301" s="48"/>
      <c r="LZU301" s="53"/>
      <c r="LZV301" s="48"/>
      <c r="LZW301" s="49"/>
      <c r="LZX301" s="48"/>
      <c r="LZY301" s="48"/>
      <c r="LZZ301" s="53"/>
      <c r="MAA301" s="48"/>
      <c r="MAB301" s="49"/>
      <c r="MAC301" s="48"/>
      <c r="MAD301" s="48"/>
      <c r="MAE301" s="53"/>
      <c r="MAF301" s="48"/>
      <c r="MAG301" s="49"/>
      <c r="MAH301" s="48"/>
      <c r="MAI301" s="48"/>
      <c r="MAJ301" s="53"/>
      <c r="MAK301" s="48"/>
      <c r="MAL301" s="49"/>
      <c r="MAM301" s="48"/>
      <c r="MAN301" s="48"/>
      <c r="MAO301" s="53"/>
      <c r="MAP301" s="48"/>
      <c r="MAQ301" s="49"/>
      <c r="MAR301" s="48"/>
      <c r="MAS301" s="48"/>
      <c r="MAT301" s="53"/>
      <c r="MAU301" s="48"/>
      <c r="MAV301" s="49"/>
      <c r="MAW301" s="48"/>
      <c r="MAX301" s="48"/>
      <c r="MAY301" s="53"/>
      <c r="MAZ301" s="48"/>
      <c r="MBA301" s="49"/>
      <c r="MBB301" s="48"/>
      <c r="MBC301" s="48"/>
      <c r="MBD301" s="53"/>
      <c r="MBE301" s="48"/>
      <c r="MBF301" s="49"/>
      <c r="MBG301" s="48"/>
      <c r="MBH301" s="48"/>
      <c r="MBI301" s="53"/>
      <c r="MBJ301" s="48"/>
      <c r="MBK301" s="49"/>
      <c r="MBL301" s="48"/>
      <c r="MBM301" s="48"/>
      <c r="MBN301" s="53"/>
      <c r="MBO301" s="48"/>
      <c r="MBP301" s="49"/>
      <c r="MBQ301" s="48"/>
      <c r="MBR301" s="48"/>
      <c r="MBS301" s="53"/>
      <c r="MBT301" s="48"/>
      <c r="MBU301" s="49"/>
      <c r="MBV301" s="48"/>
      <c r="MBW301" s="48"/>
      <c r="MBX301" s="53"/>
      <c r="MBY301" s="48"/>
      <c r="MBZ301" s="49"/>
      <c r="MCA301" s="48"/>
      <c r="MCB301" s="48"/>
      <c r="MCC301" s="53"/>
      <c r="MCD301" s="48"/>
      <c r="MCE301" s="49"/>
      <c r="MCF301" s="48"/>
      <c r="MCG301" s="48"/>
      <c r="MCH301" s="53"/>
      <c r="MCI301" s="48"/>
      <c r="MCJ301" s="49"/>
      <c r="MCK301" s="48"/>
      <c r="MCL301" s="48"/>
      <c r="MCM301" s="53"/>
      <c r="MCN301" s="48"/>
      <c r="MCO301" s="49"/>
      <c r="MCP301" s="48"/>
      <c r="MCQ301" s="48"/>
      <c r="MCR301" s="53"/>
      <c r="MCS301" s="48"/>
      <c r="MCT301" s="49"/>
      <c r="MCU301" s="48"/>
      <c r="MCV301" s="48"/>
      <c r="MCW301" s="53"/>
      <c r="MCX301" s="48"/>
      <c r="MCY301" s="49"/>
      <c r="MCZ301" s="48"/>
      <c r="MDA301" s="48"/>
      <c r="MDB301" s="53"/>
      <c r="MDC301" s="48"/>
      <c r="MDD301" s="49"/>
      <c r="MDE301" s="48"/>
      <c r="MDF301" s="48"/>
      <c r="MDG301" s="53"/>
      <c r="MDH301" s="48"/>
      <c r="MDI301" s="49"/>
      <c r="MDJ301" s="48"/>
      <c r="MDK301" s="48"/>
      <c r="MDL301" s="53"/>
      <c r="MDM301" s="48"/>
      <c r="MDN301" s="49"/>
      <c r="MDO301" s="48"/>
      <c r="MDP301" s="48"/>
      <c r="MDQ301" s="53"/>
      <c r="MDR301" s="48"/>
      <c r="MDS301" s="49"/>
      <c r="MDT301" s="48"/>
      <c r="MDU301" s="48"/>
      <c r="MDV301" s="53"/>
      <c r="MDW301" s="48"/>
      <c r="MDX301" s="49"/>
      <c r="MDY301" s="48"/>
      <c r="MDZ301" s="48"/>
      <c r="MEA301" s="53"/>
      <c r="MEB301" s="48"/>
      <c r="MEC301" s="49"/>
      <c r="MED301" s="48"/>
      <c r="MEE301" s="48"/>
      <c r="MEF301" s="53"/>
      <c r="MEG301" s="48"/>
      <c r="MEH301" s="49"/>
      <c r="MEI301" s="48"/>
      <c r="MEJ301" s="48"/>
      <c r="MEK301" s="53"/>
      <c r="MEL301" s="48"/>
      <c r="MEM301" s="49"/>
      <c r="MEN301" s="48"/>
      <c r="MEO301" s="48"/>
      <c r="MEP301" s="53"/>
      <c r="MEQ301" s="48"/>
      <c r="MER301" s="49"/>
      <c r="MES301" s="48"/>
      <c r="MET301" s="48"/>
      <c r="MEU301" s="53"/>
      <c r="MEV301" s="48"/>
      <c r="MEW301" s="49"/>
      <c r="MEX301" s="48"/>
      <c r="MEY301" s="48"/>
      <c r="MEZ301" s="53"/>
      <c r="MFA301" s="48"/>
      <c r="MFB301" s="49"/>
      <c r="MFC301" s="48"/>
      <c r="MFD301" s="48"/>
      <c r="MFE301" s="53"/>
      <c r="MFF301" s="48"/>
      <c r="MFG301" s="49"/>
      <c r="MFH301" s="48"/>
      <c r="MFI301" s="48"/>
      <c r="MFJ301" s="53"/>
      <c r="MFK301" s="48"/>
      <c r="MFL301" s="49"/>
      <c r="MFM301" s="48"/>
      <c r="MFN301" s="48"/>
      <c r="MFO301" s="53"/>
      <c r="MFP301" s="48"/>
      <c r="MFQ301" s="49"/>
      <c r="MFR301" s="48"/>
      <c r="MFS301" s="48"/>
      <c r="MFT301" s="53"/>
      <c r="MFU301" s="48"/>
      <c r="MFV301" s="49"/>
      <c r="MFW301" s="48"/>
      <c r="MFX301" s="48"/>
      <c r="MFY301" s="53"/>
      <c r="MFZ301" s="48"/>
      <c r="MGA301" s="49"/>
      <c r="MGB301" s="48"/>
      <c r="MGC301" s="48"/>
      <c r="MGD301" s="53"/>
      <c r="MGE301" s="48"/>
      <c r="MGF301" s="49"/>
      <c r="MGG301" s="48"/>
      <c r="MGH301" s="48"/>
      <c r="MGI301" s="53"/>
      <c r="MGJ301" s="48"/>
      <c r="MGK301" s="49"/>
      <c r="MGL301" s="48"/>
      <c r="MGM301" s="48"/>
      <c r="MGN301" s="53"/>
      <c r="MGO301" s="48"/>
      <c r="MGP301" s="49"/>
      <c r="MGQ301" s="48"/>
      <c r="MGR301" s="48"/>
      <c r="MGS301" s="53"/>
      <c r="MGT301" s="48"/>
      <c r="MGU301" s="49"/>
      <c r="MGV301" s="48"/>
      <c r="MGW301" s="48"/>
      <c r="MGX301" s="53"/>
      <c r="MGY301" s="48"/>
      <c r="MGZ301" s="49"/>
      <c r="MHA301" s="48"/>
      <c r="MHB301" s="48"/>
      <c r="MHC301" s="53"/>
      <c r="MHD301" s="48"/>
      <c r="MHE301" s="49"/>
      <c r="MHF301" s="48"/>
      <c r="MHG301" s="48"/>
      <c r="MHH301" s="53"/>
      <c r="MHI301" s="48"/>
      <c r="MHJ301" s="49"/>
      <c r="MHK301" s="48"/>
      <c r="MHL301" s="48"/>
      <c r="MHM301" s="53"/>
      <c r="MHN301" s="48"/>
      <c r="MHO301" s="49"/>
      <c r="MHP301" s="48"/>
      <c r="MHQ301" s="48"/>
      <c r="MHR301" s="53"/>
      <c r="MHS301" s="48"/>
      <c r="MHT301" s="49"/>
      <c r="MHU301" s="48"/>
      <c r="MHV301" s="48"/>
      <c r="MHW301" s="53"/>
      <c r="MHX301" s="48"/>
      <c r="MHY301" s="49"/>
      <c r="MHZ301" s="48"/>
      <c r="MIA301" s="48"/>
      <c r="MIB301" s="53"/>
      <c r="MIC301" s="48"/>
      <c r="MID301" s="49"/>
      <c r="MIE301" s="48"/>
      <c r="MIF301" s="48"/>
      <c r="MIG301" s="53"/>
      <c r="MIH301" s="48"/>
      <c r="MII301" s="49"/>
      <c r="MIJ301" s="48"/>
      <c r="MIK301" s="48"/>
      <c r="MIL301" s="53"/>
      <c r="MIM301" s="48"/>
      <c r="MIN301" s="49"/>
      <c r="MIO301" s="48"/>
      <c r="MIP301" s="48"/>
      <c r="MIQ301" s="53"/>
      <c r="MIR301" s="48"/>
      <c r="MIS301" s="49"/>
      <c r="MIT301" s="48"/>
      <c r="MIU301" s="48"/>
      <c r="MIV301" s="53"/>
      <c r="MIW301" s="48"/>
      <c r="MIX301" s="49"/>
      <c r="MIY301" s="48"/>
      <c r="MIZ301" s="48"/>
      <c r="MJA301" s="53"/>
      <c r="MJB301" s="48"/>
      <c r="MJC301" s="49"/>
      <c r="MJD301" s="48"/>
      <c r="MJE301" s="48"/>
      <c r="MJF301" s="53"/>
      <c r="MJG301" s="48"/>
      <c r="MJH301" s="49"/>
      <c r="MJI301" s="48"/>
      <c r="MJJ301" s="48"/>
      <c r="MJK301" s="53"/>
      <c r="MJL301" s="48"/>
      <c r="MJM301" s="49"/>
      <c r="MJN301" s="48"/>
      <c r="MJO301" s="48"/>
      <c r="MJP301" s="53"/>
      <c r="MJQ301" s="48"/>
      <c r="MJR301" s="49"/>
      <c r="MJS301" s="48"/>
      <c r="MJT301" s="48"/>
      <c r="MJU301" s="53"/>
      <c r="MJV301" s="48"/>
      <c r="MJW301" s="49"/>
      <c r="MJX301" s="48"/>
      <c r="MJY301" s="48"/>
      <c r="MJZ301" s="53"/>
      <c r="MKA301" s="48"/>
      <c r="MKB301" s="49"/>
      <c r="MKC301" s="48"/>
      <c r="MKD301" s="48"/>
      <c r="MKE301" s="53"/>
      <c r="MKF301" s="48"/>
      <c r="MKG301" s="49"/>
      <c r="MKH301" s="48"/>
      <c r="MKI301" s="48"/>
      <c r="MKJ301" s="53"/>
      <c r="MKK301" s="48"/>
      <c r="MKL301" s="49"/>
      <c r="MKM301" s="48"/>
      <c r="MKN301" s="48"/>
      <c r="MKO301" s="53"/>
      <c r="MKP301" s="48"/>
      <c r="MKQ301" s="49"/>
      <c r="MKR301" s="48"/>
      <c r="MKS301" s="48"/>
      <c r="MKT301" s="53"/>
      <c r="MKU301" s="48"/>
      <c r="MKV301" s="49"/>
      <c r="MKW301" s="48"/>
      <c r="MKX301" s="48"/>
      <c r="MKY301" s="53"/>
      <c r="MKZ301" s="48"/>
      <c r="MLA301" s="49"/>
      <c r="MLB301" s="48"/>
      <c r="MLC301" s="48"/>
      <c r="MLD301" s="53"/>
      <c r="MLE301" s="48"/>
      <c r="MLF301" s="49"/>
      <c r="MLG301" s="48"/>
      <c r="MLH301" s="48"/>
      <c r="MLI301" s="53"/>
      <c r="MLJ301" s="48"/>
      <c r="MLK301" s="49"/>
      <c r="MLL301" s="48"/>
      <c r="MLM301" s="48"/>
      <c r="MLN301" s="53"/>
      <c r="MLO301" s="48"/>
      <c r="MLP301" s="49"/>
      <c r="MLQ301" s="48"/>
      <c r="MLR301" s="48"/>
      <c r="MLS301" s="53"/>
      <c r="MLT301" s="48"/>
      <c r="MLU301" s="49"/>
      <c r="MLV301" s="48"/>
      <c r="MLW301" s="48"/>
      <c r="MLX301" s="53"/>
      <c r="MLY301" s="48"/>
      <c r="MLZ301" s="49"/>
      <c r="MMA301" s="48"/>
      <c r="MMB301" s="48"/>
      <c r="MMC301" s="53"/>
      <c r="MMD301" s="48"/>
      <c r="MME301" s="49"/>
      <c r="MMF301" s="48"/>
      <c r="MMG301" s="48"/>
      <c r="MMH301" s="53"/>
      <c r="MMI301" s="48"/>
      <c r="MMJ301" s="49"/>
      <c r="MMK301" s="48"/>
      <c r="MML301" s="48"/>
      <c r="MMM301" s="53"/>
      <c r="MMN301" s="48"/>
      <c r="MMO301" s="49"/>
      <c r="MMP301" s="48"/>
      <c r="MMQ301" s="48"/>
      <c r="MMR301" s="53"/>
      <c r="MMS301" s="48"/>
      <c r="MMT301" s="49"/>
      <c r="MMU301" s="48"/>
      <c r="MMV301" s="48"/>
      <c r="MMW301" s="53"/>
      <c r="MMX301" s="48"/>
      <c r="MMY301" s="49"/>
      <c r="MMZ301" s="48"/>
      <c r="MNA301" s="48"/>
      <c r="MNB301" s="53"/>
      <c r="MNC301" s="48"/>
      <c r="MND301" s="49"/>
      <c r="MNE301" s="48"/>
      <c r="MNF301" s="48"/>
      <c r="MNG301" s="53"/>
      <c r="MNH301" s="48"/>
      <c r="MNI301" s="49"/>
      <c r="MNJ301" s="48"/>
      <c r="MNK301" s="48"/>
      <c r="MNL301" s="53"/>
      <c r="MNM301" s="48"/>
      <c r="MNN301" s="49"/>
      <c r="MNO301" s="48"/>
      <c r="MNP301" s="48"/>
      <c r="MNQ301" s="53"/>
      <c r="MNR301" s="48"/>
      <c r="MNS301" s="49"/>
      <c r="MNT301" s="48"/>
      <c r="MNU301" s="48"/>
      <c r="MNV301" s="53"/>
      <c r="MNW301" s="48"/>
      <c r="MNX301" s="49"/>
      <c r="MNY301" s="48"/>
      <c r="MNZ301" s="48"/>
      <c r="MOA301" s="53"/>
      <c r="MOB301" s="48"/>
      <c r="MOC301" s="49"/>
      <c r="MOD301" s="48"/>
      <c r="MOE301" s="48"/>
      <c r="MOF301" s="53"/>
      <c r="MOG301" s="48"/>
      <c r="MOH301" s="49"/>
      <c r="MOI301" s="48"/>
      <c r="MOJ301" s="48"/>
      <c r="MOK301" s="53"/>
      <c r="MOL301" s="48"/>
      <c r="MOM301" s="49"/>
      <c r="MON301" s="48"/>
      <c r="MOO301" s="48"/>
      <c r="MOP301" s="53"/>
      <c r="MOQ301" s="48"/>
      <c r="MOR301" s="49"/>
      <c r="MOS301" s="48"/>
      <c r="MOT301" s="48"/>
      <c r="MOU301" s="53"/>
      <c r="MOV301" s="48"/>
      <c r="MOW301" s="49"/>
      <c r="MOX301" s="48"/>
      <c r="MOY301" s="48"/>
      <c r="MOZ301" s="53"/>
      <c r="MPA301" s="48"/>
      <c r="MPB301" s="49"/>
      <c r="MPC301" s="48"/>
      <c r="MPD301" s="48"/>
      <c r="MPE301" s="53"/>
      <c r="MPF301" s="48"/>
      <c r="MPG301" s="49"/>
      <c r="MPH301" s="48"/>
      <c r="MPI301" s="48"/>
      <c r="MPJ301" s="53"/>
      <c r="MPK301" s="48"/>
      <c r="MPL301" s="49"/>
      <c r="MPM301" s="48"/>
      <c r="MPN301" s="48"/>
      <c r="MPO301" s="53"/>
      <c r="MPP301" s="48"/>
      <c r="MPQ301" s="49"/>
      <c r="MPR301" s="48"/>
      <c r="MPS301" s="48"/>
      <c r="MPT301" s="53"/>
      <c r="MPU301" s="48"/>
      <c r="MPV301" s="49"/>
      <c r="MPW301" s="48"/>
      <c r="MPX301" s="48"/>
      <c r="MPY301" s="53"/>
      <c r="MPZ301" s="48"/>
      <c r="MQA301" s="49"/>
      <c r="MQB301" s="48"/>
      <c r="MQC301" s="48"/>
      <c r="MQD301" s="53"/>
      <c r="MQE301" s="48"/>
      <c r="MQF301" s="49"/>
      <c r="MQG301" s="48"/>
      <c r="MQH301" s="48"/>
      <c r="MQI301" s="53"/>
      <c r="MQJ301" s="48"/>
      <c r="MQK301" s="49"/>
      <c r="MQL301" s="48"/>
      <c r="MQM301" s="48"/>
      <c r="MQN301" s="53"/>
      <c r="MQO301" s="48"/>
      <c r="MQP301" s="49"/>
      <c r="MQQ301" s="48"/>
      <c r="MQR301" s="48"/>
      <c r="MQS301" s="53"/>
      <c r="MQT301" s="48"/>
      <c r="MQU301" s="49"/>
      <c r="MQV301" s="48"/>
      <c r="MQW301" s="48"/>
      <c r="MQX301" s="53"/>
      <c r="MQY301" s="48"/>
      <c r="MQZ301" s="49"/>
      <c r="MRA301" s="48"/>
      <c r="MRB301" s="48"/>
      <c r="MRC301" s="53"/>
      <c r="MRD301" s="48"/>
      <c r="MRE301" s="49"/>
      <c r="MRF301" s="48"/>
      <c r="MRG301" s="48"/>
      <c r="MRH301" s="53"/>
      <c r="MRI301" s="48"/>
      <c r="MRJ301" s="49"/>
      <c r="MRK301" s="48"/>
      <c r="MRL301" s="48"/>
      <c r="MRM301" s="53"/>
      <c r="MRN301" s="48"/>
      <c r="MRO301" s="49"/>
      <c r="MRP301" s="48"/>
      <c r="MRQ301" s="48"/>
      <c r="MRR301" s="53"/>
      <c r="MRS301" s="48"/>
      <c r="MRT301" s="49"/>
      <c r="MRU301" s="48"/>
      <c r="MRV301" s="48"/>
      <c r="MRW301" s="53"/>
      <c r="MRX301" s="48"/>
      <c r="MRY301" s="49"/>
      <c r="MRZ301" s="48"/>
      <c r="MSA301" s="48"/>
      <c r="MSB301" s="53"/>
      <c r="MSC301" s="48"/>
      <c r="MSD301" s="49"/>
      <c r="MSE301" s="48"/>
      <c r="MSF301" s="48"/>
      <c r="MSG301" s="53"/>
      <c r="MSH301" s="48"/>
      <c r="MSI301" s="49"/>
      <c r="MSJ301" s="48"/>
      <c r="MSK301" s="48"/>
      <c r="MSL301" s="53"/>
      <c r="MSM301" s="48"/>
      <c r="MSN301" s="49"/>
      <c r="MSO301" s="48"/>
      <c r="MSP301" s="48"/>
      <c r="MSQ301" s="53"/>
      <c r="MSR301" s="48"/>
      <c r="MSS301" s="49"/>
      <c r="MST301" s="48"/>
      <c r="MSU301" s="48"/>
      <c r="MSV301" s="53"/>
      <c r="MSW301" s="48"/>
      <c r="MSX301" s="49"/>
      <c r="MSY301" s="48"/>
      <c r="MSZ301" s="48"/>
      <c r="MTA301" s="53"/>
      <c r="MTB301" s="48"/>
      <c r="MTC301" s="49"/>
      <c r="MTD301" s="48"/>
      <c r="MTE301" s="48"/>
      <c r="MTF301" s="53"/>
      <c r="MTG301" s="48"/>
      <c r="MTH301" s="49"/>
      <c r="MTI301" s="48"/>
      <c r="MTJ301" s="48"/>
      <c r="MTK301" s="53"/>
      <c r="MTL301" s="48"/>
      <c r="MTM301" s="49"/>
      <c r="MTN301" s="48"/>
      <c r="MTO301" s="48"/>
      <c r="MTP301" s="53"/>
      <c r="MTQ301" s="48"/>
      <c r="MTR301" s="49"/>
      <c r="MTS301" s="48"/>
      <c r="MTT301" s="48"/>
      <c r="MTU301" s="53"/>
      <c r="MTV301" s="48"/>
      <c r="MTW301" s="49"/>
      <c r="MTX301" s="48"/>
      <c r="MTY301" s="48"/>
      <c r="MTZ301" s="53"/>
      <c r="MUA301" s="48"/>
      <c r="MUB301" s="49"/>
      <c r="MUC301" s="48"/>
      <c r="MUD301" s="48"/>
      <c r="MUE301" s="53"/>
      <c r="MUF301" s="48"/>
      <c r="MUG301" s="49"/>
      <c r="MUH301" s="48"/>
      <c r="MUI301" s="48"/>
      <c r="MUJ301" s="53"/>
      <c r="MUK301" s="48"/>
      <c r="MUL301" s="49"/>
      <c r="MUM301" s="48"/>
      <c r="MUN301" s="48"/>
      <c r="MUO301" s="53"/>
      <c r="MUP301" s="48"/>
      <c r="MUQ301" s="49"/>
      <c r="MUR301" s="48"/>
      <c r="MUS301" s="48"/>
      <c r="MUT301" s="53"/>
      <c r="MUU301" s="48"/>
      <c r="MUV301" s="49"/>
      <c r="MUW301" s="48"/>
      <c r="MUX301" s="48"/>
      <c r="MUY301" s="53"/>
      <c r="MUZ301" s="48"/>
      <c r="MVA301" s="49"/>
      <c r="MVB301" s="48"/>
      <c r="MVC301" s="48"/>
      <c r="MVD301" s="53"/>
      <c r="MVE301" s="48"/>
      <c r="MVF301" s="49"/>
      <c r="MVG301" s="48"/>
      <c r="MVH301" s="48"/>
      <c r="MVI301" s="53"/>
      <c r="MVJ301" s="48"/>
      <c r="MVK301" s="49"/>
      <c r="MVL301" s="48"/>
      <c r="MVM301" s="48"/>
      <c r="MVN301" s="53"/>
      <c r="MVO301" s="48"/>
      <c r="MVP301" s="49"/>
      <c r="MVQ301" s="48"/>
      <c r="MVR301" s="48"/>
      <c r="MVS301" s="53"/>
      <c r="MVT301" s="48"/>
      <c r="MVU301" s="49"/>
      <c r="MVV301" s="48"/>
      <c r="MVW301" s="48"/>
      <c r="MVX301" s="53"/>
      <c r="MVY301" s="48"/>
      <c r="MVZ301" s="49"/>
      <c r="MWA301" s="48"/>
      <c r="MWB301" s="48"/>
      <c r="MWC301" s="53"/>
      <c r="MWD301" s="48"/>
      <c r="MWE301" s="49"/>
      <c r="MWF301" s="48"/>
      <c r="MWG301" s="48"/>
      <c r="MWH301" s="53"/>
      <c r="MWI301" s="48"/>
      <c r="MWJ301" s="49"/>
      <c r="MWK301" s="48"/>
      <c r="MWL301" s="48"/>
      <c r="MWM301" s="53"/>
      <c r="MWN301" s="48"/>
      <c r="MWO301" s="49"/>
      <c r="MWP301" s="48"/>
      <c r="MWQ301" s="48"/>
      <c r="MWR301" s="53"/>
      <c r="MWS301" s="48"/>
      <c r="MWT301" s="49"/>
      <c r="MWU301" s="48"/>
      <c r="MWV301" s="48"/>
      <c r="MWW301" s="53"/>
      <c r="MWX301" s="48"/>
      <c r="MWY301" s="49"/>
      <c r="MWZ301" s="48"/>
      <c r="MXA301" s="48"/>
      <c r="MXB301" s="53"/>
      <c r="MXC301" s="48"/>
      <c r="MXD301" s="49"/>
      <c r="MXE301" s="48"/>
      <c r="MXF301" s="48"/>
      <c r="MXG301" s="53"/>
      <c r="MXH301" s="48"/>
      <c r="MXI301" s="49"/>
      <c r="MXJ301" s="48"/>
      <c r="MXK301" s="48"/>
      <c r="MXL301" s="53"/>
      <c r="MXM301" s="48"/>
      <c r="MXN301" s="49"/>
      <c r="MXO301" s="48"/>
      <c r="MXP301" s="48"/>
      <c r="MXQ301" s="53"/>
      <c r="MXR301" s="48"/>
      <c r="MXS301" s="49"/>
      <c r="MXT301" s="48"/>
      <c r="MXU301" s="48"/>
      <c r="MXV301" s="53"/>
      <c r="MXW301" s="48"/>
      <c r="MXX301" s="49"/>
      <c r="MXY301" s="48"/>
      <c r="MXZ301" s="48"/>
      <c r="MYA301" s="53"/>
      <c r="MYB301" s="48"/>
      <c r="MYC301" s="49"/>
      <c r="MYD301" s="48"/>
      <c r="MYE301" s="48"/>
      <c r="MYF301" s="53"/>
      <c r="MYG301" s="48"/>
      <c r="MYH301" s="49"/>
      <c r="MYI301" s="48"/>
      <c r="MYJ301" s="48"/>
      <c r="MYK301" s="53"/>
      <c r="MYL301" s="48"/>
      <c r="MYM301" s="49"/>
      <c r="MYN301" s="48"/>
      <c r="MYO301" s="48"/>
      <c r="MYP301" s="53"/>
      <c r="MYQ301" s="48"/>
      <c r="MYR301" s="49"/>
      <c r="MYS301" s="48"/>
      <c r="MYT301" s="48"/>
      <c r="MYU301" s="53"/>
      <c r="MYV301" s="48"/>
      <c r="MYW301" s="49"/>
      <c r="MYX301" s="48"/>
      <c r="MYY301" s="48"/>
      <c r="MYZ301" s="53"/>
      <c r="MZA301" s="48"/>
      <c r="MZB301" s="49"/>
      <c r="MZC301" s="48"/>
      <c r="MZD301" s="48"/>
      <c r="MZE301" s="53"/>
      <c r="MZF301" s="48"/>
      <c r="MZG301" s="49"/>
      <c r="MZH301" s="48"/>
      <c r="MZI301" s="48"/>
      <c r="MZJ301" s="53"/>
      <c r="MZK301" s="48"/>
      <c r="MZL301" s="49"/>
      <c r="MZM301" s="48"/>
      <c r="MZN301" s="48"/>
      <c r="MZO301" s="53"/>
      <c r="MZP301" s="48"/>
      <c r="MZQ301" s="49"/>
      <c r="MZR301" s="48"/>
      <c r="MZS301" s="48"/>
      <c r="MZT301" s="53"/>
      <c r="MZU301" s="48"/>
      <c r="MZV301" s="49"/>
      <c r="MZW301" s="48"/>
      <c r="MZX301" s="48"/>
      <c r="MZY301" s="53"/>
      <c r="MZZ301" s="48"/>
      <c r="NAA301" s="49"/>
      <c r="NAB301" s="48"/>
      <c r="NAC301" s="48"/>
      <c r="NAD301" s="53"/>
      <c r="NAE301" s="48"/>
      <c r="NAF301" s="49"/>
      <c r="NAG301" s="48"/>
      <c r="NAH301" s="48"/>
      <c r="NAI301" s="53"/>
      <c r="NAJ301" s="48"/>
      <c r="NAK301" s="49"/>
      <c r="NAL301" s="48"/>
      <c r="NAM301" s="48"/>
      <c r="NAN301" s="53"/>
      <c r="NAO301" s="48"/>
      <c r="NAP301" s="49"/>
      <c r="NAQ301" s="48"/>
      <c r="NAR301" s="48"/>
      <c r="NAS301" s="53"/>
      <c r="NAT301" s="48"/>
      <c r="NAU301" s="49"/>
      <c r="NAV301" s="48"/>
      <c r="NAW301" s="48"/>
      <c r="NAX301" s="53"/>
      <c r="NAY301" s="48"/>
      <c r="NAZ301" s="49"/>
      <c r="NBA301" s="48"/>
      <c r="NBB301" s="48"/>
      <c r="NBC301" s="53"/>
      <c r="NBD301" s="48"/>
      <c r="NBE301" s="49"/>
      <c r="NBF301" s="48"/>
      <c r="NBG301" s="48"/>
      <c r="NBH301" s="53"/>
      <c r="NBI301" s="48"/>
      <c r="NBJ301" s="49"/>
      <c r="NBK301" s="48"/>
      <c r="NBL301" s="48"/>
      <c r="NBM301" s="53"/>
      <c r="NBN301" s="48"/>
      <c r="NBO301" s="49"/>
      <c r="NBP301" s="48"/>
      <c r="NBQ301" s="48"/>
      <c r="NBR301" s="53"/>
      <c r="NBS301" s="48"/>
      <c r="NBT301" s="49"/>
      <c r="NBU301" s="48"/>
      <c r="NBV301" s="48"/>
      <c r="NBW301" s="53"/>
      <c r="NBX301" s="48"/>
      <c r="NBY301" s="49"/>
      <c r="NBZ301" s="48"/>
      <c r="NCA301" s="48"/>
      <c r="NCB301" s="53"/>
      <c r="NCC301" s="48"/>
      <c r="NCD301" s="49"/>
      <c r="NCE301" s="48"/>
      <c r="NCF301" s="48"/>
      <c r="NCG301" s="53"/>
      <c r="NCH301" s="48"/>
      <c r="NCI301" s="49"/>
      <c r="NCJ301" s="48"/>
      <c r="NCK301" s="48"/>
      <c r="NCL301" s="53"/>
      <c r="NCM301" s="48"/>
      <c r="NCN301" s="49"/>
      <c r="NCO301" s="48"/>
      <c r="NCP301" s="48"/>
      <c r="NCQ301" s="53"/>
      <c r="NCR301" s="48"/>
      <c r="NCS301" s="49"/>
      <c r="NCT301" s="48"/>
      <c r="NCU301" s="48"/>
      <c r="NCV301" s="53"/>
      <c r="NCW301" s="48"/>
      <c r="NCX301" s="49"/>
      <c r="NCY301" s="48"/>
      <c r="NCZ301" s="48"/>
      <c r="NDA301" s="53"/>
      <c r="NDB301" s="48"/>
      <c r="NDC301" s="49"/>
      <c r="NDD301" s="48"/>
      <c r="NDE301" s="48"/>
      <c r="NDF301" s="53"/>
      <c r="NDG301" s="48"/>
      <c r="NDH301" s="49"/>
      <c r="NDI301" s="48"/>
      <c r="NDJ301" s="48"/>
      <c r="NDK301" s="53"/>
      <c r="NDL301" s="48"/>
      <c r="NDM301" s="49"/>
      <c r="NDN301" s="48"/>
      <c r="NDO301" s="48"/>
      <c r="NDP301" s="53"/>
      <c r="NDQ301" s="48"/>
      <c r="NDR301" s="49"/>
      <c r="NDS301" s="48"/>
      <c r="NDT301" s="48"/>
      <c r="NDU301" s="53"/>
      <c r="NDV301" s="48"/>
      <c r="NDW301" s="49"/>
      <c r="NDX301" s="48"/>
      <c r="NDY301" s="48"/>
      <c r="NDZ301" s="53"/>
      <c r="NEA301" s="48"/>
      <c r="NEB301" s="49"/>
      <c r="NEC301" s="48"/>
      <c r="NED301" s="48"/>
      <c r="NEE301" s="53"/>
      <c r="NEF301" s="48"/>
      <c r="NEG301" s="49"/>
      <c r="NEH301" s="48"/>
      <c r="NEI301" s="48"/>
      <c r="NEJ301" s="53"/>
      <c r="NEK301" s="48"/>
      <c r="NEL301" s="49"/>
      <c r="NEM301" s="48"/>
      <c r="NEN301" s="48"/>
      <c r="NEO301" s="53"/>
      <c r="NEP301" s="48"/>
      <c r="NEQ301" s="49"/>
      <c r="NER301" s="48"/>
      <c r="NES301" s="48"/>
      <c r="NET301" s="53"/>
      <c r="NEU301" s="48"/>
      <c r="NEV301" s="49"/>
      <c r="NEW301" s="48"/>
      <c r="NEX301" s="48"/>
      <c r="NEY301" s="53"/>
      <c r="NEZ301" s="48"/>
      <c r="NFA301" s="49"/>
      <c r="NFB301" s="48"/>
      <c r="NFC301" s="48"/>
      <c r="NFD301" s="53"/>
      <c r="NFE301" s="48"/>
      <c r="NFF301" s="49"/>
      <c r="NFG301" s="48"/>
      <c r="NFH301" s="48"/>
      <c r="NFI301" s="53"/>
      <c r="NFJ301" s="48"/>
      <c r="NFK301" s="49"/>
      <c r="NFL301" s="48"/>
      <c r="NFM301" s="48"/>
      <c r="NFN301" s="53"/>
      <c r="NFO301" s="48"/>
      <c r="NFP301" s="49"/>
      <c r="NFQ301" s="48"/>
      <c r="NFR301" s="48"/>
      <c r="NFS301" s="53"/>
      <c r="NFT301" s="48"/>
      <c r="NFU301" s="49"/>
      <c r="NFV301" s="48"/>
      <c r="NFW301" s="48"/>
      <c r="NFX301" s="53"/>
      <c r="NFY301" s="48"/>
      <c r="NFZ301" s="49"/>
      <c r="NGA301" s="48"/>
      <c r="NGB301" s="48"/>
      <c r="NGC301" s="53"/>
      <c r="NGD301" s="48"/>
      <c r="NGE301" s="49"/>
      <c r="NGF301" s="48"/>
      <c r="NGG301" s="48"/>
      <c r="NGH301" s="53"/>
      <c r="NGI301" s="48"/>
      <c r="NGJ301" s="49"/>
      <c r="NGK301" s="48"/>
      <c r="NGL301" s="48"/>
      <c r="NGM301" s="53"/>
      <c r="NGN301" s="48"/>
      <c r="NGO301" s="49"/>
      <c r="NGP301" s="48"/>
      <c r="NGQ301" s="48"/>
      <c r="NGR301" s="53"/>
      <c r="NGS301" s="48"/>
      <c r="NGT301" s="49"/>
      <c r="NGU301" s="48"/>
      <c r="NGV301" s="48"/>
      <c r="NGW301" s="53"/>
      <c r="NGX301" s="48"/>
      <c r="NGY301" s="49"/>
      <c r="NGZ301" s="48"/>
      <c r="NHA301" s="48"/>
      <c r="NHB301" s="53"/>
      <c r="NHC301" s="48"/>
      <c r="NHD301" s="49"/>
      <c r="NHE301" s="48"/>
      <c r="NHF301" s="48"/>
      <c r="NHG301" s="53"/>
      <c r="NHH301" s="48"/>
      <c r="NHI301" s="49"/>
      <c r="NHJ301" s="48"/>
      <c r="NHK301" s="48"/>
      <c r="NHL301" s="53"/>
      <c r="NHM301" s="48"/>
      <c r="NHN301" s="49"/>
      <c r="NHO301" s="48"/>
      <c r="NHP301" s="48"/>
      <c r="NHQ301" s="53"/>
      <c r="NHR301" s="48"/>
      <c r="NHS301" s="49"/>
      <c r="NHT301" s="48"/>
      <c r="NHU301" s="48"/>
      <c r="NHV301" s="53"/>
      <c r="NHW301" s="48"/>
      <c r="NHX301" s="49"/>
      <c r="NHY301" s="48"/>
      <c r="NHZ301" s="48"/>
      <c r="NIA301" s="53"/>
      <c r="NIB301" s="48"/>
      <c r="NIC301" s="49"/>
      <c r="NID301" s="48"/>
      <c r="NIE301" s="48"/>
      <c r="NIF301" s="53"/>
      <c r="NIG301" s="48"/>
      <c r="NIH301" s="49"/>
      <c r="NII301" s="48"/>
      <c r="NIJ301" s="48"/>
      <c r="NIK301" s="53"/>
      <c r="NIL301" s="48"/>
      <c r="NIM301" s="49"/>
      <c r="NIN301" s="48"/>
      <c r="NIO301" s="48"/>
      <c r="NIP301" s="53"/>
      <c r="NIQ301" s="48"/>
      <c r="NIR301" s="49"/>
      <c r="NIS301" s="48"/>
      <c r="NIT301" s="48"/>
      <c r="NIU301" s="53"/>
      <c r="NIV301" s="48"/>
      <c r="NIW301" s="49"/>
      <c r="NIX301" s="48"/>
      <c r="NIY301" s="48"/>
      <c r="NIZ301" s="53"/>
      <c r="NJA301" s="48"/>
      <c r="NJB301" s="49"/>
      <c r="NJC301" s="48"/>
      <c r="NJD301" s="48"/>
      <c r="NJE301" s="53"/>
      <c r="NJF301" s="48"/>
      <c r="NJG301" s="49"/>
      <c r="NJH301" s="48"/>
      <c r="NJI301" s="48"/>
      <c r="NJJ301" s="53"/>
      <c r="NJK301" s="48"/>
      <c r="NJL301" s="49"/>
      <c r="NJM301" s="48"/>
      <c r="NJN301" s="48"/>
      <c r="NJO301" s="53"/>
      <c r="NJP301" s="48"/>
      <c r="NJQ301" s="49"/>
      <c r="NJR301" s="48"/>
      <c r="NJS301" s="48"/>
      <c r="NJT301" s="53"/>
      <c r="NJU301" s="48"/>
      <c r="NJV301" s="49"/>
      <c r="NJW301" s="48"/>
      <c r="NJX301" s="48"/>
      <c r="NJY301" s="53"/>
      <c r="NJZ301" s="48"/>
      <c r="NKA301" s="49"/>
      <c r="NKB301" s="48"/>
      <c r="NKC301" s="48"/>
      <c r="NKD301" s="53"/>
      <c r="NKE301" s="48"/>
      <c r="NKF301" s="49"/>
      <c r="NKG301" s="48"/>
      <c r="NKH301" s="48"/>
      <c r="NKI301" s="53"/>
      <c r="NKJ301" s="48"/>
      <c r="NKK301" s="49"/>
      <c r="NKL301" s="48"/>
      <c r="NKM301" s="48"/>
      <c r="NKN301" s="53"/>
      <c r="NKO301" s="48"/>
      <c r="NKP301" s="49"/>
      <c r="NKQ301" s="48"/>
      <c r="NKR301" s="48"/>
      <c r="NKS301" s="53"/>
      <c r="NKT301" s="48"/>
      <c r="NKU301" s="49"/>
      <c r="NKV301" s="48"/>
      <c r="NKW301" s="48"/>
      <c r="NKX301" s="53"/>
      <c r="NKY301" s="48"/>
      <c r="NKZ301" s="49"/>
      <c r="NLA301" s="48"/>
      <c r="NLB301" s="48"/>
      <c r="NLC301" s="53"/>
      <c r="NLD301" s="48"/>
      <c r="NLE301" s="49"/>
      <c r="NLF301" s="48"/>
      <c r="NLG301" s="48"/>
      <c r="NLH301" s="53"/>
      <c r="NLI301" s="48"/>
      <c r="NLJ301" s="49"/>
      <c r="NLK301" s="48"/>
      <c r="NLL301" s="48"/>
      <c r="NLM301" s="53"/>
      <c r="NLN301" s="48"/>
      <c r="NLO301" s="49"/>
      <c r="NLP301" s="48"/>
      <c r="NLQ301" s="48"/>
      <c r="NLR301" s="53"/>
      <c r="NLS301" s="48"/>
      <c r="NLT301" s="49"/>
      <c r="NLU301" s="48"/>
      <c r="NLV301" s="48"/>
      <c r="NLW301" s="53"/>
      <c r="NLX301" s="48"/>
      <c r="NLY301" s="49"/>
      <c r="NLZ301" s="48"/>
      <c r="NMA301" s="48"/>
      <c r="NMB301" s="53"/>
      <c r="NMC301" s="48"/>
      <c r="NMD301" s="49"/>
      <c r="NME301" s="48"/>
      <c r="NMF301" s="48"/>
      <c r="NMG301" s="53"/>
      <c r="NMH301" s="48"/>
      <c r="NMI301" s="49"/>
      <c r="NMJ301" s="48"/>
      <c r="NMK301" s="48"/>
      <c r="NML301" s="53"/>
      <c r="NMM301" s="48"/>
      <c r="NMN301" s="49"/>
      <c r="NMO301" s="48"/>
      <c r="NMP301" s="48"/>
      <c r="NMQ301" s="53"/>
      <c r="NMR301" s="48"/>
      <c r="NMS301" s="49"/>
      <c r="NMT301" s="48"/>
      <c r="NMU301" s="48"/>
      <c r="NMV301" s="53"/>
      <c r="NMW301" s="48"/>
      <c r="NMX301" s="49"/>
      <c r="NMY301" s="48"/>
      <c r="NMZ301" s="48"/>
      <c r="NNA301" s="53"/>
      <c r="NNB301" s="48"/>
      <c r="NNC301" s="49"/>
      <c r="NND301" s="48"/>
      <c r="NNE301" s="48"/>
      <c r="NNF301" s="53"/>
      <c r="NNG301" s="48"/>
      <c r="NNH301" s="49"/>
      <c r="NNI301" s="48"/>
      <c r="NNJ301" s="48"/>
      <c r="NNK301" s="53"/>
      <c r="NNL301" s="48"/>
      <c r="NNM301" s="49"/>
      <c r="NNN301" s="48"/>
      <c r="NNO301" s="48"/>
      <c r="NNP301" s="53"/>
      <c r="NNQ301" s="48"/>
      <c r="NNR301" s="49"/>
      <c r="NNS301" s="48"/>
      <c r="NNT301" s="48"/>
      <c r="NNU301" s="53"/>
      <c r="NNV301" s="48"/>
      <c r="NNW301" s="49"/>
      <c r="NNX301" s="48"/>
      <c r="NNY301" s="48"/>
      <c r="NNZ301" s="53"/>
      <c r="NOA301" s="48"/>
      <c r="NOB301" s="49"/>
      <c r="NOC301" s="48"/>
      <c r="NOD301" s="48"/>
      <c r="NOE301" s="53"/>
      <c r="NOF301" s="48"/>
      <c r="NOG301" s="49"/>
      <c r="NOH301" s="48"/>
      <c r="NOI301" s="48"/>
      <c r="NOJ301" s="53"/>
      <c r="NOK301" s="48"/>
      <c r="NOL301" s="49"/>
      <c r="NOM301" s="48"/>
      <c r="NON301" s="48"/>
      <c r="NOO301" s="53"/>
      <c r="NOP301" s="48"/>
      <c r="NOQ301" s="49"/>
      <c r="NOR301" s="48"/>
      <c r="NOS301" s="48"/>
      <c r="NOT301" s="53"/>
      <c r="NOU301" s="48"/>
      <c r="NOV301" s="49"/>
      <c r="NOW301" s="48"/>
      <c r="NOX301" s="48"/>
      <c r="NOY301" s="53"/>
      <c r="NOZ301" s="48"/>
      <c r="NPA301" s="49"/>
      <c r="NPB301" s="48"/>
      <c r="NPC301" s="48"/>
      <c r="NPD301" s="53"/>
      <c r="NPE301" s="48"/>
      <c r="NPF301" s="49"/>
      <c r="NPG301" s="48"/>
      <c r="NPH301" s="48"/>
      <c r="NPI301" s="53"/>
      <c r="NPJ301" s="48"/>
      <c r="NPK301" s="49"/>
      <c r="NPL301" s="48"/>
      <c r="NPM301" s="48"/>
      <c r="NPN301" s="53"/>
      <c r="NPO301" s="48"/>
      <c r="NPP301" s="49"/>
      <c r="NPQ301" s="48"/>
      <c r="NPR301" s="48"/>
      <c r="NPS301" s="53"/>
      <c r="NPT301" s="48"/>
      <c r="NPU301" s="49"/>
      <c r="NPV301" s="48"/>
      <c r="NPW301" s="48"/>
      <c r="NPX301" s="53"/>
      <c r="NPY301" s="48"/>
      <c r="NPZ301" s="49"/>
      <c r="NQA301" s="48"/>
      <c r="NQB301" s="48"/>
      <c r="NQC301" s="53"/>
      <c r="NQD301" s="48"/>
      <c r="NQE301" s="49"/>
      <c r="NQF301" s="48"/>
      <c r="NQG301" s="48"/>
      <c r="NQH301" s="53"/>
      <c r="NQI301" s="48"/>
      <c r="NQJ301" s="49"/>
      <c r="NQK301" s="48"/>
      <c r="NQL301" s="48"/>
      <c r="NQM301" s="53"/>
      <c r="NQN301" s="48"/>
      <c r="NQO301" s="49"/>
      <c r="NQP301" s="48"/>
      <c r="NQQ301" s="48"/>
      <c r="NQR301" s="53"/>
      <c r="NQS301" s="48"/>
      <c r="NQT301" s="49"/>
      <c r="NQU301" s="48"/>
      <c r="NQV301" s="48"/>
      <c r="NQW301" s="53"/>
      <c r="NQX301" s="48"/>
      <c r="NQY301" s="49"/>
      <c r="NQZ301" s="48"/>
      <c r="NRA301" s="48"/>
      <c r="NRB301" s="53"/>
      <c r="NRC301" s="48"/>
      <c r="NRD301" s="49"/>
      <c r="NRE301" s="48"/>
      <c r="NRF301" s="48"/>
      <c r="NRG301" s="53"/>
      <c r="NRH301" s="48"/>
      <c r="NRI301" s="49"/>
      <c r="NRJ301" s="48"/>
      <c r="NRK301" s="48"/>
      <c r="NRL301" s="53"/>
      <c r="NRM301" s="48"/>
      <c r="NRN301" s="49"/>
      <c r="NRO301" s="48"/>
      <c r="NRP301" s="48"/>
      <c r="NRQ301" s="53"/>
      <c r="NRR301" s="48"/>
      <c r="NRS301" s="49"/>
      <c r="NRT301" s="48"/>
      <c r="NRU301" s="48"/>
      <c r="NRV301" s="53"/>
      <c r="NRW301" s="48"/>
      <c r="NRX301" s="49"/>
      <c r="NRY301" s="48"/>
      <c r="NRZ301" s="48"/>
      <c r="NSA301" s="53"/>
      <c r="NSB301" s="48"/>
      <c r="NSC301" s="49"/>
      <c r="NSD301" s="48"/>
      <c r="NSE301" s="48"/>
      <c r="NSF301" s="53"/>
      <c r="NSG301" s="48"/>
      <c r="NSH301" s="49"/>
      <c r="NSI301" s="48"/>
      <c r="NSJ301" s="48"/>
      <c r="NSK301" s="53"/>
      <c r="NSL301" s="48"/>
      <c r="NSM301" s="49"/>
      <c r="NSN301" s="48"/>
      <c r="NSO301" s="48"/>
      <c r="NSP301" s="53"/>
      <c r="NSQ301" s="48"/>
      <c r="NSR301" s="49"/>
      <c r="NSS301" s="48"/>
      <c r="NST301" s="48"/>
      <c r="NSU301" s="53"/>
      <c r="NSV301" s="48"/>
      <c r="NSW301" s="49"/>
      <c r="NSX301" s="48"/>
      <c r="NSY301" s="48"/>
      <c r="NSZ301" s="53"/>
      <c r="NTA301" s="48"/>
      <c r="NTB301" s="49"/>
      <c r="NTC301" s="48"/>
      <c r="NTD301" s="48"/>
      <c r="NTE301" s="53"/>
      <c r="NTF301" s="48"/>
      <c r="NTG301" s="49"/>
      <c r="NTH301" s="48"/>
      <c r="NTI301" s="48"/>
      <c r="NTJ301" s="53"/>
      <c r="NTK301" s="48"/>
      <c r="NTL301" s="49"/>
      <c r="NTM301" s="48"/>
      <c r="NTN301" s="48"/>
      <c r="NTO301" s="53"/>
      <c r="NTP301" s="48"/>
      <c r="NTQ301" s="49"/>
      <c r="NTR301" s="48"/>
      <c r="NTS301" s="48"/>
      <c r="NTT301" s="53"/>
      <c r="NTU301" s="48"/>
      <c r="NTV301" s="49"/>
      <c r="NTW301" s="48"/>
      <c r="NTX301" s="48"/>
      <c r="NTY301" s="53"/>
      <c r="NTZ301" s="48"/>
      <c r="NUA301" s="49"/>
      <c r="NUB301" s="48"/>
      <c r="NUC301" s="48"/>
      <c r="NUD301" s="53"/>
      <c r="NUE301" s="48"/>
      <c r="NUF301" s="49"/>
      <c r="NUG301" s="48"/>
      <c r="NUH301" s="48"/>
      <c r="NUI301" s="53"/>
      <c r="NUJ301" s="48"/>
      <c r="NUK301" s="49"/>
      <c r="NUL301" s="48"/>
      <c r="NUM301" s="48"/>
      <c r="NUN301" s="53"/>
      <c r="NUO301" s="48"/>
      <c r="NUP301" s="49"/>
      <c r="NUQ301" s="48"/>
      <c r="NUR301" s="48"/>
      <c r="NUS301" s="53"/>
      <c r="NUT301" s="48"/>
      <c r="NUU301" s="49"/>
      <c r="NUV301" s="48"/>
      <c r="NUW301" s="48"/>
      <c r="NUX301" s="53"/>
      <c r="NUY301" s="48"/>
      <c r="NUZ301" s="49"/>
      <c r="NVA301" s="48"/>
      <c r="NVB301" s="48"/>
      <c r="NVC301" s="53"/>
      <c r="NVD301" s="48"/>
      <c r="NVE301" s="49"/>
      <c r="NVF301" s="48"/>
      <c r="NVG301" s="48"/>
      <c r="NVH301" s="53"/>
      <c r="NVI301" s="48"/>
      <c r="NVJ301" s="49"/>
      <c r="NVK301" s="48"/>
      <c r="NVL301" s="48"/>
      <c r="NVM301" s="53"/>
      <c r="NVN301" s="48"/>
      <c r="NVO301" s="49"/>
      <c r="NVP301" s="48"/>
      <c r="NVQ301" s="48"/>
      <c r="NVR301" s="53"/>
      <c r="NVS301" s="48"/>
      <c r="NVT301" s="49"/>
      <c r="NVU301" s="48"/>
      <c r="NVV301" s="48"/>
      <c r="NVW301" s="53"/>
      <c r="NVX301" s="48"/>
      <c r="NVY301" s="49"/>
      <c r="NVZ301" s="48"/>
      <c r="NWA301" s="48"/>
      <c r="NWB301" s="53"/>
      <c r="NWC301" s="48"/>
      <c r="NWD301" s="49"/>
      <c r="NWE301" s="48"/>
      <c r="NWF301" s="48"/>
      <c r="NWG301" s="53"/>
      <c r="NWH301" s="48"/>
      <c r="NWI301" s="49"/>
      <c r="NWJ301" s="48"/>
      <c r="NWK301" s="48"/>
      <c r="NWL301" s="53"/>
      <c r="NWM301" s="48"/>
      <c r="NWN301" s="49"/>
      <c r="NWO301" s="48"/>
      <c r="NWP301" s="48"/>
      <c r="NWQ301" s="53"/>
      <c r="NWR301" s="48"/>
      <c r="NWS301" s="49"/>
      <c r="NWT301" s="48"/>
      <c r="NWU301" s="48"/>
      <c r="NWV301" s="53"/>
      <c r="NWW301" s="48"/>
      <c r="NWX301" s="49"/>
      <c r="NWY301" s="48"/>
      <c r="NWZ301" s="48"/>
      <c r="NXA301" s="53"/>
      <c r="NXB301" s="48"/>
      <c r="NXC301" s="49"/>
      <c r="NXD301" s="48"/>
      <c r="NXE301" s="48"/>
      <c r="NXF301" s="53"/>
      <c r="NXG301" s="48"/>
      <c r="NXH301" s="49"/>
      <c r="NXI301" s="48"/>
      <c r="NXJ301" s="48"/>
      <c r="NXK301" s="53"/>
      <c r="NXL301" s="48"/>
      <c r="NXM301" s="49"/>
      <c r="NXN301" s="48"/>
      <c r="NXO301" s="48"/>
      <c r="NXP301" s="53"/>
      <c r="NXQ301" s="48"/>
      <c r="NXR301" s="49"/>
      <c r="NXS301" s="48"/>
      <c r="NXT301" s="48"/>
      <c r="NXU301" s="53"/>
      <c r="NXV301" s="48"/>
      <c r="NXW301" s="49"/>
      <c r="NXX301" s="48"/>
      <c r="NXY301" s="48"/>
      <c r="NXZ301" s="53"/>
      <c r="NYA301" s="48"/>
      <c r="NYB301" s="49"/>
      <c r="NYC301" s="48"/>
      <c r="NYD301" s="48"/>
      <c r="NYE301" s="53"/>
      <c r="NYF301" s="48"/>
      <c r="NYG301" s="49"/>
      <c r="NYH301" s="48"/>
      <c r="NYI301" s="48"/>
      <c r="NYJ301" s="53"/>
      <c r="NYK301" s="48"/>
      <c r="NYL301" s="49"/>
      <c r="NYM301" s="48"/>
      <c r="NYN301" s="48"/>
      <c r="NYO301" s="53"/>
      <c r="NYP301" s="48"/>
      <c r="NYQ301" s="49"/>
      <c r="NYR301" s="48"/>
      <c r="NYS301" s="48"/>
      <c r="NYT301" s="53"/>
      <c r="NYU301" s="48"/>
      <c r="NYV301" s="49"/>
      <c r="NYW301" s="48"/>
      <c r="NYX301" s="48"/>
      <c r="NYY301" s="53"/>
      <c r="NYZ301" s="48"/>
      <c r="NZA301" s="49"/>
      <c r="NZB301" s="48"/>
      <c r="NZC301" s="48"/>
      <c r="NZD301" s="53"/>
      <c r="NZE301" s="48"/>
      <c r="NZF301" s="49"/>
      <c r="NZG301" s="48"/>
      <c r="NZH301" s="48"/>
      <c r="NZI301" s="53"/>
      <c r="NZJ301" s="48"/>
      <c r="NZK301" s="49"/>
      <c r="NZL301" s="48"/>
      <c r="NZM301" s="48"/>
      <c r="NZN301" s="53"/>
      <c r="NZO301" s="48"/>
      <c r="NZP301" s="49"/>
      <c r="NZQ301" s="48"/>
      <c r="NZR301" s="48"/>
      <c r="NZS301" s="53"/>
      <c r="NZT301" s="48"/>
      <c r="NZU301" s="49"/>
      <c r="NZV301" s="48"/>
      <c r="NZW301" s="48"/>
      <c r="NZX301" s="53"/>
      <c r="NZY301" s="48"/>
      <c r="NZZ301" s="49"/>
      <c r="OAA301" s="48"/>
      <c r="OAB301" s="48"/>
      <c r="OAC301" s="53"/>
      <c r="OAD301" s="48"/>
      <c r="OAE301" s="49"/>
      <c r="OAF301" s="48"/>
      <c r="OAG301" s="48"/>
      <c r="OAH301" s="53"/>
      <c r="OAI301" s="48"/>
      <c r="OAJ301" s="49"/>
      <c r="OAK301" s="48"/>
      <c r="OAL301" s="48"/>
      <c r="OAM301" s="53"/>
      <c r="OAN301" s="48"/>
      <c r="OAO301" s="49"/>
      <c r="OAP301" s="48"/>
      <c r="OAQ301" s="48"/>
      <c r="OAR301" s="53"/>
      <c r="OAS301" s="48"/>
      <c r="OAT301" s="49"/>
      <c r="OAU301" s="48"/>
      <c r="OAV301" s="48"/>
      <c r="OAW301" s="53"/>
      <c r="OAX301" s="48"/>
      <c r="OAY301" s="49"/>
      <c r="OAZ301" s="48"/>
      <c r="OBA301" s="48"/>
      <c r="OBB301" s="53"/>
      <c r="OBC301" s="48"/>
      <c r="OBD301" s="49"/>
      <c r="OBE301" s="48"/>
      <c r="OBF301" s="48"/>
      <c r="OBG301" s="53"/>
      <c r="OBH301" s="48"/>
      <c r="OBI301" s="49"/>
      <c r="OBJ301" s="48"/>
      <c r="OBK301" s="48"/>
      <c r="OBL301" s="53"/>
      <c r="OBM301" s="48"/>
      <c r="OBN301" s="49"/>
      <c r="OBO301" s="48"/>
      <c r="OBP301" s="48"/>
      <c r="OBQ301" s="53"/>
      <c r="OBR301" s="48"/>
      <c r="OBS301" s="49"/>
      <c r="OBT301" s="48"/>
      <c r="OBU301" s="48"/>
      <c r="OBV301" s="53"/>
      <c r="OBW301" s="48"/>
      <c r="OBX301" s="49"/>
      <c r="OBY301" s="48"/>
      <c r="OBZ301" s="48"/>
      <c r="OCA301" s="53"/>
      <c r="OCB301" s="48"/>
      <c r="OCC301" s="49"/>
      <c r="OCD301" s="48"/>
      <c r="OCE301" s="48"/>
      <c r="OCF301" s="53"/>
      <c r="OCG301" s="48"/>
      <c r="OCH301" s="49"/>
      <c r="OCI301" s="48"/>
      <c r="OCJ301" s="48"/>
      <c r="OCK301" s="53"/>
      <c r="OCL301" s="48"/>
      <c r="OCM301" s="49"/>
      <c r="OCN301" s="48"/>
      <c r="OCO301" s="48"/>
      <c r="OCP301" s="53"/>
      <c r="OCQ301" s="48"/>
      <c r="OCR301" s="49"/>
      <c r="OCS301" s="48"/>
      <c r="OCT301" s="48"/>
      <c r="OCU301" s="53"/>
      <c r="OCV301" s="48"/>
      <c r="OCW301" s="49"/>
      <c r="OCX301" s="48"/>
      <c r="OCY301" s="48"/>
      <c r="OCZ301" s="53"/>
      <c r="ODA301" s="48"/>
      <c r="ODB301" s="49"/>
      <c r="ODC301" s="48"/>
      <c r="ODD301" s="48"/>
      <c r="ODE301" s="53"/>
      <c r="ODF301" s="48"/>
      <c r="ODG301" s="49"/>
      <c r="ODH301" s="48"/>
      <c r="ODI301" s="48"/>
      <c r="ODJ301" s="53"/>
      <c r="ODK301" s="48"/>
      <c r="ODL301" s="49"/>
      <c r="ODM301" s="48"/>
      <c r="ODN301" s="48"/>
      <c r="ODO301" s="53"/>
      <c r="ODP301" s="48"/>
      <c r="ODQ301" s="49"/>
      <c r="ODR301" s="48"/>
      <c r="ODS301" s="48"/>
      <c r="ODT301" s="53"/>
      <c r="ODU301" s="48"/>
      <c r="ODV301" s="49"/>
      <c r="ODW301" s="48"/>
      <c r="ODX301" s="48"/>
      <c r="ODY301" s="53"/>
      <c r="ODZ301" s="48"/>
      <c r="OEA301" s="49"/>
      <c r="OEB301" s="48"/>
      <c r="OEC301" s="48"/>
      <c r="OED301" s="53"/>
      <c r="OEE301" s="48"/>
      <c r="OEF301" s="49"/>
      <c r="OEG301" s="48"/>
      <c r="OEH301" s="48"/>
      <c r="OEI301" s="53"/>
      <c r="OEJ301" s="48"/>
      <c r="OEK301" s="49"/>
      <c r="OEL301" s="48"/>
      <c r="OEM301" s="48"/>
      <c r="OEN301" s="53"/>
      <c r="OEO301" s="48"/>
      <c r="OEP301" s="49"/>
      <c r="OEQ301" s="48"/>
      <c r="OER301" s="48"/>
      <c r="OES301" s="53"/>
      <c r="OET301" s="48"/>
      <c r="OEU301" s="49"/>
      <c r="OEV301" s="48"/>
      <c r="OEW301" s="48"/>
      <c r="OEX301" s="53"/>
      <c r="OEY301" s="48"/>
      <c r="OEZ301" s="49"/>
      <c r="OFA301" s="48"/>
      <c r="OFB301" s="48"/>
      <c r="OFC301" s="53"/>
      <c r="OFD301" s="48"/>
      <c r="OFE301" s="49"/>
      <c r="OFF301" s="48"/>
      <c r="OFG301" s="48"/>
      <c r="OFH301" s="53"/>
      <c r="OFI301" s="48"/>
      <c r="OFJ301" s="49"/>
      <c r="OFK301" s="48"/>
      <c r="OFL301" s="48"/>
      <c r="OFM301" s="53"/>
      <c r="OFN301" s="48"/>
      <c r="OFO301" s="49"/>
      <c r="OFP301" s="48"/>
      <c r="OFQ301" s="48"/>
      <c r="OFR301" s="53"/>
      <c r="OFS301" s="48"/>
      <c r="OFT301" s="49"/>
      <c r="OFU301" s="48"/>
      <c r="OFV301" s="48"/>
      <c r="OFW301" s="53"/>
      <c r="OFX301" s="48"/>
      <c r="OFY301" s="49"/>
      <c r="OFZ301" s="48"/>
      <c r="OGA301" s="48"/>
      <c r="OGB301" s="53"/>
      <c r="OGC301" s="48"/>
      <c r="OGD301" s="49"/>
      <c r="OGE301" s="48"/>
      <c r="OGF301" s="48"/>
      <c r="OGG301" s="53"/>
      <c r="OGH301" s="48"/>
      <c r="OGI301" s="49"/>
      <c r="OGJ301" s="48"/>
      <c r="OGK301" s="48"/>
      <c r="OGL301" s="53"/>
      <c r="OGM301" s="48"/>
      <c r="OGN301" s="49"/>
      <c r="OGO301" s="48"/>
      <c r="OGP301" s="48"/>
      <c r="OGQ301" s="53"/>
      <c r="OGR301" s="48"/>
      <c r="OGS301" s="49"/>
      <c r="OGT301" s="48"/>
      <c r="OGU301" s="48"/>
      <c r="OGV301" s="53"/>
      <c r="OGW301" s="48"/>
      <c r="OGX301" s="49"/>
      <c r="OGY301" s="48"/>
      <c r="OGZ301" s="48"/>
      <c r="OHA301" s="53"/>
      <c r="OHB301" s="48"/>
      <c r="OHC301" s="49"/>
      <c r="OHD301" s="48"/>
      <c r="OHE301" s="48"/>
      <c r="OHF301" s="53"/>
      <c r="OHG301" s="48"/>
      <c r="OHH301" s="49"/>
      <c r="OHI301" s="48"/>
      <c r="OHJ301" s="48"/>
      <c r="OHK301" s="53"/>
      <c r="OHL301" s="48"/>
      <c r="OHM301" s="49"/>
      <c r="OHN301" s="48"/>
      <c r="OHO301" s="48"/>
      <c r="OHP301" s="53"/>
      <c r="OHQ301" s="48"/>
      <c r="OHR301" s="49"/>
      <c r="OHS301" s="48"/>
      <c r="OHT301" s="48"/>
      <c r="OHU301" s="53"/>
      <c r="OHV301" s="48"/>
      <c r="OHW301" s="49"/>
      <c r="OHX301" s="48"/>
      <c r="OHY301" s="48"/>
      <c r="OHZ301" s="53"/>
      <c r="OIA301" s="48"/>
      <c r="OIB301" s="49"/>
      <c r="OIC301" s="48"/>
      <c r="OID301" s="48"/>
      <c r="OIE301" s="53"/>
      <c r="OIF301" s="48"/>
      <c r="OIG301" s="49"/>
      <c r="OIH301" s="48"/>
      <c r="OII301" s="48"/>
      <c r="OIJ301" s="53"/>
      <c r="OIK301" s="48"/>
      <c r="OIL301" s="49"/>
      <c r="OIM301" s="48"/>
      <c r="OIN301" s="48"/>
      <c r="OIO301" s="53"/>
      <c r="OIP301" s="48"/>
      <c r="OIQ301" s="49"/>
      <c r="OIR301" s="48"/>
      <c r="OIS301" s="48"/>
      <c r="OIT301" s="53"/>
      <c r="OIU301" s="48"/>
      <c r="OIV301" s="49"/>
      <c r="OIW301" s="48"/>
      <c r="OIX301" s="48"/>
      <c r="OIY301" s="53"/>
      <c r="OIZ301" s="48"/>
      <c r="OJA301" s="49"/>
      <c r="OJB301" s="48"/>
      <c r="OJC301" s="48"/>
      <c r="OJD301" s="53"/>
      <c r="OJE301" s="48"/>
      <c r="OJF301" s="49"/>
      <c r="OJG301" s="48"/>
      <c r="OJH301" s="48"/>
      <c r="OJI301" s="53"/>
      <c r="OJJ301" s="48"/>
      <c r="OJK301" s="49"/>
      <c r="OJL301" s="48"/>
      <c r="OJM301" s="48"/>
      <c r="OJN301" s="53"/>
      <c r="OJO301" s="48"/>
      <c r="OJP301" s="49"/>
      <c r="OJQ301" s="48"/>
      <c r="OJR301" s="48"/>
      <c r="OJS301" s="53"/>
      <c r="OJT301" s="48"/>
      <c r="OJU301" s="49"/>
      <c r="OJV301" s="48"/>
      <c r="OJW301" s="48"/>
      <c r="OJX301" s="53"/>
      <c r="OJY301" s="48"/>
      <c r="OJZ301" s="49"/>
      <c r="OKA301" s="48"/>
      <c r="OKB301" s="48"/>
      <c r="OKC301" s="53"/>
      <c r="OKD301" s="48"/>
      <c r="OKE301" s="49"/>
      <c r="OKF301" s="48"/>
      <c r="OKG301" s="48"/>
      <c r="OKH301" s="53"/>
      <c r="OKI301" s="48"/>
      <c r="OKJ301" s="49"/>
      <c r="OKK301" s="48"/>
      <c r="OKL301" s="48"/>
      <c r="OKM301" s="53"/>
      <c r="OKN301" s="48"/>
      <c r="OKO301" s="49"/>
      <c r="OKP301" s="48"/>
      <c r="OKQ301" s="48"/>
      <c r="OKR301" s="53"/>
      <c r="OKS301" s="48"/>
      <c r="OKT301" s="49"/>
      <c r="OKU301" s="48"/>
      <c r="OKV301" s="48"/>
      <c r="OKW301" s="53"/>
      <c r="OKX301" s="48"/>
      <c r="OKY301" s="49"/>
      <c r="OKZ301" s="48"/>
      <c r="OLA301" s="48"/>
      <c r="OLB301" s="53"/>
      <c r="OLC301" s="48"/>
      <c r="OLD301" s="49"/>
      <c r="OLE301" s="48"/>
      <c r="OLF301" s="48"/>
      <c r="OLG301" s="53"/>
      <c r="OLH301" s="48"/>
      <c r="OLI301" s="49"/>
      <c r="OLJ301" s="48"/>
      <c r="OLK301" s="48"/>
      <c r="OLL301" s="53"/>
      <c r="OLM301" s="48"/>
      <c r="OLN301" s="49"/>
      <c r="OLO301" s="48"/>
      <c r="OLP301" s="48"/>
      <c r="OLQ301" s="53"/>
      <c r="OLR301" s="48"/>
      <c r="OLS301" s="49"/>
      <c r="OLT301" s="48"/>
      <c r="OLU301" s="48"/>
      <c r="OLV301" s="53"/>
      <c r="OLW301" s="48"/>
      <c r="OLX301" s="49"/>
      <c r="OLY301" s="48"/>
      <c r="OLZ301" s="48"/>
      <c r="OMA301" s="53"/>
      <c r="OMB301" s="48"/>
      <c r="OMC301" s="49"/>
      <c r="OMD301" s="48"/>
      <c r="OME301" s="48"/>
      <c r="OMF301" s="53"/>
      <c r="OMG301" s="48"/>
      <c r="OMH301" s="49"/>
      <c r="OMI301" s="48"/>
      <c r="OMJ301" s="48"/>
      <c r="OMK301" s="53"/>
      <c r="OML301" s="48"/>
      <c r="OMM301" s="49"/>
      <c r="OMN301" s="48"/>
      <c r="OMO301" s="48"/>
      <c r="OMP301" s="53"/>
      <c r="OMQ301" s="48"/>
      <c r="OMR301" s="49"/>
      <c r="OMS301" s="48"/>
      <c r="OMT301" s="48"/>
      <c r="OMU301" s="53"/>
      <c r="OMV301" s="48"/>
      <c r="OMW301" s="49"/>
      <c r="OMX301" s="48"/>
      <c r="OMY301" s="48"/>
      <c r="OMZ301" s="53"/>
      <c r="ONA301" s="48"/>
      <c r="ONB301" s="49"/>
      <c r="ONC301" s="48"/>
      <c r="OND301" s="48"/>
      <c r="ONE301" s="53"/>
      <c r="ONF301" s="48"/>
      <c r="ONG301" s="49"/>
      <c r="ONH301" s="48"/>
      <c r="ONI301" s="48"/>
      <c r="ONJ301" s="53"/>
      <c r="ONK301" s="48"/>
      <c r="ONL301" s="49"/>
      <c r="ONM301" s="48"/>
      <c r="ONN301" s="48"/>
      <c r="ONO301" s="53"/>
      <c r="ONP301" s="48"/>
      <c r="ONQ301" s="49"/>
      <c r="ONR301" s="48"/>
      <c r="ONS301" s="48"/>
      <c r="ONT301" s="53"/>
      <c r="ONU301" s="48"/>
      <c r="ONV301" s="49"/>
      <c r="ONW301" s="48"/>
      <c r="ONX301" s="48"/>
      <c r="ONY301" s="53"/>
      <c r="ONZ301" s="48"/>
      <c r="OOA301" s="49"/>
      <c r="OOB301" s="48"/>
      <c r="OOC301" s="48"/>
      <c r="OOD301" s="53"/>
      <c r="OOE301" s="48"/>
      <c r="OOF301" s="49"/>
      <c r="OOG301" s="48"/>
      <c r="OOH301" s="48"/>
      <c r="OOI301" s="53"/>
      <c r="OOJ301" s="48"/>
      <c r="OOK301" s="49"/>
      <c r="OOL301" s="48"/>
      <c r="OOM301" s="48"/>
      <c r="OON301" s="53"/>
      <c r="OOO301" s="48"/>
      <c r="OOP301" s="49"/>
      <c r="OOQ301" s="48"/>
      <c r="OOR301" s="48"/>
      <c r="OOS301" s="53"/>
      <c r="OOT301" s="48"/>
      <c r="OOU301" s="49"/>
      <c r="OOV301" s="48"/>
      <c r="OOW301" s="48"/>
      <c r="OOX301" s="53"/>
      <c r="OOY301" s="48"/>
      <c r="OOZ301" s="49"/>
      <c r="OPA301" s="48"/>
      <c r="OPB301" s="48"/>
      <c r="OPC301" s="53"/>
      <c r="OPD301" s="48"/>
      <c r="OPE301" s="49"/>
      <c r="OPF301" s="48"/>
      <c r="OPG301" s="48"/>
      <c r="OPH301" s="53"/>
      <c r="OPI301" s="48"/>
      <c r="OPJ301" s="49"/>
      <c r="OPK301" s="48"/>
      <c r="OPL301" s="48"/>
      <c r="OPM301" s="53"/>
      <c r="OPN301" s="48"/>
      <c r="OPO301" s="49"/>
      <c r="OPP301" s="48"/>
      <c r="OPQ301" s="48"/>
      <c r="OPR301" s="53"/>
      <c r="OPS301" s="48"/>
      <c r="OPT301" s="49"/>
      <c r="OPU301" s="48"/>
      <c r="OPV301" s="48"/>
      <c r="OPW301" s="53"/>
      <c r="OPX301" s="48"/>
      <c r="OPY301" s="49"/>
      <c r="OPZ301" s="48"/>
      <c r="OQA301" s="48"/>
      <c r="OQB301" s="53"/>
      <c r="OQC301" s="48"/>
      <c r="OQD301" s="49"/>
      <c r="OQE301" s="48"/>
      <c r="OQF301" s="48"/>
      <c r="OQG301" s="53"/>
      <c r="OQH301" s="48"/>
      <c r="OQI301" s="49"/>
      <c r="OQJ301" s="48"/>
      <c r="OQK301" s="48"/>
      <c r="OQL301" s="53"/>
      <c r="OQM301" s="48"/>
      <c r="OQN301" s="49"/>
      <c r="OQO301" s="48"/>
      <c r="OQP301" s="48"/>
      <c r="OQQ301" s="53"/>
      <c r="OQR301" s="48"/>
      <c r="OQS301" s="49"/>
      <c r="OQT301" s="48"/>
      <c r="OQU301" s="48"/>
      <c r="OQV301" s="53"/>
      <c r="OQW301" s="48"/>
      <c r="OQX301" s="49"/>
      <c r="OQY301" s="48"/>
      <c r="OQZ301" s="48"/>
      <c r="ORA301" s="53"/>
      <c r="ORB301" s="48"/>
      <c r="ORC301" s="49"/>
      <c r="ORD301" s="48"/>
      <c r="ORE301" s="48"/>
      <c r="ORF301" s="53"/>
      <c r="ORG301" s="48"/>
      <c r="ORH301" s="49"/>
      <c r="ORI301" s="48"/>
      <c r="ORJ301" s="48"/>
      <c r="ORK301" s="53"/>
      <c r="ORL301" s="48"/>
      <c r="ORM301" s="49"/>
      <c r="ORN301" s="48"/>
      <c r="ORO301" s="48"/>
      <c r="ORP301" s="53"/>
      <c r="ORQ301" s="48"/>
      <c r="ORR301" s="49"/>
      <c r="ORS301" s="48"/>
      <c r="ORT301" s="48"/>
      <c r="ORU301" s="53"/>
      <c r="ORV301" s="48"/>
      <c r="ORW301" s="49"/>
      <c r="ORX301" s="48"/>
      <c r="ORY301" s="48"/>
      <c r="ORZ301" s="53"/>
      <c r="OSA301" s="48"/>
      <c r="OSB301" s="49"/>
      <c r="OSC301" s="48"/>
      <c r="OSD301" s="48"/>
      <c r="OSE301" s="53"/>
      <c r="OSF301" s="48"/>
      <c r="OSG301" s="49"/>
      <c r="OSH301" s="48"/>
      <c r="OSI301" s="48"/>
      <c r="OSJ301" s="53"/>
      <c r="OSK301" s="48"/>
      <c r="OSL301" s="49"/>
      <c r="OSM301" s="48"/>
      <c r="OSN301" s="48"/>
      <c r="OSO301" s="53"/>
      <c r="OSP301" s="48"/>
      <c r="OSQ301" s="49"/>
      <c r="OSR301" s="48"/>
      <c r="OSS301" s="48"/>
      <c r="OST301" s="53"/>
      <c r="OSU301" s="48"/>
      <c r="OSV301" s="49"/>
      <c r="OSW301" s="48"/>
      <c r="OSX301" s="48"/>
      <c r="OSY301" s="53"/>
      <c r="OSZ301" s="48"/>
      <c r="OTA301" s="49"/>
      <c r="OTB301" s="48"/>
      <c r="OTC301" s="48"/>
      <c r="OTD301" s="53"/>
      <c r="OTE301" s="48"/>
      <c r="OTF301" s="49"/>
      <c r="OTG301" s="48"/>
      <c r="OTH301" s="48"/>
      <c r="OTI301" s="53"/>
      <c r="OTJ301" s="48"/>
      <c r="OTK301" s="49"/>
      <c r="OTL301" s="48"/>
      <c r="OTM301" s="48"/>
      <c r="OTN301" s="53"/>
      <c r="OTO301" s="48"/>
      <c r="OTP301" s="49"/>
      <c r="OTQ301" s="48"/>
      <c r="OTR301" s="48"/>
      <c r="OTS301" s="53"/>
      <c r="OTT301" s="48"/>
      <c r="OTU301" s="49"/>
      <c r="OTV301" s="48"/>
      <c r="OTW301" s="48"/>
      <c r="OTX301" s="53"/>
      <c r="OTY301" s="48"/>
      <c r="OTZ301" s="49"/>
      <c r="OUA301" s="48"/>
      <c r="OUB301" s="48"/>
      <c r="OUC301" s="53"/>
      <c r="OUD301" s="48"/>
      <c r="OUE301" s="49"/>
      <c r="OUF301" s="48"/>
      <c r="OUG301" s="48"/>
      <c r="OUH301" s="53"/>
      <c r="OUI301" s="48"/>
      <c r="OUJ301" s="49"/>
      <c r="OUK301" s="48"/>
      <c r="OUL301" s="48"/>
      <c r="OUM301" s="53"/>
      <c r="OUN301" s="48"/>
      <c r="OUO301" s="49"/>
      <c r="OUP301" s="48"/>
      <c r="OUQ301" s="48"/>
      <c r="OUR301" s="53"/>
      <c r="OUS301" s="48"/>
      <c r="OUT301" s="49"/>
      <c r="OUU301" s="48"/>
      <c r="OUV301" s="48"/>
      <c r="OUW301" s="53"/>
      <c r="OUX301" s="48"/>
      <c r="OUY301" s="49"/>
      <c r="OUZ301" s="48"/>
      <c r="OVA301" s="48"/>
      <c r="OVB301" s="53"/>
      <c r="OVC301" s="48"/>
      <c r="OVD301" s="49"/>
      <c r="OVE301" s="48"/>
      <c r="OVF301" s="48"/>
      <c r="OVG301" s="53"/>
      <c r="OVH301" s="48"/>
      <c r="OVI301" s="49"/>
      <c r="OVJ301" s="48"/>
      <c r="OVK301" s="48"/>
      <c r="OVL301" s="53"/>
      <c r="OVM301" s="48"/>
      <c r="OVN301" s="49"/>
      <c r="OVO301" s="48"/>
      <c r="OVP301" s="48"/>
      <c r="OVQ301" s="53"/>
      <c r="OVR301" s="48"/>
      <c r="OVS301" s="49"/>
      <c r="OVT301" s="48"/>
      <c r="OVU301" s="48"/>
      <c r="OVV301" s="53"/>
      <c r="OVW301" s="48"/>
      <c r="OVX301" s="49"/>
      <c r="OVY301" s="48"/>
      <c r="OVZ301" s="48"/>
      <c r="OWA301" s="53"/>
      <c r="OWB301" s="48"/>
      <c r="OWC301" s="49"/>
      <c r="OWD301" s="48"/>
      <c r="OWE301" s="48"/>
      <c r="OWF301" s="53"/>
      <c r="OWG301" s="48"/>
      <c r="OWH301" s="49"/>
      <c r="OWI301" s="48"/>
      <c r="OWJ301" s="48"/>
      <c r="OWK301" s="53"/>
      <c r="OWL301" s="48"/>
      <c r="OWM301" s="49"/>
      <c r="OWN301" s="48"/>
      <c r="OWO301" s="48"/>
      <c r="OWP301" s="53"/>
      <c r="OWQ301" s="48"/>
      <c r="OWR301" s="49"/>
      <c r="OWS301" s="48"/>
      <c r="OWT301" s="48"/>
      <c r="OWU301" s="53"/>
      <c r="OWV301" s="48"/>
      <c r="OWW301" s="49"/>
      <c r="OWX301" s="48"/>
      <c r="OWY301" s="48"/>
      <c r="OWZ301" s="53"/>
      <c r="OXA301" s="48"/>
      <c r="OXB301" s="49"/>
      <c r="OXC301" s="48"/>
      <c r="OXD301" s="48"/>
      <c r="OXE301" s="53"/>
      <c r="OXF301" s="48"/>
      <c r="OXG301" s="49"/>
      <c r="OXH301" s="48"/>
      <c r="OXI301" s="48"/>
      <c r="OXJ301" s="53"/>
      <c r="OXK301" s="48"/>
      <c r="OXL301" s="49"/>
      <c r="OXM301" s="48"/>
      <c r="OXN301" s="48"/>
      <c r="OXO301" s="53"/>
      <c r="OXP301" s="48"/>
      <c r="OXQ301" s="49"/>
      <c r="OXR301" s="48"/>
      <c r="OXS301" s="48"/>
      <c r="OXT301" s="53"/>
      <c r="OXU301" s="48"/>
      <c r="OXV301" s="49"/>
      <c r="OXW301" s="48"/>
      <c r="OXX301" s="48"/>
      <c r="OXY301" s="53"/>
      <c r="OXZ301" s="48"/>
      <c r="OYA301" s="49"/>
      <c r="OYB301" s="48"/>
      <c r="OYC301" s="48"/>
      <c r="OYD301" s="53"/>
      <c r="OYE301" s="48"/>
      <c r="OYF301" s="49"/>
      <c r="OYG301" s="48"/>
      <c r="OYH301" s="48"/>
      <c r="OYI301" s="53"/>
      <c r="OYJ301" s="48"/>
      <c r="OYK301" s="49"/>
      <c r="OYL301" s="48"/>
      <c r="OYM301" s="48"/>
      <c r="OYN301" s="53"/>
      <c r="OYO301" s="48"/>
      <c r="OYP301" s="49"/>
      <c r="OYQ301" s="48"/>
      <c r="OYR301" s="48"/>
      <c r="OYS301" s="53"/>
      <c r="OYT301" s="48"/>
      <c r="OYU301" s="49"/>
      <c r="OYV301" s="48"/>
      <c r="OYW301" s="48"/>
      <c r="OYX301" s="53"/>
      <c r="OYY301" s="48"/>
      <c r="OYZ301" s="49"/>
      <c r="OZA301" s="48"/>
      <c r="OZB301" s="48"/>
      <c r="OZC301" s="53"/>
      <c r="OZD301" s="48"/>
      <c r="OZE301" s="49"/>
      <c r="OZF301" s="48"/>
      <c r="OZG301" s="48"/>
      <c r="OZH301" s="53"/>
      <c r="OZI301" s="48"/>
      <c r="OZJ301" s="49"/>
      <c r="OZK301" s="48"/>
      <c r="OZL301" s="48"/>
      <c r="OZM301" s="53"/>
      <c r="OZN301" s="48"/>
      <c r="OZO301" s="49"/>
      <c r="OZP301" s="48"/>
      <c r="OZQ301" s="48"/>
      <c r="OZR301" s="53"/>
      <c r="OZS301" s="48"/>
      <c r="OZT301" s="49"/>
      <c r="OZU301" s="48"/>
      <c r="OZV301" s="48"/>
      <c r="OZW301" s="53"/>
      <c r="OZX301" s="48"/>
      <c r="OZY301" s="49"/>
      <c r="OZZ301" s="48"/>
      <c r="PAA301" s="48"/>
      <c r="PAB301" s="53"/>
      <c r="PAC301" s="48"/>
      <c r="PAD301" s="49"/>
      <c r="PAE301" s="48"/>
      <c r="PAF301" s="48"/>
      <c r="PAG301" s="53"/>
      <c r="PAH301" s="48"/>
      <c r="PAI301" s="49"/>
      <c r="PAJ301" s="48"/>
      <c r="PAK301" s="48"/>
      <c r="PAL301" s="53"/>
      <c r="PAM301" s="48"/>
      <c r="PAN301" s="49"/>
      <c r="PAO301" s="48"/>
      <c r="PAP301" s="48"/>
      <c r="PAQ301" s="53"/>
      <c r="PAR301" s="48"/>
      <c r="PAS301" s="49"/>
      <c r="PAT301" s="48"/>
      <c r="PAU301" s="48"/>
      <c r="PAV301" s="53"/>
      <c r="PAW301" s="48"/>
      <c r="PAX301" s="49"/>
      <c r="PAY301" s="48"/>
      <c r="PAZ301" s="48"/>
      <c r="PBA301" s="53"/>
      <c r="PBB301" s="48"/>
      <c r="PBC301" s="49"/>
      <c r="PBD301" s="48"/>
      <c r="PBE301" s="48"/>
      <c r="PBF301" s="53"/>
      <c r="PBG301" s="48"/>
      <c r="PBH301" s="49"/>
      <c r="PBI301" s="48"/>
      <c r="PBJ301" s="48"/>
      <c r="PBK301" s="53"/>
      <c r="PBL301" s="48"/>
      <c r="PBM301" s="49"/>
      <c r="PBN301" s="48"/>
      <c r="PBO301" s="48"/>
      <c r="PBP301" s="53"/>
      <c r="PBQ301" s="48"/>
      <c r="PBR301" s="49"/>
      <c r="PBS301" s="48"/>
      <c r="PBT301" s="48"/>
      <c r="PBU301" s="53"/>
      <c r="PBV301" s="48"/>
      <c r="PBW301" s="49"/>
      <c r="PBX301" s="48"/>
      <c r="PBY301" s="48"/>
      <c r="PBZ301" s="53"/>
      <c r="PCA301" s="48"/>
      <c r="PCB301" s="49"/>
      <c r="PCC301" s="48"/>
      <c r="PCD301" s="48"/>
      <c r="PCE301" s="53"/>
      <c r="PCF301" s="48"/>
      <c r="PCG301" s="49"/>
      <c r="PCH301" s="48"/>
      <c r="PCI301" s="48"/>
      <c r="PCJ301" s="53"/>
      <c r="PCK301" s="48"/>
      <c r="PCL301" s="49"/>
      <c r="PCM301" s="48"/>
      <c r="PCN301" s="48"/>
      <c r="PCO301" s="53"/>
      <c r="PCP301" s="48"/>
      <c r="PCQ301" s="49"/>
      <c r="PCR301" s="48"/>
      <c r="PCS301" s="48"/>
      <c r="PCT301" s="53"/>
      <c r="PCU301" s="48"/>
      <c r="PCV301" s="49"/>
      <c r="PCW301" s="48"/>
      <c r="PCX301" s="48"/>
      <c r="PCY301" s="53"/>
      <c r="PCZ301" s="48"/>
      <c r="PDA301" s="49"/>
      <c r="PDB301" s="48"/>
      <c r="PDC301" s="48"/>
      <c r="PDD301" s="53"/>
      <c r="PDE301" s="48"/>
      <c r="PDF301" s="49"/>
      <c r="PDG301" s="48"/>
      <c r="PDH301" s="48"/>
      <c r="PDI301" s="53"/>
      <c r="PDJ301" s="48"/>
      <c r="PDK301" s="49"/>
      <c r="PDL301" s="48"/>
      <c r="PDM301" s="48"/>
      <c r="PDN301" s="53"/>
      <c r="PDO301" s="48"/>
      <c r="PDP301" s="49"/>
      <c r="PDQ301" s="48"/>
      <c r="PDR301" s="48"/>
      <c r="PDS301" s="53"/>
      <c r="PDT301" s="48"/>
      <c r="PDU301" s="49"/>
      <c r="PDV301" s="48"/>
      <c r="PDW301" s="48"/>
      <c r="PDX301" s="53"/>
      <c r="PDY301" s="48"/>
      <c r="PDZ301" s="49"/>
      <c r="PEA301" s="48"/>
      <c r="PEB301" s="48"/>
      <c r="PEC301" s="53"/>
      <c r="PED301" s="48"/>
      <c r="PEE301" s="49"/>
      <c r="PEF301" s="48"/>
      <c r="PEG301" s="48"/>
      <c r="PEH301" s="53"/>
      <c r="PEI301" s="48"/>
      <c r="PEJ301" s="49"/>
      <c r="PEK301" s="48"/>
      <c r="PEL301" s="48"/>
      <c r="PEM301" s="53"/>
      <c r="PEN301" s="48"/>
      <c r="PEO301" s="49"/>
      <c r="PEP301" s="48"/>
      <c r="PEQ301" s="48"/>
      <c r="PER301" s="53"/>
      <c r="PES301" s="48"/>
      <c r="PET301" s="49"/>
      <c r="PEU301" s="48"/>
      <c r="PEV301" s="48"/>
      <c r="PEW301" s="53"/>
      <c r="PEX301" s="48"/>
      <c r="PEY301" s="49"/>
      <c r="PEZ301" s="48"/>
      <c r="PFA301" s="48"/>
      <c r="PFB301" s="53"/>
      <c r="PFC301" s="48"/>
      <c r="PFD301" s="49"/>
      <c r="PFE301" s="48"/>
      <c r="PFF301" s="48"/>
      <c r="PFG301" s="53"/>
      <c r="PFH301" s="48"/>
      <c r="PFI301" s="49"/>
      <c r="PFJ301" s="48"/>
      <c r="PFK301" s="48"/>
      <c r="PFL301" s="53"/>
      <c r="PFM301" s="48"/>
      <c r="PFN301" s="49"/>
      <c r="PFO301" s="48"/>
      <c r="PFP301" s="48"/>
      <c r="PFQ301" s="53"/>
      <c r="PFR301" s="48"/>
      <c r="PFS301" s="49"/>
      <c r="PFT301" s="48"/>
      <c r="PFU301" s="48"/>
      <c r="PFV301" s="53"/>
      <c r="PFW301" s="48"/>
      <c r="PFX301" s="49"/>
      <c r="PFY301" s="48"/>
      <c r="PFZ301" s="48"/>
      <c r="PGA301" s="53"/>
      <c r="PGB301" s="48"/>
      <c r="PGC301" s="49"/>
      <c r="PGD301" s="48"/>
      <c r="PGE301" s="48"/>
      <c r="PGF301" s="53"/>
      <c r="PGG301" s="48"/>
      <c r="PGH301" s="49"/>
      <c r="PGI301" s="48"/>
      <c r="PGJ301" s="48"/>
      <c r="PGK301" s="53"/>
      <c r="PGL301" s="48"/>
      <c r="PGM301" s="49"/>
      <c r="PGN301" s="48"/>
      <c r="PGO301" s="48"/>
      <c r="PGP301" s="53"/>
      <c r="PGQ301" s="48"/>
      <c r="PGR301" s="49"/>
      <c r="PGS301" s="48"/>
      <c r="PGT301" s="48"/>
      <c r="PGU301" s="53"/>
      <c r="PGV301" s="48"/>
      <c r="PGW301" s="49"/>
      <c r="PGX301" s="48"/>
      <c r="PGY301" s="48"/>
      <c r="PGZ301" s="53"/>
      <c r="PHA301" s="48"/>
      <c r="PHB301" s="49"/>
      <c r="PHC301" s="48"/>
      <c r="PHD301" s="48"/>
      <c r="PHE301" s="53"/>
      <c r="PHF301" s="48"/>
      <c r="PHG301" s="49"/>
      <c r="PHH301" s="48"/>
      <c r="PHI301" s="48"/>
      <c r="PHJ301" s="53"/>
      <c r="PHK301" s="48"/>
      <c r="PHL301" s="49"/>
      <c r="PHM301" s="48"/>
      <c r="PHN301" s="48"/>
      <c r="PHO301" s="53"/>
      <c r="PHP301" s="48"/>
      <c r="PHQ301" s="49"/>
      <c r="PHR301" s="48"/>
      <c r="PHS301" s="48"/>
      <c r="PHT301" s="53"/>
      <c r="PHU301" s="48"/>
      <c r="PHV301" s="49"/>
      <c r="PHW301" s="48"/>
      <c r="PHX301" s="48"/>
      <c r="PHY301" s="53"/>
      <c r="PHZ301" s="48"/>
      <c r="PIA301" s="49"/>
      <c r="PIB301" s="48"/>
      <c r="PIC301" s="48"/>
      <c r="PID301" s="53"/>
      <c r="PIE301" s="48"/>
      <c r="PIF301" s="49"/>
      <c r="PIG301" s="48"/>
      <c r="PIH301" s="48"/>
      <c r="PII301" s="53"/>
      <c r="PIJ301" s="48"/>
      <c r="PIK301" s="49"/>
      <c r="PIL301" s="48"/>
      <c r="PIM301" s="48"/>
      <c r="PIN301" s="53"/>
      <c r="PIO301" s="48"/>
      <c r="PIP301" s="49"/>
      <c r="PIQ301" s="48"/>
      <c r="PIR301" s="48"/>
      <c r="PIS301" s="53"/>
      <c r="PIT301" s="48"/>
      <c r="PIU301" s="49"/>
      <c r="PIV301" s="48"/>
      <c r="PIW301" s="48"/>
      <c r="PIX301" s="53"/>
      <c r="PIY301" s="48"/>
      <c r="PIZ301" s="49"/>
      <c r="PJA301" s="48"/>
      <c r="PJB301" s="48"/>
      <c r="PJC301" s="53"/>
      <c r="PJD301" s="48"/>
      <c r="PJE301" s="49"/>
      <c r="PJF301" s="48"/>
      <c r="PJG301" s="48"/>
      <c r="PJH301" s="53"/>
      <c r="PJI301" s="48"/>
      <c r="PJJ301" s="49"/>
      <c r="PJK301" s="48"/>
      <c r="PJL301" s="48"/>
      <c r="PJM301" s="53"/>
      <c r="PJN301" s="48"/>
      <c r="PJO301" s="49"/>
      <c r="PJP301" s="48"/>
      <c r="PJQ301" s="48"/>
      <c r="PJR301" s="53"/>
      <c r="PJS301" s="48"/>
      <c r="PJT301" s="49"/>
      <c r="PJU301" s="48"/>
      <c r="PJV301" s="48"/>
      <c r="PJW301" s="53"/>
      <c r="PJX301" s="48"/>
      <c r="PJY301" s="49"/>
      <c r="PJZ301" s="48"/>
      <c r="PKA301" s="48"/>
      <c r="PKB301" s="53"/>
      <c r="PKC301" s="48"/>
      <c r="PKD301" s="49"/>
      <c r="PKE301" s="48"/>
      <c r="PKF301" s="48"/>
      <c r="PKG301" s="53"/>
      <c r="PKH301" s="48"/>
      <c r="PKI301" s="49"/>
      <c r="PKJ301" s="48"/>
      <c r="PKK301" s="48"/>
      <c r="PKL301" s="53"/>
      <c r="PKM301" s="48"/>
      <c r="PKN301" s="49"/>
      <c r="PKO301" s="48"/>
      <c r="PKP301" s="48"/>
      <c r="PKQ301" s="53"/>
      <c r="PKR301" s="48"/>
      <c r="PKS301" s="49"/>
      <c r="PKT301" s="48"/>
      <c r="PKU301" s="48"/>
      <c r="PKV301" s="53"/>
      <c r="PKW301" s="48"/>
      <c r="PKX301" s="49"/>
      <c r="PKY301" s="48"/>
      <c r="PKZ301" s="48"/>
      <c r="PLA301" s="53"/>
      <c r="PLB301" s="48"/>
      <c r="PLC301" s="49"/>
      <c r="PLD301" s="48"/>
      <c r="PLE301" s="48"/>
      <c r="PLF301" s="53"/>
      <c r="PLG301" s="48"/>
      <c r="PLH301" s="49"/>
      <c r="PLI301" s="48"/>
      <c r="PLJ301" s="48"/>
      <c r="PLK301" s="53"/>
      <c r="PLL301" s="48"/>
      <c r="PLM301" s="49"/>
      <c r="PLN301" s="48"/>
      <c r="PLO301" s="48"/>
      <c r="PLP301" s="53"/>
      <c r="PLQ301" s="48"/>
      <c r="PLR301" s="49"/>
      <c r="PLS301" s="48"/>
      <c r="PLT301" s="48"/>
      <c r="PLU301" s="53"/>
      <c r="PLV301" s="48"/>
      <c r="PLW301" s="49"/>
      <c r="PLX301" s="48"/>
      <c r="PLY301" s="48"/>
      <c r="PLZ301" s="53"/>
      <c r="PMA301" s="48"/>
      <c r="PMB301" s="49"/>
      <c r="PMC301" s="48"/>
      <c r="PMD301" s="48"/>
      <c r="PME301" s="53"/>
      <c r="PMF301" s="48"/>
      <c r="PMG301" s="49"/>
      <c r="PMH301" s="48"/>
      <c r="PMI301" s="48"/>
      <c r="PMJ301" s="53"/>
      <c r="PMK301" s="48"/>
      <c r="PML301" s="49"/>
      <c r="PMM301" s="48"/>
      <c r="PMN301" s="48"/>
      <c r="PMO301" s="53"/>
      <c r="PMP301" s="48"/>
      <c r="PMQ301" s="49"/>
      <c r="PMR301" s="48"/>
      <c r="PMS301" s="48"/>
      <c r="PMT301" s="53"/>
      <c r="PMU301" s="48"/>
      <c r="PMV301" s="49"/>
      <c r="PMW301" s="48"/>
      <c r="PMX301" s="48"/>
      <c r="PMY301" s="53"/>
      <c r="PMZ301" s="48"/>
      <c r="PNA301" s="49"/>
      <c r="PNB301" s="48"/>
      <c r="PNC301" s="48"/>
      <c r="PND301" s="53"/>
      <c r="PNE301" s="48"/>
      <c r="PNF301" s="49"/>
      <c r="PNG301" s="48"/>
      <c r="PNH301" s="48"/>
      <c r="PNI301" s="53"/>
      <c r="PNJ301" s="48"/>
      <c r="PNK301" s="49"/>
      <c r="PNL301" s="48"/>
      <c r="PNM301" s="48"/>
      <c r="PNN301" s="53"/>
      <c r="PNO301" s="48"/>
      <c r="PNP301" s="49"/>
      <c r="PNQ301" s="48"/>
      <c r="PNR301" s="48"/>
      <c r="PNS301" s="53"/>
      <c r="PNT301" s="48"/>
      <c r="PNU301" s="49"/>
      <c r="PNV301" s="48"/>
      <c r="PNW301" s="48"/>
      <c r="PNX301" s="53"/>
      <c r="PNY301" s="48"/>
      <c r="PNZ301" s="49"/>
      <c r="POA301" s="48"/>
      <c r="POB301" s="48"/>
      <c r="POC301" s="53"/>
      <c r="POD301" s="48"/>
      <c r="POE301" s="49"/>
      <c r="POF301" s="48"/>
      <c r="POG301" s="48"/>
      <c r="POH301" s="53"/>
      <c r="POI301" s="48"/>
      <c r="POJ301" s="49"/>
      <c r="POK301" s="48"/>
      <c r="POL301" s="48"/>
      <c r="POM301" s="53"/>
      <c r="PON301" s="48"/>
      <c r="POO301" s="49"/>
      <c r="POP301" s="48"/>
      <c r="POQ301" s="48"/>
      <c r="POR301" s="53"/>
      <c r="POS301" s="48"/>
      <c r="POT301" s="49"/>
      <c r="POU301" s="48"/>
      <c r="POV301" s="48"/>
      <c r="POW301" s="53"/>
      <c r="POX301" s="48"/>
      <c r="POY301" s="49"/>
      <c r="POZ301" s="48"/>
      <c r="PPA301" s="48"/>
      <c r="PPB301" s="53"/>
      <c r="PPC301" s="48"/>
      <c r="PPD301" s="49"/>
      <c r="PPE301" s="48"/>
      <c r="PPF301" s="48"/>
      <c r="PPG301" s="53"/>
      <c r="PPH301" s="48"/>
      <c r="PPI301" s="49"/>
      <c r="PPJ301" s="48"/>
      <c r="PPK301" s="48"/>
      <c r="PPL301" s="53"/>
      <c r="PPM301" s="48"/>
      <c r="PPN301" s="49"/>
      <c r="PPO301" s="48"/>
      <c r="PPP301" s="48"/>
      <c r="PPQ301" s="53"/>
      <c r="PPR301" s="48"/>
      <c r="PPS301" s="49"/>
      <c r="PPT301" s="48"/>
      <c r="PPU301" s="48"/>
      <c r="PPV301" s="53"/>
      <c r="PPW301" s="48"/>
      <c r="PPX301" s="49"/>
      <c r="PPY301" s="48"/>
      <c r="PPZ301" s="48"/>
      <c r="PQA301" s="53"/>
      <c r="PQB301" s="48"/>
      <c r="PQC301" s="49"/>
      <c r="PQD301" s="48"/>
      <c r="PQE301" s="48"/>
      <c r="PQF301" s="53"/>
      <c r="PQG301" s="48"/>
      <c r="PQH301" s="49"/>
      <c r="PQI301" s="48"/>
      <c r="PQJ301" s="48"/>
      <c r="PQK301" s="53"/>
      <c r="PQL301" s="48"/>
      <c r="PQM301" s="49"/>
      <c r="PQN301" s="48"/>
      <c r="PQO301" s="48"/>
      <c r="PQP301" s="53"/>
      <c r="PQQ301" s="48"/>
      <c r="PQR301" s="49"/>
      <c r="PQS301" s="48"/>
      <c r="PQT301" s="48"/>
      <c r="PQU301" s="53"/>
      <c r="PQV301" s="48"/>
      <c r="PQW301" s="49"/>
      <c r="PQX301" s="48"/>
      <c r="PQY301" s="48"/>
      <c r="PQZ301" s="53"/>
      <c r="PRA301" s="48"/>
      <c r="PRB301" s="49"/>
      <c r="PRC301" s="48"/>
      <c r="PRD301" s="48"/>
      <c r="PRE301" s="53"/>
      <c r="PRF301" s="48"/>
      <c r="PRG301" s="49"/>
      <c r="PRH301" s="48"/>
      <c r="PRI301" s="48"/>
      <c r="PRJ301" s="53"/>
      <c r="PRK301" s="48"/>
      <c r="PRL301" s="49"/>
      <c r="PRM301" s="48"/>
      <c r="PRN301" s="48"/>
      <c r="PRO301" s="53"/>
      <c r="PRP301" s="48"/>
      <c r="PRQ301" s="49"/>
      <c r="PRR301" s="48"/>
      <c r="PRS301" s="48"/>
      <c r="PRT301" s="53"/>
      <c r="PRU301" s="48"/>
      <c r="PRV301" s="49"/>
      <c r="PRW301" s="48"/>
      <c r="PRX301" s="48"/>
      <c r="PRY301" s="53"/>
      <c r="PRZ301" s="48"/>
      <c r="PSA301" s="49"/>
      <c r="PSB301" s="48"/>
      <c r="PSC301" s="48"/>
      <c r="PSD301" s="53"/>
      <c r="PSE301" s="48"/>
      <c r="PSF301" s="49"/>
      <c r="PSG301" s="48"/>
      <c r="PSH301" s="48"/>
      <c r="PSI301" s="53"/>
      <c r="PSJ301" s="48"/>
      <c r="PSK301" s="49"/>
      <c r="PSL301" s="48"/>
      <c r="PSM301" s="48"/>
      <c r="PSN301" s="53"/>
      <c r="PSO301" s="48"/>
      <c r="PSP301" s="49"/>
      <c r="PSQ301" s="48"/>
      <c r="PSR301" s="48"/>
      <c r="PSS301" s="53"/>
      <c r="PST301" s="48"/>
      <c r="PSU301" s="49"/>
      <c r="PSV301" s="48"/>
      <c r="PSW301" s="48"/>
      <c r="PSX301" s="53"/>
      <c r="PSY301" s="48"/>
      <c r="PSZ301" s="49"/>
      <c r="PTA301" s="48"/>
      <c r="PTB301" s="48"/>
      <c r="PTC301" s="53"/>
      <c r="PTD301" s="48"/>
      <c r="PTE301" s="49"/>
      <c r="PTF301" s="48"/>
      <c r="PTG301" s="48"/>
      <c r="PTH301" s="53"/>
      <c r="PTI301" s="48"/>
      <c r="PTJ301" s="49"/>
      <c r="PTK301" s="48"/>
      <c r="PTL301" s="48"/>
      <c r="PTM301" s="53"/>
      <c r="PTN301" s="48"/>
      <c r="PTO301" s="49"/>
      <c r="PTP301" s="48"/>
      <c r="PTQ301" s="48"/>
      <c r="PTR301" s="53"/>
      <c r="PTS301" s="48"/>
      <c r="PTT301" s="49"/>
      <c r="PTU301" s="48"/>
      <c r="PTV301" s="48"/>
      <c r="PTW301" s="53"/>
      <c r="PTX301" s="48"/>
      <c r="PTY301" s="49"/>
      <c r="PTZ301" s="48"/>
      <c r="PUA301" s="48"/>
      <c r="PUB301" s="53"/>
      <c r="PUC301" s="48"/>
      <c r="PUD301" s="49"/>
      <c r="PUE301" s="48"/>
      <c r="PUF301" s="48"/>
      <c r="PUG301" s="53"/>
      <c r="PUH301" s="48"/>
      <c r="PUI301" s="49"/>
      <c r="PUJ301" s="48"/>
      <c r="PUK301" s="48"/>
      <c r="PUL301" s="53"/>
      <c r="PUM301" s="48"/>
      <c r="PUN301" s="49"/>
      <c r="PUO301" s="48"/>
      <c r="PUP301" s="48"/>
      <c r="PUQ301" s="53"/>
      <c r="PUR301" s="48"/>
      <c r="PUS301" s="49"/>
      <c r="PUT301" s="48"/>
      <c r="PUU301" s="48"/>
      <c r="PUV301" s="53"/>
      <c r="PUW301" s="48"/>
      <c r="PUX301" s="49"/>
      <c r="PUY301" s="48"/>
      <c r="PUZ301" s="48"/>
      <c r="PVA301" s="53"/>
      <c r="PVB301" s="48"/>
      <c r="PVC301" s="49"/>
      <c r="PVD301" s="48"/>
      <c r="PVE301" s="48"/>
      <c r="PVF301" s="53"/>
      <c r="PVG301" s="48"/>
      <c r="PVH301" s="49"/>
      <c r="PVI301" s="48"/>
      <c r="PVJ301" s="48"/>
      <c r="PVK301" s="53"/>
      <c r="PVL301" s="48"/>
      <c r="PVM301" s="49"/>
      <c r="PVN301" s="48"/>
      <c r="PVO301" s="48"/>
      <c r="PVP301" s="53"/>
      <c r="PVQ301" s="48"/>
      <c r="PVR301" s="49"/>
      <c r="PVS301" s="48"/>
      <c r="PVT301" s="48"/>
      <c r="PVU301" s="53"/>
      <c r="PVV301" s="48"/>
      <c r="PVW301" s="49"/>
      <c r="PVX301" s="48"/>
      <c r="PVY301" s="48"/>
      <c r="PVZ301" s="53"/>
      <c r="PWA301" s="48"/>
      <c r="PWB301" s="49"/>
      <c r="PWC301" s="48"/>
      <c r="PWD301" s="48"/>
      <c r="PWE301" s="53"/>
      <c r="PWF301" s="48"/>
      <c r="PWG301" s="49"/>
      <c r="PWH301" s="48"/>
      <c r="PWI301" s="48"/>
      <c r="PWJ301" s="53"/>
      <c r="PWK301" s="48"/>
      <c r="PWL301" s="49"/>
      <c r="PWM301" s="48"/>
      <c r="PWN301" s="48"/>
      <c r="PWO301" s="53"/>
      <c r="PWP301" s="48"/>
      <c r="PWQ301" s="49"/>
      <c r="PWR301" s="48"/>
      <c r="PWS301" s="48"/>
      <c r="PWT301" s="53"/>
      <c r="PWU301" s="48"/>
      <c r="PWV301" s="49"/>
      <c r="PWW301" s="48"/>
      <c r="PWX301" s="48"/>
      <c r="PWY301" s="53"/>
      <c r="PWZ301" s="48"/>
      <c r="PXA301" s="49"/>
      <c r="PXB301" s="48"/>
      <c r="PXC301" s="48"/>
      <c r="PXD301" s="53"/>
      <c r="PXE301" s="48"/>
      <c r="PXF301" s="49"/>
      <c r="PXG301" s="48"/>
      <c r="PXH301" s="48"/>
      <c r="PXI301" s="53"/>
      <c r="PXJ301" s="48"/>
      <c r="PXK301" s="49"/>
      <c r="PXL301" s="48"/>
      <c r="PXM301" s="48"/>
      <c r="PXN301" s="53"/>
      <c r="PXO301" s="48"/>
      <c r="PXP301" s="49"/>
      <c r="PXQ301" s="48"/>
      <c r="PXR301" s="48"/>
      <c r="PXS301" s="53"/>
      <c r="PXT301" s="48"/>
      <c r="PXU301" s="49"/>
      <c r="PXV301" s="48"/>
      <c r="PXW301" s="48"/>
      <c r="PXX301" s="53"/>
      <c r="PXY301" s="48"/>
      <c r="PXZ301" s="49"/>
      <c r="PYA301" s="48"/>
      <c r="PYB301" s="48"/>
      <c r="PYC301" s="53"/>
      <c r="PYD301" s="48"/>
      <c r="PYE301" s="49"/>
      <c r="PYF301" s="48"/>
      <c r="PYG301" s="48"/>
      <c r="PYH301" s="53"/>
      <c r="PYI301" s="48"/>
      <c r="PYJ301" s="49"/>
      <c r="PYK301" s="48"/>
      <c r="PYL301" s="48"/>
      <c r="PYM301" s="53"/>
      <c r="PYN301" s="48"/>
      <c r="PYO301" s="49"/>
      <c r="PYP301" s="48"/>
      <c r="PYQ301" s="48"/>
      <c r="PYR301" s="53"/>
      <c r="PYS301" s="48"/>
      <c r="PYT301" s="49"/>
      <c r="PYU301" s="48"/>
      <c r="PYV301" s="48"/>
      <c r="PYW301" s="53"/>
      <c r="PYX301" s="48"/>
      <c r="PYY301" s="49"/>
      <c r="PYZ301" s="48"/>
      <c r="PZA301" s="48"/>
      <c r="PZB301" s="53"/>
      <c r="PZC301" s="48"/>
      <c r="PZD301" s="49"/>
      <c r="PZE301" s="48"/>
      <c r="PZF301" s="48"/>
      <c r="PZG301" s="53"/>
      <c r="PZH301" s="48"/>
      <c r="PZI301" s="49"/>
      <c r="PZJ301" s="48"/>
      <c r="PZK301" s="48"/>
      <c r="PZL301" s="53"/>
      <c r="PZM301" s="48"/>
      <c r="PZN301" s="49"/>
      <c r="PZO301" s="48"/>
      <c r="PZP301" s="48"/>
      <c r="PZQ301" s="53"/>
      <c r="PZR301" s="48"/>
      <c r="PZS301" s="49"/>
      <c r="PZT301" s="48"/>
      <c r="PZU301" s="48"/>
      <c r="PZV301" s="53"/>
      <c r="PZW301" s="48"/>
      <c r="PZX301" s="49"/>
      <c r="PZY301" s="48"/>
      <c r="PZZ301" s="48"/>
      <c r="QAA301" s="53"/>
      <c r="QAB301" s="48"/>
      <c r="QAC301" s="49"/>
      <c r="QAD301" s="48"/>
      <c r="QAE301" s="48"/>
      <c r="QAF301" s="53"/>
      <c r="QAG301" s="48"/>
      <c r="QAH301" s="49"/>
      <c r="QAI301" s="48"/>
      <c r="QAJ301" s="48"/>
      <c r="QAK301" s="53"/>
      <c r="QAL301" s="48"/>
      <c r="QAM301" s="49"/>
      <c r="QAN301" s="48"/>
      <c r="QAO301" s="48"/>
      <c r="QAP301" s="53"/>
      <c r="QAQ301" s="48"/>
      <c r="QAR301" s="49"/>
      <c r="QAS301" s="48"/>
      <c r="QAT301" s="48"/>
      <c r="QAU301" s="53"/>
      <c r="QAV301" s="48"/>
      <c r="QAW301" s="49"/>
      <c r="QAX301" s="48"/>
      <c r="QAY301" s="48"/>
      <c r="QAZ301" s="53"/>
      <c r="QBA301" s="48"/>
      <c r="QBB301" s="49"/>
      <c r="QBC301" s="48"/>
      <c r="QBD301" s="48"/>
      <c r="QBE301" s="53"/>
      <c r="QBF301" s="48"/>
      <c r="QBG301" s="49"/>
      <c r="QBH301" s="48"/>
      <c r="QBI301" s="48"/>
      <c r="QBJ301" s="53"/>
      <c r="QBK301" s="48"/>
      <c r="QBL301" s="49"/>
      <c r="QBM301" s="48"/>
      <c r="QBN301" s="48"/>
      <c r="QBO301" s="53"/>
      <c r="QBP301" s="48"/>
      <c r="QBQ301" s="49"/>
      <c r="QBR301" s="48"/>
      <c r="QBS301" s="48"/>
      <c r="QBT301" s="53"/>
      <c r="QBU301" s="48"/>
      <c r="QBV301" s="49"/>
      <c r="QBW301" s="48"/>
      <c r="QBX301" s="48"/>
      <c r="QBY301" s="53"/>
      <c r="QBZ301" s="48"/>
      <c r="QCA301" s="49"/>
      <c r="QCB301" s="48"/>
      <c r="QCC301" s="48"/>
      <c r="QCD301" s="53"/>
      <c r="QCE301" s="48"/>
      <c r="QCF301" s="49"/>
      <c r="QCG301" s="48"/>
      <c r="QCH301" s="48"/>
      <c r="QCI301" s="53"/>
      <c r="QCJ301" s="48"/>
      <c r="QCK301" s="49"/>
      <c r="QCL301" s="48"/>
      <c r="QCM301" s="48"/>
      <c r="QCN301" s="53"/>
      <c r="QCO301" s="48"/>
      <c r="QCP301" s="49"/>
      <c r="QCQ301" s="48"/>
      <c r="QCR301" s="48"/>
      <c r="QCS301" s="53"/>
      <c r="QCT301" s="48"/>
      <c r="QCU301" s="49"/>
      <c r="QCV301" s="48"/>
      <c r="QCW301" s="48"/>
      <c r="QCX301" s="53"/>
      <c r="QCY301" s="48"/>
      <c r="QCZ301" s="49"/>
      <c r="QDA301" s="48"/>
      <c r="QDB301" s="48"/>
      <c r="QDC301" s="53"/>
      <c r="QDD301" s="48"/>
      <c r="QDE301" s="49"/>
      <c r="QDF301" s="48"/>
      <c r="QDG301" s="48"/>
      <c r="QDH301" s="53"/>
      <c r="QDI301" s="48"/>
      <c r="QDJ301" s="49"/>
      <c r="QDK301" s="48"/>
      <c r="QDL301" s="48"/>
      <c r="QDM301" s="53"/>
      <c r="QDN301" s="48"/>
      <c r="QDO301" s="49"/>
      <c r="QDP301" s="48"/>
      <c r="QDQ301" s="48"/>
      <c r="QDR301" s="53"/>
      <c r="QDS301" s="48"/>
      <c r="QDT301" s="49"/>
      <c r="QDU301" s="48"/>
      <c r="QDV301" s="48"/>
      <c r="QDW301" s="53"/>
      <c r="QDX301" s="48"/>
      <c r="QDY301" s="49"/>
      <c r="QDZ301" s="48"/>
      <c r="QEA301" s="48"/>
      <c r="QEB301" s="53"/>
      <c r="QEC301" s="48"/>
      <c r="QED301" s="49"/>
      <c r="QEE301" s="48"/>
      <c r="QEF301" s="48"/>
      <c r="QEG301" s="53"/>
      <c r="QEH301" s="48"/>
      <c r="QEI301" s="49"/>
      <c r="QEJ301" s="48"/>
      <c r="QEK301" s="48"/>
      <c r="QEL301" s="53"/>
      <c r="QEM301" s="48"/>
      <c r="QEN301" s="49"/>
      <c r="QEO301" s="48"/>
      <c r="QEP301" s="48"/>
      <c r="QEQ301" s="53"/>
      <c r="QER301" s="48"/>
      <c r="QES301" s="49"/>
      <c r="QET301" s="48"/>
      <c r="QEU301" s="48"/>
      <c r="QEV301" s="53"/>
      <c r="QEW301" s="48"/>
      <c r="QEX301" s="49"/>
      <c r="QEY301" s="48"/>
      <c r="QEZ301" s="48"/>
      <c r="QFA301" s="53"/>
      <c r="QFB301" s="48"/>
      <c r="QFC301" s="49"/>
      <c r="QFD301" s="48"/>
      <c r="QFE301" s="48"/>
      <c r="QFF301" s="53"/>
      <c r="QFG301" s="48"/>
      <c r="QFH301" s="49"/>
      <c r="QFI301" s="48"/>
      <c r="QFJ301" s="48"/>
      <c r="QFK301" s="53"/>
      <c r="QFL301" s="48"/>
      <c r="QFM301" s="49"/>
      <c r="QFN301" s="48"/>
      <c r="QFO301" s="48"/>
      <c r="QFP301" s="53"/>
      <c r="QFQ301" s="48"/>
      <c r="QFR301" s="49"/>
      <c r="QFS301" s="48"/>
      <c r="QFT301" s="48"/>
      <c r="QFU301" s="53"/>
      <c r="QFV301" s="48"/>
      <c r="QFW301" s="49"/>
      <c r="QFX301" s="48"/>
      <c r="QFY301" s="48"/>
      <c r="QFZ301" s="53"/>
      <c r="QGA301" s="48"/>
      <c r="QGB301" s="49"/>
      <c r="QGC301" s="48"/>
      <c r="QGD301" s="48"/>
      <c r="QGE301" s="53"/>
      <c r="QGF301" s="48"/>
      <c r="QGG301" s="49"/>
      <c r="QGH301" s="48"/>
      <c r="QGI301" s="48"/>
      <c r="QGJ301" s="53"/>
      <c r="QGK301" s="48"/>
      <c r="QGL301" s="49"/>
      <c r="QGM301" s="48"/>
      <c r="QGN301" s="48"/>
      <c r="QGO301" s="53"/>
      <c r="QGP301" s="48"/>
      <c r="QGQ301" s="49"/>
      <c r="QGR301" s="48"/>
      <c r="QGS301" s="48"/>
      <c r="QGT301" s="53"/>
      <c r="QGU301" s="48"/>
      <c r="QGV301" s="49"/>
      <c r="QGW301" s="48"/>
      <c r="QGX301" s="48"/>
      <c r="QGY301" s="53"/>
      <c r="QGZ301" s="48"/>
      <c r="QHA301" s="49"/>
      <c r="QHB301" s="48"/>
      <c r="QHC301" s="48"/>
      <c r="QHD301" s="53"/>
      <c r="QHE301" s="48"/>
      <c r="QHF301" s="49"/>
      <c r="QHG301" s="48"/>
      <c r="QHH301" s="48"/>
      <c r="QHI301" s="53"/>
      <c r="QHJ301" s="48"/>
      <c r="QHK301" s="49"/>
      <c r="QHL301" s="48"/>
      <c r="QHM301" s="48"/>
      <c r="QHN301" s="53"/>
      <c r="QHO301" s="48"/>
      <c r="QHP301" s="49"/>
      <c r="QHQ301" s="48"/>
      <c r="QHR301" s="48"/>
      <c r="QHS301" s="53"/>
      <c r="QHT301" s="48"/>
      <c r="QHU301" s="49"/>
      <c r="QHV301" s="48"/>
      <c r="QHW301" s="48"/>
      <c r="QHX301" s="53"/>
      <c r="QHY301" s="48"/>
      <c r="QHZ301" s="49"/>
      <c r="QIA301" s="48"/>
      <c r="QIB301" s="48"/>
      <c r="QIC301" s="53"/>
      <c r="QID301" s="48"/>
      <c r="QIE301" s="49"/>
      <c r="QIF301" s="48"/>
      <c r="QIG301" s="48"/>
      <c r="QIH301" s="53"/>
      <c r="QII301" s="48"/>
      <c r="QIJ301" s="49"/>
      <c r="QIK301" s="48"/>
      <c r="QIL301" s="48"/>
      <c r="QIM301" s="53"/>
      <c r="QIN301" s="48"/>
      <c r="QIO301" s="49"/>
      <c r="QIP301" s="48"/>
      <c r="QIQ301" s="48"/>
      <c r="QIR301" s="53"/>
      <c r="QIS301" s="48"/>
      <c r="QIT301" s="49"/>
      <c r="QIU301" s="48"/>
      <c r="QIV301" s="48"/>
      <c r="QIW301" s="53"/>
      <c r="QIX301" s="48"/>
      <c r="QIY301" s="49"/>
      <c r="QIZ301" s="48"/>
      <c r="QJA301" s="48"/>
      <c r="QJB301" s="53"/>
      <c r="QJC301" s="48"/>
      <c r="QJD301" s="49"/>
      <c r="QJE301" s="48"/>
      <c r="QJF301" s="48"/>
      <c r="QJG301" s="53"/>
      <c r="QJH301" s="48"/>
      <c r="QJI301" s="49"/>
      <c r="QJJ301" s="48"/>
      <c r="QJK301" s="48"/>
      <c r="QJL301" s="53"/>
      <c r="QJM301" s="48"/>
      <c r="QJN301" s="49"/>
      <c r="QJO301" s="48"/>
      <c r="QJP301" s="48"/>
      <c r="QJQ301" s="53"/>
      <c r="QJR301" s="48"/>
      <c r="QJS301" s="49"/>
      <c r="QJT301" s="48"/>
      <c r="QJU301" s="48"/>
      <c r="QJV301" s="53"/>
      <c r="QJW301" s="48"/>
      <c r="QJX301" s="49"/>
      <c r="QJY301" s="48"/>
      <c r="QJZ301" s="48"/>
      <c r="QKA301" s="53"/>
      <c r="QKB301" s="48"/>
      <c r="QKC301" s="49"/>
      <c r="QKD301" s="48"/>
      <c r="QKE301" s="48"/>
      <c r="QKF301" s="53"/>
      <c r="QKG301" s="48"/>
      <c r="QKH301" s="49"/>
      <c r="QKI301" s="48"/>
      <c r="QKJ301" s="48"/>
      <c r="QKK301" s="53"/>
      <c r="QKL301" s="48"/>
      <c r="QKM301" s="49"/>
      <c r="QKN301" s="48"/>
      <c r="QKO301" s="48"/>
      <c r="QKP301" s="53"/>
      <c r="QKQ301" s="48"/>
      <c r="QKR301" s="49"/>
      <c r="QKS301" s="48"/>
      <c r="QKT301" s="48"/>
      <c r="QKU301" s="53"/>
      <c r="QKV301" s="48"/>
      <c r="QKW301" s="49"/>
      <c r="QKX301" s="48"/>
      <c r="QKY301" s="48"/>
      <c r="QKZ301" s="53"/>
      <c r="QLA301" s="48"/>
      <c r="QLB301" s="49"/>
      <c r="QLC301" s="48"/>
      <c r="QLD301" s="48"/>
      <c r="QLE301" s="53"/>
      <c r="QLF301" s="48"/>
      <c r="QLG301" s="49"/>
      <c r="QLH301" s="48"/>
      <c r="QLI301" s="48"/>
      <c r="QLJ301" s="53"/>
      <c r="QLK301" s="48"/>
      <c r="QLL301" s="49"/>
      <c r="QLM301" s="48"/>
      <c r="QLN301" s="48"/>
      <c r="QLO301" s="53"/>
      <c r="QLP301" s="48"/>
      <c r="QLQ301" s="49"/>
      <c r="QLR301" s="48"/>
      <c r="QLS301" s="48"/>
      <c r="QLT301" s="53"/>
      <c r="QLU301" s="48"/>
      <c r="QLV301" s="49"/>
      <c r="QLW301" s="48"/>
      <c r="QLX301" s="48"/>
      <c r="QLY301" s="53"/>
      <c r="QLZ301" s="48"/>
      <c r="QMA301" s="49"/>
      <c r="QMB301" s="48"/>
      <c r="QMC301" s="48"/>
      <c r="QMD301" s="53"/>
      <c r="QME301" s="48"/>
      <c r="QMF301" s="49"/>
      <c r="QMG301" s="48"/>
      <c r="QMH301" s="48"/>
      <c r="QMI301" s="53"/>
      <c r="QMJ301" s="48"/>
      <c r="QMK301" s="49"/>
      <c r="QML301" s="48"/>
      <c r="QMM301" s="48"/>
      <c r="QMN301" s="53"/>
      <c r="QMO301" s="48"/>
      <c r="QMP301" s="49"/>
      <c r="QMQ301" s="48"/>
      <c r="QMR301" s="48"/>
      <c r="QMS301" s="53"/>
      <c r="QMT301" s="48"/>
      <c r="QMU301" s="49"/>
      <c r="QMV301" s="48"/>
      <c r="QMW301" s="48"/>
      <c r="QMX301" s="53"/>
      <c r="QMY301" s="48"/>
      <c r="QMZ301" s="49"/>
      <c r="QNA301" s="48"/>
      <c r="QNB301" s="48"/>
      <c r="QNC301" s="53"/>
      <c r="QND301" s="48"/>
      <c r="QNE301" s="49"/>
      <c r="QNF301" s="48"/>
      <c r="QNG301" s="48"/>
      <c r="QNH301" s="53"/>
      <c r="QNI301" s="48"/>
      <c r="QNJ301" s="49"/>
      <c r="QNK301" s="48"/>
      <c r="QNL301" s="48"/>
      <c r="QNM301" s="53"/>
      <c r="QNN301" s="48"/>
      <c r="QNO301" s="49"/>
      <c r="QNP301" s="48"/>
      <c r="QNQ301" s="48"/>
      <c r="QNR301" s="53"/>
      <c r="QNS301" s="48"/>
      <c r="QNT301" s="49"/>
      <c r="QNU301" s="48"/>
      <c r="QNV301" s="48"/>
      <c r="QNW301" s="53"/>
      <c r="QNX301" s="48"/>
      <c r="QNY301" s="49"/>
      <c r="QNZ301" s="48"/>
      <c r="QOA301" s="48"/>
      <c r="QOB301" s="53"/>
      <c r="QOC301" s="48"/>
      <c r="QOD301" s="49"/>
      <c r="QOE301" s="48"/>
      <c r="QOF301" s="48"/>
      <c r="QOG301" s="53"/>
      <c r="QOH301" s="48"/>
      <c r="QOI301" s="49"/>
      <c r="QOJ301" s="48"/>
      <c r="QOK301" s="48"/>
      <c r="QOL301" s="53"/>
      <c r="QOM301" s="48"/>
      <c r="QON301" s="49"/>
      <c r="QOO301" s="48"/>
      <c r="QOP301" s="48"/>
      <c r="QOQ301" s="53"/>
      <c r="QOR301" s="48"/>
      <c r="QOS301" s="49"/>
      <c r="QOT301" s="48"/>
      <c r="QOU301" s="48"/>
      <c r="QOV301" s="53"/>
      <c r="QOW301" s="48"/>
      <c r="QOX301" s="49"/>
      <c r="QOY301" s="48"/>
      <c r="QOZ301" s="48"/>
      <c r="QPA301" s="53"/>
      <c r="QPB301" s="48"/>
      <c r="QPC301" s="49"/>
      <c r="QPD301" s="48"/>
      <c r="QPE301" s="48"/>
      <c r="QPF301" s="53"/>
      <c r="QPG301" s="48"/>
      <c r="QPH301" s="49"/>
      <c r="QPI301" s="48"/>
      <c r="QPJ301" s="48"/>
      <c r="QPK301" s="53"/>
      <c r="QPL301" s="48"/>
      <c r="QPM301" s="49"/>
      <c r="QPN301" s="48"/>
      <c r="QPO301" s="48"/>
      <c r="QPP301" s="53"/>
      <c r="QPQ301" s="48"/>
      <c r="QPR301" s="49"/>
      <c r="QPS301" s="48"/>
      <c r="QPT301" s="48"/>
      <c r="QPU301" s="53"/>
      <c r="QPV301" s="48"/>
      <c r="QPW301" s="49"/>
      <c r="QPX301" s="48"/>
      <c r="QPY301" s="48"/>
      <c r="QPZ301" s="53"/>
      <c r="QQA301" s="48"/>
      <c r="QQB301" s="49"/>
      <c r="QQC301" s="48"/>
      <c r="QQD301" s="48"/>
      <c r="QQE301" s="53"/>
      <c r="QQF301" s="48"/>
      <c r="QQG301" s="49"/>
      <c r="QQH301" s="48"/>
      <c r="QQI301" s="48"/>
      <c r="QQJ301" s="53"/>
      <c r="QQK301" s="48"/>
      <c r="QQL301" s="49"/>
      <c r="QQM301" s="48"/>
      <c r="QQN301" s="48"/>
      <c r="QQO301" s="53"/>
      <c r="QQP301" s="48"/>
      <c r="QQQ301" s="49"/>
      <c r="QQR301" s="48"/>
      <c r="QQS301" s="48"/>
      <c r="QQT301" s="53"/>
      <c r="QQU301" s="48"/>
      <c r="QQV301" s="49"/>
      <c r="QQW301" s="48"/>
      <c r="QQX301" s="48"/>
      <c r="QQY301" s="53"/>
      <c r="QQZ301" s="48"/>
      <c r="QRA301" s="49"/>
      <c r="QRB301" s="48"/>
      <c r="QRC301" s="48"/>
      <c r="QRD301" s="53"/>
      <c r="QRE301" s="48"/>
      <c r="QRF301" s="49"/>
      <c r="QRG301" s="48"/>
      <c r="QRH301" s="48"/>
      <c r="QRI301" s="53"/>
      <c r="QRJ301" s="48"/>
      <c r="QRK301" s="49"/>
      <c r="QRL301" s="48"/>
      <c r="QRM301" s="48"/>
      <c r="QRN301" s="53"/>
      <c r="QRO301" s="48"/>
      <c r="QRP301" s="49"/>
      <c r="QRQ301" s="48"/>
      <c r="QRR301" s="48"/>
      <c r="QRS301" s="53"/>
      <c r="QRT301" s="48"/>
      <c r="QRU301" s="49"/>
      <c r="QRV301" s="48"/>
      <c r="QRW301" s="48"/>
      <c r="QRX301" s="53"/>
      <c r="QRY301" s="48"/>
      <c r="QRZ301" s="49"/>
      <c r="QSA301" s="48"/>
      <c r="QSB301" s="48"/>
      <c r="QSC301" s="53"/>
      <c r="QSD301" s="48"/>
      <c r="QSE301" s="49"/>
      <c r="QSF301" s="48"/>
      <c r="QSG301" s="48"/>
      <c r="QSH301" s="53"/>
      <c r="QSI301" s="48"/>
      <c r="QSJ301" s="49"/>
      <c r="QSK301" s="48"/>
      <c r="QSL301" s="48"/>
      <c r="QSM301" s="53"/>
      <c r="QSN301" s="48"/>
      <c r="QSO301" s="49"/>
      <c r="QSP301" s="48"/>
      <c r="QSQ301" s="48"/>
      <c r="QSR301" s="53"/>
      <c r="QSS301" s="48"/>
      <c r="QST301" s="49"/>
      <c r="QSU301" s="48"/>
      <c r="QSV301" s="48"/>
      <c r="QSW301" s="53"/>
      <c r="QSX301" s="48"/>
      <c r="QSY301" s="49"/>
      <c r="QSZ301" s="48"/>
      <c r="QTA301" s="48"/>
      <c r="QTB301" s="53"/>
      <c r="QTC301" s="48"/>
      <c r="QTD301" s="49"/>
      <c r="QTE301" s="48"/>
      <c r="QTF301" s="48"/>
      <c r="QTG301" s="53"/>
      <c r="QTH301" s="48"/>
      <c r="QTI301" s="49"/>
      <c r="QTJ301" s="48"/>
      <c r="QTK301" s="48"/>
      <c r="QTL301" s="53"/>
      <c r="QTM301" s="48"/>
      <c r="QTN301" s="49"/>
      <c r="QTO301" s="48"/>
      <c r="QTP301" s="48"/>
      <c r="QTQ301" s="53"/>
      <c r="QTR301" s="48"/>
      <c r="QTS301" s="49"/>
      <c r="QTT301" s="48"/>
      <c r="QTU301" s="48"/>
      <c r="QTV301" s="53"/>
      <c r="QTW301" s="48"/>
      <c r="QTX301" s="49"/>
      <c r="QTY301" s="48"/>
      <c r="QTZ301" s="48"/>
      <c r="QUA301" s="53"/>
      <c r="QUB301" s="48"/>
      <c r="QUC301" s="49"/>
      <c r="QUD301" s="48"/>
      <c r="QUE301" s="48"/>
      <c r="QUF301" s="53"/>
      <c r="QUG301" s="48"/>
      <c r="QUH301" s="49"/>
      <c r="QUI301" s="48"/>
      <c r="QUJ301" s="48"/>
      <c r="QUK301" s="53"/>
      <c r="QUL301" s="48"/>
      <c r="QUM301" s="49"/>
      <c r="QUN301" s="48"/>
      <c r="QUO301" s="48"/>
      <c r="QUP301" s="53"/>
      <c r="QUQ301" s="48"/>
      <c r="QUR301" s="49"/>
      <c r="QUS301" s="48"/>
      <c r="QUT301" s="48"/>
      <c r="QUU301" s="53"/>
      <c r="QUV301" s="48"/>
      <c r="QUW301" s="49"/>
      <c r="QUX301" s="48"/>
      <c r="QUY301" s="48"/>
      <c r="QUZ301" s="53"/>
      <c r="QVA301" s="48"/>
      <c r="QVB301" s="49"/>
      <c r="QVC301" s="48"/>
      <c r="QVD301" s="48"/>
      <c r="QVE301" s="53"/>
      <c r="QVF301" s="48"/>
      <c r="QVG301" s="49"/>
      <c r="QVH301" s="48"/>
      <c r="QVI301" s="48"/>
      <c r="QVJ301" s="53"/>
      <c r="QVK301" s="48"/>
      <c r="QVL301" s="49"/>
      <c r="QVM301" s="48"/>
      <c r="QVN301" s="48"/>
      <c r="QVO301" s="53"/>
      <c r="QVP301" s="48"/>
      <c r="QVQ301" s="49"/>
      <c r="QVR301" s="48"/>
      <c r="QVS301" s="48"/>
      <c r="QVT301" s="53"/>
      <c r="QVU301" s="48"/>
      <c r="QVV301" s="49"/>
      <c r="QVW301" s="48"/>
      <c r="QVX301" s="48"/>
      <c r="QVY301" s="53"/>
      <c r="QVZ301" s="48"/>
      <c r="QWA301" s="49"/>
      <c r="QWB301" s="48"/>
      <c r="QWC301" s="48"/>
      <c r="QWD301" s="53"/>
      <c r="QWE301" s="48"/>
      <c r="QWF301" s="49"/>
      <c r="QWG301" s="48"/>
      <c r="QWH301" s="48"/>
      <c r="QWI301" s="53"/>
      <c r="QWJ301" s="48"/>
      <c r="QWK301" s="49"/>
      <c r="QWL301" s="48"/>
      <c r="QWM301" s="48"/>
      <c r="QWN301" s="53"/>
      <c r="QWO301" s="48"/>
      <c r="QWP301" s="49"/>
      <c r="QWQ301" s="48"/>
      <c r="QWR301" s="48"/>
      <c r="QWS301" s="53"/>
      <c r="QWT301" s="48"/>
      <c r="QWU301" s="49"/>
      <c r="QWV301" s="48"/>
      <c r="QWW301" s="48"/>
      <c r="QWX301" s="53"/>
      <c r="QWY301" s="48"/>
      <c r="QWZ301" s="49"/>
      <c r="QXA301" s="48"/>
      <c r="QXB301" s="48"/>
      <c r="QXC301" s="53"/>
      <c r="QXD301" s="48"/>
      <c r="QXE301" s="49"/>
      <c r="QXF301" s="48"/>
      <c r="QXG301" s="48"/>
      <c r="QXH301" s="53"/>
      <c r="QXI301" s="48"/>
      <c r="QXJ301" s="49"/>
      <c r="QXK301" s="48"/>
      <c r="QXL301" s="48"/>
      <c r="QXM301" s="53"/>
      <c r="QXN301" s="48"/>
      <c r="QXO301" s="49"/>
      <c r="QXP301" s="48"/>
      <c r="QXQ301" s="48"/>
      <c r="QXR301" s="53"/>
      <c r="QXS301" s="48"/>
      <c r="QXT301" s="49"/>
      <c r="QXU301" s="48"/>
      <c r="QXV301" s="48"/>
      <c r="QXW301" s="53"/>
      <c r="QXX301" s="48"/>
      <c r="QXY301" s="49"/>
      <c r="QXZ301" s="48"/>
      <c r="QYA301" s="48"/>
      <c r="QYB301" s="53"/>
      <c r="QYC301" s="48"/>
      <c r="QYD301" s="49"/>
      <c r="QYE301" s="48"/>
      <c r="QYF301" s="48"/>
      <c r="QYG301" s="53"/>
      <c r="QYH301" s="48"/>
      <c r="QYI301" s="49"/>
      <c r="QYJ301" s="48"/>
      <c r="QYK301" s="48"/>
      <c r="QYL301" s="53"/>
      <c r="QYM301" s="48"/>
      <c r="QYN301" s="49"/>
      <c r="QYO301" s="48"/>
      <c r="QYP301" s="48"/>
      <c r="QYQ301" s="53"/>
      <c r="QYR301" s="48"/>
      <c r="QYS301" s="49"/>
      <c r="QYT301" s="48"/>
      <c r="QYU301" s="48"/>
      <c r="QYV301" s="53"/>
      <c r="QYW301" s="48"/>
      <c r="QYX301" s="49"/>
      <c r="QYY301" s="48"/>
      <c r="QYZ301" s="48"/>
      <c r="QZA301" s="53"/>
      <c r="QZB301" s="48"/>
      <c r="QZC301" s="49"/>
      <c r="QZD301" s="48"/>
      <c r="QZE301" s="48"/>
      <c r="QZF301" s="53"/>
      <c r="QZG301" s="48"/>
      <c r="QZH301" s="49"/>
      <c r="QZI301" s="48"/>
      <c r="QZJ301" s="48"/>
      <c r="QZK301" s="53"/>
      <c r="QZL301" s="48"/>
      <c r="QZM301" s="49"/>
      <c r="QZN301" s="48"/>
      <c r="QZO301" s="48"/>
      <c r="QZP301" s="53"/>
      <c r="QZQ301" s="48"/>
      <c r="QZR301" s="49"/>
      <c r="QZS301" s="48"/>
      <c r="QZT301" s="48"/>
      <c r="QZU301" s="53"/>
      <c r="QZV301" s="48"/>
      <c r="QZW301" s="49"/>
      <c r="QZX301" s="48"/>
      <c r="QZY301" s="48"/>
      <c r="QZZ301" s="53"/>
      <c r="RAA301" s="48"/>
      <c r="RAB301" s="49"/>
      <c r="RAC301" s="48"/>
      <c r="RAD301" s="48"/>
      <c r="RAE301" s="53"/>
      <c r="RAF301" s="48"/>
      <c r="RAG301" s="49"/>
      <c r="RAH301" s="48"/>
      <c r="RAI301" s="48"/>
      <c r="RAJ301" s="53"/>
      <c r="RAK301" s="48"/>
      <c r="RAL301" s="49"/>
      <c r="RAM301" s="48"/>
      <c r="RAN301" s="48"/>
      <c r="RAO301" s="53"/>
      <c r="RAP301" s="48"/>
      <c r="RAQ301" s="49"/>
      <c r="RAR301" s="48"/>
      <c r="RAS301" s="48"/>
      <c r="RAT301" s="53"/>
      <c r="RAU301" s="48"/>
      <c r="RAV301" s="49"/>
      <c r="RAW301" s="48"/>
      <c r="RAX301" s="48"/>
      <c r="RAY301" s="53"/>
      <c r="RAZ301" s="48"/>
      <c r="RBA301" s="49"/>
      <c r="RBB301" s="48"/>
      <c r="RBC301" s="48"/>
      <c r="RBD301" s="53"/>
      <c r="RBE301" s="48"/>
      <c r="RBF301" s="49"/>
      <c r="RBG301" s="48"/>
      <c r="RBH301" s="48"/>
      <c r="RBI301" s="53"/>
      <c r="RBJ301" s="48"/>
      <c r="RBK301" s="49"/>
      <c r="RBL301" s="48"/>
      <c r="RBM301" s="48"/>
      <c r="RBN301" s="53"/>
      <c r="RBO301" s="48"/>
      <c r="RBP301" s="49"/>
      <c r="RBQ301" s="48"/>
      <c r="RBR301" s="48"/>
      <c r="RBS301" s="53"/>
      <c r="RBT301" s="48"/>
      <c r="RBU301" s="49"/>
      <c r="RBV301" s="48"/>
      <c r="RBW301" s="48"/>
      <c r="RBX301" s="53"/>
      <c r="RBY301" s="48"/>
      <c r="RBZ301" s="49"/>
      <c r="RCA301" s="48"/>
      <c r="RCB301" s="48"/>
      <c r="RCC301" s="53"/>
      <c r="RCD301" s="48"/>
      <c r="RCE301" s="49"/>
      <c r="RCF301" s="48"/>
      <c r="RCG301" s="48"/>
      <c r="RCH301" s="53"/>
      <c r="RCI301" s="48"/>
      <c r="RCJ301" s="49"/>
      <c r="RCK301" s="48"/>
      <c r="RCL301" s="48"/>
      <c r="RCM301" s="53"/>
      <c r="RCN301" s="48"/>
      <c r="RCO301" s="49"/>
      <c r="RCP301" s="48"/>
      <c r="RCQ301" s="48"/>
      <c r="RCR301" s="53"/>
      <c r="RCS301" s="48"/>
      <c r="RCT301" s="49"/>
      <c r="RCU301" s="48"/>
      <c r="RCV301" s="48"/>
      <c r="RCW301" s="53"/>
      <c r="RCX301" s="48"/>
      <c r="RCY301" s="49"/>
      <c r="RCZ301" s="48"/>
      <c r="RDA301" s="48"/>
      <c r="RDB301" s="53"/>
      <c r="RDC301" s="48"/>
      <c r="RDD301" s="49"/>
      <c r="RDE301" s="48"/>
      <c r="RDF301" s="48"/>
      <c r="RDG301" s="53"/>
      <c r="RDH301" s="48"/>
      <c r="RDI301" s="49"/>
      <c r="RDJ301" s="48"/>
      <c r="RDK301" s="48"/>
      <c r="RDL301" s="53"/>
      <c r="RDM301" s="48"/>
      <c r="RDN301" s="49"/>
      <c r="RDO301" s="48"/>
      <c r="RDP301" s="48"/>
      <c r="RDQ301" s="53"/>
      <c r="RDR301" s="48"/>
      <c r="RDS301" s="49"/>
      <c r="RDT301" s="48"/>
      <c r="RDU301" s="48"/>
      <c r="RDV301" s="53"/>
      <c r="RDW301" s="48"/>
      <c r="RDX301" s="49"/>
      <c r="RDY301" s="48"/>
      <c r="RDZ301" s="48"/>
      <c r="REA301" s="53"/>
      <c r="REB301" s="48"/>
      <c r="REC301" s="49"/>
      <c r="RED301" s="48"/>
      <c r="REE301" s="48"/>
      <c r="REF301" s="53"/>
      <c r="REG301" s="48"/>
      <c r="REH301" s="49"/>
      <c r="REI301" s="48"/>
      <c r="REJ301" s="48"/>
      <c r="REK301" s="53"/>
      <c r="REL301" s="48"/>
      <c r="REM301" s="49"/>
      <c r="REN301" s="48"/>
      <c r="REO301" s="48"/>
      <c r="REP301" s="53"/>
      <c r="REQ301" s="48"/>
      <c r="RER301" s="49"/>
      <c r="RES301" s="48"/>
      <c r="RET301" s="48"/>
      <c r="REU301" s="53"/>
      <c r="REV301" s="48"/>
      <c r="REW301" s="49"/>
      <c r="REX301" s="48"/>
      <c r="REY301" s="48"/>
      <c r="REZ301" s="53"/>
      <c r="RFA301" s="48"/>
      <c r="RFB301" s="49"/>
      <c r="RFC301" s="48"/>
      <c r="RFD301" s="48"/>
      <c r="RFE301" s="53"/>
      <c r="RFF301" s="48"/>
      <c r="RFG301" s="49"/>
      <c r="RFH301" s="48"/>
      <c r="RFI301" s="48"/>
      <c r="RFJ301" s="53"/>
      <c r="RFK301" s="48"/>
      <c r="RFL301" s="49"/>
      <c r="RFM301" s="48"/>
      <c r="RFN301" s="48"/>
      <c r="RFO301" s="53"/>
      <c r="RFP301" s="48"/>
      <c r="RFQ301" s="49"/>
      <c r="RFR301" s="48"/>
      <c r="RFS301" s="48"/>
      <c r="RFT301" s="53"/>
      <c r="RFU301" s="48"/>
      <c r="RFV301" s="49"/>
      <c r="RFW301" s="48"/>
      <c r="RFX301" s="48"/>
      <c r="RFY301" s="53"/>
      <c r="RFZ301" s="48"/>
      <c r="RGA301" s="49"/>
      <c r="RGB301" s="48"/>
      <c r="RGC301" s="48"/>
      <c r="RGD301" s="53"/>
      <c r="RGE301" s="48"/>
      <c r="RGF301" s="49"/>
      <c r="RGG301" s="48"/>
      <c r="RGH301" s="48"/>
      <c r="RGI301" s="53"/>
      <c r="RGJ301" s="48"/>
      <c r="RGK301" s="49"/>
      <c r="RGL301" s="48"/>
      <c r="RGM301" s="48"/>
      <c r="RGN301" s="53"/>
      <c r="RGO301" s="48"/>
      <c r="RGP301" s="49"/>
      <c r="RGQ301" s="48"/>
      <c r="RGR301" s="48"/>
      <c r="RGS301" s="53"/>
      <c r="RGT301" s="48"/>
      <c r="RGU301" s="49"/>
      <c r="RGV301" s="48"/>
      <c r="RGW301" s="48"/>
      <c r="RGX301" s="53"/>
      <c r="RGY301" s="48"/>
      <c r="RGZ301" s="49"/>
      <c r="RHA301" s="48"/>
      <c r="RHB301" s="48"/>
      <c r="RHC301" s="53"/>
      <c r="RHD301" s="48"/>
      <c r="RHE301" s="49"/>
      <c r="RHF301" s="48"/>
      <c r="RHG301" s="48"/>
      <c r="RHH301" s="53"/>
      <c r="RHI301" s="48"/>
      <c r="RHJ301" s="49"/>
      <c r="RHK301" s="48"/>
      <c r="RHL301" s="48"/>
      <c r="RHM301" s="53"/>
      <c r="RHN301" s="48"/>
      <c r="RHO301" s="49"/>
      <c r="RHP301" s="48"/>
      <c r="RHQ301" s="48"/>
      <c r="RHR301" s="53"/>
      <c r="RHS301" s="48"/>
      <c r="RHT301" s="49"/>
      <c r="RHU301" s="48"/>
      <c r="RHV301" s="48"/>
      <c r="RHW301" s="53"/>
      <c r="RHX301" s="48"/>
      <c r="RHY301" s="49"/>
      <c r="RHZ301" s="48"/>
      <c r="RIA301" s="48"/>
      <c r="RIB301" s="53"/>
      <c r="RIC301" s="48"/>
      <c r="RID301" s="49"/>
      <c r="RIE301" s="48"/>
      <c r="RIF301" s="48"/>
      <c r="RIG301" s="53"/>
      <c r="RIH301" s="48"/>
      <c r="RII301" s="49"/>
      <c r="RIJ301" s="48"/>
      <c r="RIK301" s="48"/>
      <c r="RIL301" s="53"/>
      <c r="RIM301" s="48"/>
      <c r="RIN301" s="49"/>
      <c r="RIO301" s="48"/>
      <c r="RIP301" s="48"/>
      <c r="RIQ301" s="53"/>
      <c r="RIR301" s="48"/>
      <c r="RIS301" s="49"/>
      <c r="RIT301" s="48"/>
      <c r="RIU301" s="48"/>
      <c r="RIV301" s="53"/>
      <c r="RIW301" s="48"/>
      <c r="RIX301" s="49"/>
      <c r="RIY301" s="48"/>
      <c r="RIZ301" s="48"/>
      <c r="RJA301" s="53"/>
      <c r="RJB301" s="48"/>
      <c r="RJC301" s="49"/>
      <c r="RJD301" s="48"/>
      <c r="RJE301" s="48"/>
      <c r="RJF301" s="53"/>
      <c r="RJG301" s="48"/>
      <c r="RJH301" s="49"/>
      <c r="RJI301" s="48"/>
      <c r="RJJ301" s="48"/>
      <c r="RJK301" s="53"/>
      <c r="RJL301" s="48"/>
      <c r="RJM301" s="49"/>
      <c r="RJN301" s="48"/>
      <c r="RJO301" s="48"/>
      <c r="RJP301" s="53"/>
      <c r="RJQ301" s="48"/>
      <c r="RJR301" s="49"/>
      <c r="RJS301" s="48"/>
      <c r="RJT301" s="48"/>
      <c r="RJU301" s="53"/>
      <c r="RJV301" s="48"/>
      <c r="RJW301" s="49"/>
      <c r="RJX301" s="48"/>
      <c r="RJY301" s="48"/>
      <c r="RJZ301" s="53"/>
      <c r="RKA301" s="48"/>
      <c r="RKB301" s="49"/>
      <c r="RKC301" s="48"/>
      <c r="RKD301" s="48"/>
      <c r="RKE301" s="53"/>
      <c r="RKF301" s="48"/>
      <c r="RKG301" s="49"/>
      <c r="RKH301" s="48"/>
      <c r="RKI301" s="48"/>
      <c r="RKJ301" s="53"/>
      <c r="RKK301" s="48"/>
      <c r="RKL301" s="49"/>
      <c r="RKM301" s="48"/>
      <c r="RKN301" s="48"/>
      <c r="RKO301" s="53"/>
      <c r="RKP301" s="48"/>
      <c r="RKQ301" s="49"/>
      <c r="RKR301" s="48"/>
      <c r="RKS301" s="48"/>
      <c r="RKT301" s="53"/>
      <c r="RKU301" s="48"/>
      <c r="RKV301" s="49"/>
      <c r="RKW301" s="48"/>
      <c r="RKX301" s="48"/>
      <c r="RKY301" s="53"/>
      <c r="RKZ301" s="48"/>
      <c r="RLA301" s="49"/>
      <c r="RLB301" s="48"/>
      <c r="RLC301" s="48"/>
      <c r="RLD301" s="53"/>
      <c r="RLE301" s="48"/>
      <c r="RLF301" s="49"/>
      <c r="RLG301" s="48"/>
      <c r="RLH301" s="48"/>
      <c r="RLI301" s="53"/>
      <c r="RLJ301" s="48"/>
      <c r="RLK301" s="49"/>
      <c r="RLL301" s="48"/>
      <c r="RLM301" s="48"/>
      <c r="RLN301" s="53"/>
      <c r="RLO301" s="48"/>
      <c r="RLP301" s="49"/>
      <c r="RLQ301" s="48"/>
      <c r="RLR301" s="48"/>
      <c r="RLS301" s="53"/>
      <c r="RLT301" s="48"/>
      <c r="RLU301" s="49"/>
      <c r="RLV301" s="48"/>
      <c r="RLW301" s="48"/>
      <c r="RLX301" s="53"/>
      <c r="RLY301" s="48"/>
      <c r="RLZ301" s="49"/>
      <c r="RMA301" s="48"/>
      <c r="RMB301" s="48"/>
      <c r="RMC301" s="53"/>
      <c r="RMD301" s="48"/>
      <c r="RME301" s="49"/>
      <c r="RMF301" s="48"/>
      <c r="RMG301" s="48"/>
      <c r="RMH301" s="53"/>
      <c r="RMI301" s="48"/>
      <c r="RMJ301" s="49"/>
      <c r="RMK301" s="48"/>
      <c r="RML301" s="48"/>
      <c r="RMM301" s="53"/>
      <c r="RMN301" s="48"/>
      <c r="RMO301" s="49"/>
      <c r="RMP301" s="48"/>
      <c r="RMQ301" s="48"/>
      <c r="RMR301" s="53"/>
      <c r="RMS301" s="48"/>
      <c r="RMT301" s="49"/>
      <c r="RMU301" s="48"/>
      <c r="RMV301" s="48"/>
      <c r="RMW301" s="53"/>
      <c r="RMX301" s="48"/>
      <c r="RMY301" s="49"/>
      <c r="RMZ301" s="48"/>
      <c r="RNA301" s="48"/>
      <c r="RNB301" s="53"/>
      <c r="RNC301" s="48"/>
      <c r="RND301" s="49"/>
      <c r="RNE301" s="48"/>
      <c r="RNF301" s="48"/>
      <c r="RNG301" s="53"/>
      <c r="RNH301" s="48"/>
      <c r="RNI301" s="49"/>
      <c r="RNJ301" s="48"/>
      <c r="RNK301" s="48"/>
      <c r="RNL301" s="53"/>
      <c r="RNM301" s="48"/>
      <c r="RNN301" s="49"/>
      <c r="RNO301" s="48"/>
      <c r="RNP301" s="48"/>
      <c r="RNQ301" s="53"/>
      <c r="RNR301" s="48"/>
      <c r="RNS301" s="49"/>
      <c r="RNT301" s="48"/>
      <c r="RNU301" s="48"/>
      <c r="RNV301" s="53"/>
      <c r="RNW301" s="48"/>
      <c r="RNX301" s="49"/>
      <c r="RNY301" s="48"/>
      <c r="RNZ301" s="48"/>
      <c r="ROA301" s="53"/>
      <c r="ROB301" s="48"/>
      <c r="ROC301" s="49"/>
      <c r="ROD301" s="48"/>
      <c r="ROE301" s="48"/>
      <c r="ROF301" s="53"/>
      <c r="ROG301" s="48"/>
      <c r="ROH301" s="49"/>
      <c r="ROI301" s="48"/>
      <c r="ROJ301" s="48"/>
      <c r="ROK301" s="53"/>
      <c r="ROL301" s="48"/>
      <c r="ROM301" s="49"/>
      <c r="RON301" s="48"/>
      <c r="ROO301" s="48"/>
      <c r="ROP301" s="53"/>
      <c r="ROQ301" s="48"/>
      <c r="ROR301" s="49"/>
      <c r="ROS301" s="48"/>
      <c r="ROT301" s="48"/>
      <c r="ROU301" s="53"/>
      <c r="ROV301" s="48"/>
      <c r="ROW301" s="49"/>
      <c r="ROX301" s="48"/>
      <c r="ROY301" s="48"/>
      <c r="ROZ301" s="53"/>
      <c r="RPA301" s="48"/>
      <c r="RPB301" s="49"/>
      <c r="RPC301" s="48"/>
      <c r="RPD301" s="48"/>
      <c r="RPE301" s="53"/>
      <c r="RPF301" s="48"/>
      <c r="RPG301" s="49"/>
      <c r="RPH301" s="48"/>
      <c r="RPI301" s="48"/>
      <c r="RPJ301" s="53"/>
      <c r="RPK301" s="48"/>
      <c r="RPL301" s="49"/>
      <c r="RPM301" s="48"/>
      <c r="RPN301" s="48"/>
      <c r="RPO301" s="53"/>
      <c r="RPP301" s="48"/>
      <c r="RPQ301" s="49"/>
      <c r="RPR301" s="48"/>
      <c r="RPS301" s="48"/>
      <c r="RPT301" s="53"/>
      <c r="RPU301" s="48"/>
      <c r="RPV301" s="49"/>
      <c r="RPW301" s="48"/>
      <c r="RPX301" s="48"/>
      <c r="RPY301" s="53"/>
      <c r="RPZ301" s="48"/>
      <c r="RQA301" s="49"/>
      <c r="RQB301" s="48"/>
      <c r="RQC301" s="48"/>
      <c r="RQD301" s="53"/>
      <c r="RQE301" s="48"/>
      <c r="RQF301" s="49"/>
      <c r="RQG301" s="48"/>
      <c r="RQH301" s="48"/>
      <c r="RQI301" s="53"/>
      <c r="RQJ301" s="48"/>
      <c r="RQK301" s="49"/>
      <c r="RQL301" s="48"/>
      <c r="RQM301" s="48"/>
      <c r="RQN301" s="53"/>
      <c r="RQO301" s="48"/>
      <c r="RQP301" s="49"/>
      <c r="RQQ301" s="48"/>
      <c r="RQR301" s="48"/>
      <c r="RQS301" s="53"/>
      <c r="RQT301" s="48"/>
      <c r="RQU301" s="49"/>
      <c r="RQV301" s="48"/>
      <c r="RQW301" s="48"/>
      <c r="RQX301" s="53"/>
      <c r="RQY301" s="48"/>
      <c r="RQZ301" s="49"/>
      <c r="RRA301" s="48"/>
      <c r="RRB301" s="48"/>
      <c r="RRC301" s="53"/>
      <c r="RRD301" s="48"/>
      <c r="RRE301" s="49"/>
      <c r="RRF301" s="48"/>
      <c r="RRG301" s="48"/>
      <c r="RRH301" s="53"/>
      <c r="RRI301" s="48"/>
      <c r="RRJ301" s="49"/>
      <c r="RRK301" s="48"/>
      <c r="RRL301" s="48"/>
      <c r="RRM301" s="53"/>
      <c r="RRN301" s="48"/>
      <c r="RRO301" s="49"/>
      <c r="RRP301" s="48"/>
      <c r="RRQ301" s="48"/>
      <c r="RRR301" s="53"/>
      <c r="RRS301" s="48"/>
      <c r="RRT301" s="49"/>
      <c r="RRU301" s="48"/>
      <c r="RRV301" s="48"/>
      <c r="RRW301" s="53"/>
      <c r="RRX301" s="48"/>
      <c r="RRY301" s="49"/>
      <c r="RRZ301" s="48"/>
      <c r="RSA301" s="48"/>
      <c r="RSB301" s="53"/>
      <c r="RSC301" s="48"/>
      <c r="RSD301" s="49"/>
      <c r="RSE301" s="48"/>
      <c r="RSF301" s="48"/>
      <c r="RSG301" s="53"/>
      <c r="RSH301" s="48"/>
      <c r="RSI301" s="49"/>
      <c r="RSJ301" s="48"/>
      <c r="RSK301" s="48"/>
      <c r="RSL301" s="53"/>
      <c r="RSM301" s="48"/>
      <c r="RSN301" s="49"/>
      <c r="RSO301" s="48"/>
      <c r="RSP301" s="48"/>
      <c r="RSQ301" s="53"/>
      <c r="RSR301" s="48"/>
      <c r="RSS301" s="49"/>
      <c r="RST301" s="48"/>
      <c r="RSU301" s="48"/>
      <c r="RSV301" s="53"/>
      <c r="RSW301" s="48"/>
      <c r="RSX301" s="49"/>
      <c r="RSY301" s="48"/>
      <c r="RSZ301" s="48"/>
      <c r="RTA301" s="53"/>
      <c r="RTB301" s="48"/>
      <c r="RTC301" s="49"/>
      <c r="RTD301" s="48"/>
      <c r="RTE301" s="48"/>
      <c r="RTF301" s="53"/>
      <c r="RTG301" s="48"/>
      <c r="RTH301" s="49"/>
      <c r="RTI301" s="48"/>
      <c r="RTJ301" s="48"/>
      <c r="RTK301" s="53"/>
      <c r="RTL301" s="48"/>
      <c r="RTM301" s="49"/>
      <c r="RTN301" s="48"/>
      <c r="RTO301" s="48"/>
      <c r="RTP301" s="53"/>
      <c r="RTQ301" s="48"/>
      <c r="RTR301" s="49"/>
      <c r="RTS301" s="48"/>
      <c r="RTT301" s="48"/>
      <c r="RTU301" s="53"/>
      <c r="RTV301" s="48"/>
      <c r="RTW301" s="49"/>
      <c r="RTX301" s="48"/>
      <c r="RTY301" s="48"/>
      <c r="RTZ301" s="53"/>
      <c r="RUA301" s="48"/>
      <c r="RUB301" s="49"/>
      <c r="RUC301" s="48"/>
      <c r="RUD301" s="48"/>
      <c r="RUE301" s="53"/>
      <c r="RUF301" s="48"/>
      <c r="RUG301" s="49"/>
      <c r="RUH301" s="48"/>
      <c r="RUI301" s="48"/>
      <c r="RUJ301" s="53"/>
      <c r="RUK301" s="48"/>
      <c r="RUL301" s="49"/>
      <c r="RUM301" s="48"/>
      <c r="RUN301" s="48"/>
      <c r="RUO301" s="53"/>
      <c r="RUP301" s="48"/>
      <c r="RUQ301" s="49"/>
      <c r="RUR301" s="48"/>
      <c r="RUS301" s="48"/>
      <c r="RUT301" s="53"/>
      <c r="RUU301" s="48"/>
      <c r="RUV301" s="49"/>
      <c r="RUW301" s="48"/>
      <c r="RUX301" s="48"/>
      <c r="RUY301" s="53"/>
      <c r="RUZ301" s="48"/>
      <c r="RVA301" s="49"/>
      <c r="RVB301" s="48"/>
      <c r="RVC301" s="48"/>
      <c r="RVD301" s="53"/>
      <c r="RVE301" s="48"/>
      <c r="RVF301" s="49"/>
      <c r="RVG301" s="48"/>
      <c r="RVH301" s="48"/>
      <c r="RVI301" s="53"/>
      <c r="RVJ301" s="48"/>
      <c r="RVK301" s="49"/>
      <c r="RVL301" s="48"/>
      <c r="RVM301" s="48"/>
      <c r="RVN301" s="53"/>
      <c r="RVO301" s="48"/>
      <c r="RVP301" s="49"/>
      <c r="RVQ301" s="48"/>
      <c r="RVR301" s="48"/>
      <c r="RVS301" s="53"/>
      <c r="RVT301" s="48"/>
      <c r="RVU301" s="49"/>
      <c r="RVV301" s="48"/>
      <c r="RVW301" s="48"/>
      <c r="RVX301" s="53"/>
      <c r="RVY301" s="48"/>
      <c r="RVZ301" s="49"/>
      <c r="RWA301" s="48"/>
      <c r="RWB301" s="48"/>
      <c r="RWC301" s="53"/>
      <c r="RWD301" s="48"/>
      <c r="RWE301" s="49"/>
      <c r="RWF301" s="48"/>
      <c r="RWG301" s="48"/>
      <c r="RWH301" s="53"/>
      <c r="RWI301" s="48"/>
      <c r="RWJ301" s="49"/>
      <c r="RWK301" s="48"/>
      <c r="RWL301" s="48"/>
      <c r="RWM301" s="53"/>
      <c r="RWN301" s="48"/>
      <c r="RWO301" s="49"/>
      <c r="RWP301" s="48"/>
      <c r="RWQ301" s="48"/>
      <c r="RWR301" s="53"/>
      <c r="RWS301" s="48"/>
      <c r="RWT301" s="49"/>
      <c r="RWU301" s="48"/>
      <c r="RWV301" s="48"/>
      <c r="RWW301" s="53"/>
      <c r="RWX301" s="48"/>
      <c r="RWY301" s="49"/>
      <c r="RWZ301" s="48"/>
      <c r="RXA301" s="48"/>
      <c r="RXB301" s="53"/>
      <c r="RXC301" s="48"/>
      <c r="RXD301" s="49"/>
      <c r="RXE301" s="48"/>
      <c r="RXF301" s="48"/>
      <c r="RXG301" s="53"/>
      <c r="RXH301" s="48"/>
      <c r="RXI301" s="49"/>
      <c r="RXJ301" s="48"/>
      <c r="RXK301" s="48"/>
      <c r="RXL301" s="53"/>
      <c r="RXM301" s="48"/>
      <c r="RXN301" s="49"/>
      <c r="RXO301" s="48"/>
      <c r="RXP301" s="48"/>
      <c r="RXQ301" s="53"/>
      <c r="RXR301" s="48"/>
      <c r="RXS301" s="49"/>
      <c r="RXT301" s="48"/>
      <c r="RXU301" s="48"/>
      <c r="RXV301" s="53"/>
      <c r="RXW301" s="48"/>
      <c r="RXX301" s="49"/>
      <c r="RXY301" s="48"/>
      <c r="RXZ301" s="48"/>
      <c r="RYA301" s="53"/>
      <c r="RYB301" s="48"/>
      <c r="RYC301" s="49"/>
      <c r="RYD301" s="48"/>
      <c r="RYE301" s="48"/>
      <c r="RYF301" s="53"/>
      <c r="RYG301" s="48"/>
      <c r="RYH301" s="49"/>
      <c r="RYI301" s="48"/>
      <c r="RYJ301" s="48"/>
      <c r="RYK301" s="53"/>
      <c r="RYL301" s="48"/>
      <c r="RYM301" s="49"/>
      <c r="RYN301" s="48"/>
      <c r="RYO301" s="48"/>
      <c r="RYP301" s="53"/>
      <c r="RYQ301" s="48"/>
      <c r="RYR301" s="49"/>
      <c r="RYS301" s="48"/>
      <c r="RYT301" s="48"/>
      <c r="RYU301" s="53"/>
      <c r="RYV301" s="48"/>
      <c r="RYW301" s="49"/>
      <c r="RYX301" s="48"/>
      <c r="RYY301" s="48"/>
      <c r="RYZ301" s="53"/>
      <c r="RZA301" s="48"/>
      <c r="RZB301" s="49"/>
      <c r="RZC301" s="48"/>
      <c r="RZD301" s="48"/>
      <c r="RZE301" s="53"/>
      <c r="RZF301" s="48"/>
      <c r="RZG301" s="49"/>
      <c r="RZH301" s="48"/>
      <c r="RZI301" s="48"/>
      <c r="RZJ301" s="53"/>
      <c r="RZK301" s="48"/>
      <c r="RZL301" s="49"/>
      <c r="RZM301" s="48"/>
      <c r="RZN301" s="48"/>
      <c r="RZO301" s="53"/>
      <c r="RZP301" s="48"/>
      <c r="RZQ301" s="49"/>
      <c r="RZR301" s="48"/>
      <c r="RZS301" s="48"/>
      <c r="RZT301" s="53"/>
      <c r="RZU301" s="48"/>
      <c r="RZV301" s="49"/>
      <c r="RZW301" s="48"/>
      <c r="RZX301" s="48"/>
      <c r="RZY301" s="53"/>
      <c r="RZZ301" s="48"/>
      <c r="SAA301" s="49"/>
      <c r="SAB301" s="48"/>
      <c r="SAC301" s="48"/>
      <c r="SAD301" s="53"/>
      <c r="SAE301" s="48"/>
      <c r="SAF301" s="49"/>
      <c r="SAG301" s="48"/>
      <c r="SAH301" s="48"/>
      <c r="SAI301" s="53"/>
      <c r="SAJ301" s="48"/>
      <c r="SAK301" s="49"/>
      <c r="SAL301" s="48"/>
      <c r="SAM301" s="48"/>
      <c r="SAN301" s="53"/>
      <c r="SAO301" s="48"/>
      <c r="SAP301" s="49"/>
      <c r="SAQ301" s="48"/>
      <c r="SAR301" s="48"/>
      <c r="SAS301" s="53"/>
      <c r="SAT301" s="48"/>
      <c r="SAU301" s="49"/>
      <c r="SAV301" s="48"/>
      <c r="SAW301" s="48"/>
      <c r="SAX301" s="53"/>
      <c r="SAY301" s="48"/>
      <c r="SAZ301" s="49"/>
      <c r="SBA301" s="48"/>
      <c r="SBB301" s="48"/>
      <c r="SBC301" s="53"/>
      <c r="SBD301" s="48"/>
      <c r="SBE301" s="49"/>
      <c r="SBF301" s="48"/>
      <c r="SBG301" s="48"/>
      <c r="SBH301" s="53"/>
      <c r="SBI301" s="48"/>
      <c r="SBJ301" s="49"/>
      <c r="SBK301" s="48"/>
      <c r="SBL301" s="48"/>
      <c r="SBM301" s="53"/>
      <c r="SBN301" s="48"/>
      <c r="SBO301" s="49"/>
      <c r="SBP301" s="48"/>
      <c r="SBQ301" s="48"/>
      <c r="SBR301" s="53"/>
      <c r="SBS301" s="48"/>
      <c r="SBT301" s="49"/>
      <c r="SBU301" s="48"/>
      <c r="SBV301" s="48"/>
      <c r="SBW301" s="53"/>
      <c r="SBX301" s="48"/>
      <c r="SBY301" s="49"/>
      <c r="SBZ301" s="48"/>
      <c r="SCA301" s="48"/>
      <c r="SCB301" s="53"/>
      <c r="SCC301" s="48"/>
      <c r="SCD301" s="49"/>
      <c r="SCE301" s="48"/>
      <c r="SCF301" s="48"/>
      <c r="SCG301" s="53"/>
      <c r="SCH301" s="48"/>
      <c r="SCI301" s="49"/>
      <c r="SCJ301" s="48"/>
      <c r="SCK301" s="48"/>
      <c r="SCL301" s="53"/>
      <c r="SCM301" s="48"/>
      <c r="SCN301" s="49"/>
      <c r="SCO301" s="48"/>
      <c r="SCP301" s="48"/>
      <c r="SCQ301" s="53"/>
      <c r="SCR301" s="48"/>
      <c r="SCS301" s="49"/>
      <c r="SCT301" s="48"/>
      <c r="SCU301" s="48"/>
      <c r="SCV301" s="53"/>
      <c r="SCW301" s="48"/>
      <c r="SCX301" s="49"/>
      <c r="SCY301" s="48"/>
      <c r="SCZ301" s="48"/>
      <c r="SDA301" s="53"/>
      <c r="SDB301" s="48"/>
      <c r="SDC301" s="49"/>
      <c r="SDD301" s="48"/>
      <c r="SDE301" s="48"/>
      <c r="SDF301" s="53"/>
      <c r="SDG301" s="48"/>
      <c r="SDH301" s="49"/>
      <c r="SDI301" s="48"/>
      <c r="SDJ301" s="48"/>
      <c r="SDK301" s="53"/>
      <c r="SDL301" s="48"/>
      <c r="SDM301" s="49"/>
      <c r="SDN301" s="48"/>
      <c r="SDO301" s="48"/>
      <c r="SDP301" s="53"/>
      <c r="SDQ301" s="48"/>
      <c r="SDR301" s="49"/>
      <c r="SDS301" s="48"/>
      <c r="SDT301" s="48"/>
      <c r="SDU301" s="53"/>
      <c r="SDV301" s="48"/>
      <c r="SDW301" s="49"/>
      <c r="SDX301" s="48"/>
      <c r="SDY301" s="48"/>
      <c r="SDZ301" s="53"/>
      <c r="SEA301" s="48"/>
      <c r="SEB301" s="49"/>
      <c r="SEC301" s="48"/>
      <c r="SED301" s="48"/>
      <c r="SEE301" s="53"/>
      <c r="SEF301" s="48"/>
      <c r="SEG301" s="49"/>
      <c r="SEH301" s="48"/>
      <c r="SEI301" s="48"/>
      <c r="SEJ301" s="53"/>
      <c r="SEK301" s="48"/>
      <c r="SEL301" s="49"/>
      <c r="SEM301" s="48"/>
      <c r="SEN301" s="48"/>
      <c r="SEO301" s="53"/>
      <c r="SEP301" s="48"/>
      <c r="SEQ301" s="49"/>
      <c r="SER301" s="48"/>
      <c r="SES301" s="48"/>
      <c r="SET301" s="53"/>
      <c r="SEU301" s="48"/>
      <c r="SEV301" s="49"/>
      <c r="SEW301" s="48"/>
      <c r="SEX301" s="48"/>
      <c r="SEY301" s="53"/>
      <c r="SEZ301" s="48"/>
      <c r="SFA301" s="49"/>
      <c r="SFB301" s="48"/>
      <c r="SFC301" s="48"/>
      <c r="SFD301" s="53"/>
      <c r="SFE301" s="48"/>
      <c r="SFF301" s="49"/>
      <c r="SFG301" s="48"/>
      <c r="SFH301" s="48"/>
      <c r="SFI301" s="53"/>
      <c r="SFJ301" s="48"/>
      <c r="SFK301" s="49"/>
      <c r="SFL301" s="48"/>
      <c r="SFM301" s="48"/>
      <c r="SFN301" s="53"/>
      <c r="SFO301" s="48"/>
      <c r="SFP301" s="49"/>
      <c r="SFQ301" s="48"/>
      <c r="SFR301" s="48"/>
      <c r="SFS301" s="53"/>
      <c r="SFT301" s="48"/>
      <c r="SFU301" s="49"/>
      <c r="SFV301" s="48"/>
      <c r="SFW301" s="48"/>
      <c r="SFX301" s="53"/>
      <c r="SFY301" s="48"/>
      <c r="SFZ301" s="49"/>
      <c r="SGA301" s="48"/>
      <c r="SGB301" s="48"/>
      <c r="SGC301" s="53"/>
      <c r="SGD301" s="48"/>
      <c r="SGE301" s="49"/>
      <c r="SGF301" s="48"/>
      <c r="SGG301" s="48"/>
      <c r="SGH301" s="53"/>
      <c r="SGI301" s="48"/>
      <c r="SGJ301" s="49"/>
      <c r="SGK301" s="48"/>
      <c r="SGL301" s="48"/>
      <c r="SGM301" s="53"/>
      <c r="SGN301" s="48"/>
      <c r="SGO301" s="49"/>
      <c r="SGP301" s="48"/>
      <c r="SGQ301" s="48"/>
      <c r="SGR301" s="53"/>
      <c r="SGS301" s="48"/>
      <c r="SGT301" s="49"/>
      <c r="SGU301" s="48"/>
      <c r="SGV301" s="48"/>
      <c r="SGW301" s="53"/>
      <c r="SGX301" s="48"/>
      <c r="SGY301" s="49"/>
      <c r="SGZ301" s="48"/>
      <c r="SHA301" s="48"/>
      <c r="SHB301" s="53"/>
      <c r="SHC301" s="48"/>
      <c r="SHD301" s="49"/>
      <c r="SHE301" s="48"/>
      <c r="SHF301" s="48"/>
      <c r="SHG301" s="53"/>
      <c r="SHH301" s="48"/>
      <c r="SHI301" s="49"/>
      <c r="SHJ301" s="48"/>
      <c r="SHK301" s="48"/>
      <c r="SHL301" s="53"/>
      <c r="SHM301" s="48"/>
      <c r="SHN301" s="49"/>
      <c r="SHO301" s="48"/>
      <c r="SHP301" s="48"/>
      <c r="SHQ301" s="53"/>
      <c r="SHR301" s="48"/>
      <c r="SHS301" s="49"/>
      <c r="SHT301" s="48"/>
      <c r="SHU301" s="48"/>
      <c r="SHV301" s="53"/>
      <c r="SHW301" s="48"/>
      <c r="SHX301" s="49"/>
      <c r="SHY301" s="48"/>
      <c r="SHZ301" s="48"/>
      <c r="SIA301" s="53"/>
      <c r="SIB301" s="48"/>
      <c r="SIC301" s="49"/>
      <c r="SID301" s="48"/>
      <c r="SIE301" s="48"/>
      <c r="SIF301" s="53"/>
      <c r="SIG301" s="48"/>
      <c r="SIH301" s="49"/>
      <c r="SII301" s="48"/>
      <c r="SIJ301" s="48"/>
      <c r="SIK301" s="53"/>
      <c r="SIL301" s="48"/>
      <c r="SIM301" s="49"/>
      <c r="SIN301" s="48"/>
      <c r="SIO301" s="48"/>
      <c r="SIP301" s="53"/>
      <c r="SIQ301" s="48"/>
      <c r="SIR301" s="49"/>
      <c r="SIS301" s="48"/>
      <c r="SIT301" s="48"/>
      <c r="SIU301" s="53"/>
      <c r="SIV301" s="48"/>
      <c r="SIW301" s="49"/>
      <c r="SIX301" s="48"/>
      <c r="SIY301" s="48"/>
      <c r="SIZ301" s="53"/>
      <c r="SJA301" s="48"/>
      <c r="SJB301" s="49"/>
      <c r="SJC301" s="48"/>
      <c r="SJD301" s="48"/>
      <c r="SJE301" s="53"/>
      <c r="SJF301" s="48"/>
      <c r="SJG301" s="49"/>
      <c r="SJH301" s="48"/>
      <c r="SJI301" s="48"/>
      <c r="SJJ301" s="53"/>
      <c r="SJK301" s="48"/>
      <c r="SJL301" s="49"/>
      <c r="SJM301" s="48"/>
      <c r="SJN301" s="48"/>
      <c r="SJO301" s="53"/>
      <c r="SJP301" s="48"/>
      <c r="SJQ301" s="49"/>
      <c r="SJR301" s="48"/>
      <c r="SJS301" s="48"/>
      <c r="SJT301" s="53"/>
      <c r="SJU301" s="48"/>
      <c r="SJV301" s="49"/>
      <c r="SJW301" s="48"/>
      <c r="SJX301" s="48"/>
      <c r="SJY301" s="53"/>
      <c r="SJZ301" s="48"/>
      <c r="SKA301" s="49"/>
      <c r="SKB301" s="48"/>
      <c r="SKC301" s="48"/>
      <c r="SKD301" s="53"/>
      <c r="SKE301" s="48"/>
      <c r="SKF301" s="49"/>
      <c r="SKG301" s="48"/>
      <c r="SKH301" s="48"/>
      <c r="SKI301" s="53"/>
      <c r="SKJ301" s="48"/>
      <c r="SKK301" s="49"/>
      <c r="SKL301" s="48"/>
      <c r="SKM301" s="48"/>
      <c r="SKN301" s="53"/>
      <c r="SKO301" s="48"/>
      <c r="SKP301" s="49"/>
      <c r="SKQ301" s="48"/>
      <c r="SKR301" s="48"/>
      <c r="SKS301" s="53"/>
      <c r="SKT301" s="48"/>
      <c r="SKU301" s="49"/>
      <c r="SKV301" s="48"/>
      <c r="SKW301" s="48"/>
      <c r="SKX301" s="53"/>
      <c r="SKY301" s="48"/>
      <c r="SKZ301" s="49"/>
      <c r="SLA301" s="48"/>
      <c r="SLB301" s="48"/>
      <c r="SLC301" s="53"/>
      <c r="SLD301" s="48"/>
      <c r="SLE301" s="49"/>
      <c r="SLF301" s="48"/>
      <c r="SLG301" s="48"/>
      <c r="SLH301" s="53"/>
      <c r="SLI301" s="48"/>
      <c r="SLJ301" s="49"/>
      <c r="SLK301" s="48"/>
      <c r="SLL301" s="48"/>
      <c r="SLM301" s="53"/>
      <c r="SLN301" s="48"/>
      <c r="SLO301" s="49"/>
      <c r="SLP301" s="48"/>
      <c r="SLQ301" s="48"/>
      <c r="SLR301" s="53"/>
      <c r="SLS301" s="48"/>
      <c r="SLT301" s="49"/>
      <c r="SLU301" s="48"/>
      <c r="SLV301" s="48"/>
      <c r="SLW301" s="53"/>
      <c r="SLX301" s="48"/>
      <c r="SLY301" s="49"/>
      <c r="SLZ301" s="48"/>
      <c r="SMA301" s="48"/>
      <c r="SMB301" s="53"/>
      <c r="SMC301" s="48"/>
      <c r="SMD301" s="49"/>
      <c r="SME301" s="48"/>
      <c r="SMF301" s="48"/>
      <c r="SMG301" s="53"/>
      <c r="SMH301" s="48"/>
      <c r="SMI301" s="49"/>
      <c r="SMJ301" s="48"/>
      <c r="SMK301" s="48"/>
      <c r="SML301" s="53"/>
      <c r="SMM301" s="48"/>
      <c r="SMN301" s="49"/>
      <c r="SMO301" s="48"/>
      <c r="SMP301" s="48"/>
      <c r="SMQ301" s="53"/>
      <c r="SMR301" s="48"/>
      <c r="SMS301" s="49"/>
      <c r="SMT301" s="48"/>
      <c r="SMU301" s="48"/>
      <c r="SMV301" s="53"/>
      <c r="SMW301" s="48"/>
      <c r="SMX301" s="49"/>
      <c r="SMY301" s="48"/>
      <c r="SMZ301" s="48"/>
      <c r="SNA301" s="53"/>
      <c r="SNB301" s="48"/>
      <c r="SNC301" s="49"/>
      <c r="SND301" s="48"/>
      <c r="SNE301" s="48"/>
      <c r="SNF301" s="53"/>
      <c r="SNG301" s="48"/>
      <c r="SNH301" s="49"/>
      <c r="SNI301" s="48"/>
      <c r="SNJ301" s="48"/>
      <c r="SNK301" s="53"/>
      <c r="SNL301" s="48"/>
      <c r="SNM301" s="49"/>
      <c r="SNN301" s="48"/>
      <c r="SNO301" s="48"/>
      <c r="SNP301" s="53"/>
      <c r="SNQ301" s="48"/>
      <c r="SNR301" s="49"/>
      <c r="SNS301" s="48"/>
      <c r="SNT301" s="48"/>
      <c r="SNU301" s="53"/>
      <c r="SNV301" s="48"/>
      <c r="SNW301" s="49"/>
      <c r="SNX301" s="48"/>
      <c r="SNY301" s="48"/>
      <c r="SNZ301" s="53"/>
      <c r="SOA301" s="48"/>
      <c r="SOB301" s="49"/>
      <c r="SOC301" s="48"/>
      <c r="SOD301" s="48"/>
      <c r="SOE301" s="53"/>
      <c r="SOF301" s="48"/>
      <c r="SOG301" s="49"/>
      <c r="SOH301" s="48"/>
      <c r="SOI301" s="48"/>
      <c r="SOJ301" s="53"/>
      <c r="SOK301" s="48"/>
      <c r="SOL301" s="49"/>
      <c r="SOM301" s="48"/>
      <c r="SON301" s="48"/>
      <c r="SOO301" s="53"/>
      <c r="SOP301" s="48"/>
      <c r="SOQ301" s="49"/>
      <c r="SOR301" s="48"/>
      <c r="SOS301" s="48"/>
      <c r="SOT301" s="53"/>
      <c r="SOU301" s="48"/>
      <c r="SOV301" s="49"/>
      <c r="SOW301" s="48"/>
      <c r="SOX301" s="48"/>
      <c r="SOY301" s="53"/>
      <c r="SOZ301" s="48"/>
      <c r="SPA301" s="49"/>
      <c r="SPB301" s="48"/>
      <c r="SPC301" s="48"/>
      <c r="SPD301" s="53"/>
      <c r="SPE301" s="48"/>
      <c r="SPF301" s="49"/>
      <c r="SPG301" s="48"/>
      <c r="SPH301" s="48"/>
      <c r="SPI301" s="53"/>
      <c r="SPJ301" s="48"/>
      <c r="SPK301" s="49"/>
      <c r="SPL301" s="48"/>
      <c r="SPM301" s="48"/>
      <c r="SPN301" s="53"/>
      <c r="SPO301" s="48"/>
      <c r="SPP301" s="49"/>
      <c r="SPQ301" s="48"/>
      <c r="SPR301" s="48"/>
      <c r="SPS301" s="53"/>
      <c r="SPT301" s="48"/>
      <c r="SPU301" s="49"/>
      <c r="SPV301" s="48"/>
      <c r="SPW301" s="48"/>
      <c r="SPX301" s="53"/>
      <c r="SPY301" s="48"/>
      <c r="SPZ301" s="49"/>
      <c r="SQA301" s="48"/>
      <c r="SQB301" s="48"/>
      <c r="SQC301" s="53"/>
      <c r="SQD301" s="48"/>
      <c r="SQE301" s="49"/>
      <c r="SQF301" s="48"/>
      <c r="SQG301" s="48"/>
      <c r="SQH301" s="53"/>
      <c r="SQI301" s="48"/>
      <c r="SQJ301" s="49"/>
      <c r="SQK301" s="48"/>
      <c r="SQL301" s="48"/>
      <c r="SQM301" s="53"/>
      <c r="SQN301" s="48"/>
      <c r="SQO301" s="49"/>
      <c r="SQP301" s="48"/>
      <c r="SQQ301" s="48"/>
      <c r="SQR301" s="53"/>
      <c r="SQS301" s="48"/>
      <c r="SQT301" s="49"/>
      <c r="SQU301" s="48"/>
      <c r="SQV301" s="48"/>
      <c r="SQW301" s="53"/>
      <c r="SQX301" s="48"/>
      <c r="SQY301" s="49"/>
      <c r="SQZ301" s="48"/>
      <c r="SRA301" s="48"/>
      <c r="SRB301" s="53"/>
      <c r="SRC301" s="48"/>
      <c r="SRD301" s="49"/>
      <c r="SRE301" s="48"/>
      <c r="SRF301" s="48"/>
      <c r="SRG301" s="53"/>
      <c r="SRH301" s="48"/>
      <c r="SRI301" s="49"/>
      <c r="SRJ301" s="48"/>
      <c r="SRK301" s="48"/>
      <c r="SRL301" s="53"/>
      <c r="SRM301" s="48"/>
      <c r="SRN301" s="49"/>
      <c r="SRO301" s="48"/>
      <c r="SRP301" s="48"/>
      <c r="SRQ301" s="53"/>
      <c r="SRR301" s="48"/>
      <c r="SRS301" s="49"/>
      <c r="SRT301" s="48"/>
      <c r="SRU301" s="48"/>
      <c r="SRV301" s="53"/>
      <c r="SRW301" s="48"/>
      <c r="SRX301" s="49"/>
      <c r="SRY301" s="48"/>
      <c r="SRZ301" s="48"/>
      <c r="SSA301" s="53"/>
      <c r="SSB301" s="48"/>
      <c r="SSC301" s="49"/>
      <c r="SSD301" s="48"/>
      <c r="SSE301" s="48"/>
      <c r="SSF301" s="53"/>
      <c r="SSG301" s="48"/>
      <c r="SSH301" s="49"/>
      <c r="SSI301" s="48"/>
      <c r="SSJ301" s="48"/>
      <c r="SSK301" s="53"/>
      <c r="SSL301" s="48"/>
      <c r="SSM301" s="49"/>
      <c r="SSN301" s="48"/>
      <c r="SSO301" s="48"/>
      <c r="SSP301" s="53"/>
      <c r="SSQ301" s="48"/>
      <c r="SSR301" s="49"/>
      <c r="SSS301" s="48"/>
      <c r="SST301" s="48"/>
      <c r="SSU301" s="53"/>
      <c r="SSV301" s="48"/>
      <c r="SSW301" s="49"/>
      <c r="SSX301" s="48"/>
      <c r="SSY301" s="48"/>
      <c r="SSZ301" s="53"/>
      <c r="STA301" s="48"/>
      <c r="STB301" s="49"/>
      <c r="STC301" s="48"/>
      <c r="STD301" s="48"/>
      <c r="STE301" s="53"/>
      <c r="STF301" s="48"/>
      <c r="STG301" s="49"/>
      <c r="STH301" s="48"/>
      <c r="STI301" s="48"/>
      <c r="STJ301" s="53"/>
      <c r="STK301" s="48"/>
      <c r="STL301" s="49"/>
      <c r="STM301" s="48"/>
      <c r="STN301" s="48"/>
      <c r="STO301" s="53"/>
      <c r="STP301" s="48"/>
      <c r="STQ301" s="49"/>
      <c r="STR301" s="48"/>
      <c r="STS301" s="48"/>
      <c r="STT301" s="53"/>
      <c r="STU301" s="48"/>
      <c r="STV301" s="49"/>
      <c r="STW301" s="48"/>
      <c r="STX301" s="48"/>
      <c r="STY301" s="53"/>
      <c r="STZ301" s="48"/>
      <c r="SUA301" s="49"/>
      <c r="SUB301" s="48"/>
      <c r="SUC301" s="48"/>
      <c r="SUD301" s="53"/>
      <c r="SUE301" s="48"/>
      <c r="SUF301" s="49"/>
      <c r="SUG301" s="48"/>
      <c r="SUH301" s="48"/>
      <c r="SUI301" s="53"/>
      <c r="SUJ301" s="48"/>
      <c r="SUK301" s="49"/>
      <c r="SUL301" s="48"/>
      <c r="SUM301" s="48"/>
      <c r="SUN301" s="53"/>
      <c r="SUO301" s="48"/>
      <c r="SUP301" s="49"/>
      <c r="SUQ301" s="48"/>
      <c r="SUR301" s="48"/>
      <c r="SUS301" s="53"/>
      <c r="SUT301" s="48"/>
      <c r="SUU301" s="49"/>
      <c r="SUV301" s="48"/>
      <c r="SUW301" s="48"/>
      <c r="SUX301" s="53"/>
      <c r="SUY301" s="48"/>
      <c r="SUZ301" s="49"/>
      <c r="SVA301" s="48"/>
      <c r="SVB301" s="48"/>
      <c r="SVC301" s="53"/>
      <c r="SVD301" s="48"/>
      <c r="SVE301" s="49"/>
      <c r="SVF301" s="48"/>
      <c r="SVG301" s="48"/>
      <c r="SVH301" s="53"/>
      <c r="SVI301" s="48"/>
      <c r="SVJ301" s="49"/>
      <c r="SVK301" s="48"/>
      <c r="SVL301" s="48"/>
      <c r="SVM301" s="53"/>
      <c r="SVN301" s="48"/>
      <c r="SVO301" s="49"/>
      <c r="SVP301" s="48"/>
      <c r="SVQ301" s="48"/>
      <c r="SVR301" s="53"/>
      <c r="SVS301" s="48"/>
      <c r="SVT301" s="49"/>
      <c r="SVU301" s="48"/>
      <c r="SVV301" s="48"/>
      <c r="SVW301" s="53"/>
      <c r="SVX301" s="48"/>
      <c r="SVY301" s="49"/>
      <c r="SVZ301" s="48"/>
      <c r="SWA301" s="48"/>
      <c r="SWB301" s="53"/>
      <c r="SWC301" s="48"/>
      <c r="SWD301" s="49"/>
      <c r="SWE301" s="48"/>
      <c r="SWF301" s="48"/>
      <c r="SWG301" s="53"/>
      <c r="SWH301" s="48"/>
      <c r="SWI301" s="49"/>
      <c r="SWJ301" s="48"/>
      <c r="SWK301" s="48"/>
      <c r="SWL301" s="53"/>
      <c r="SWM301" s="48"/>
      <c r="SWN301" s="49"/>
      <c r="SWO301" s="48"/>
      <c r="SWP301" s="48"/>
      <c r="SWQ301" s="53"/>
      <c r="SWR301" s="48"/>
      <c r="SWS301" s="49"/>
      <c r="SWT301" s="48"/>
      <c r="SWU301" s="48"/>
      <c r="SWV301" s="53"/>
      <c r="SWW301" s="48"/>
      <c r="SWX301" s="49"/>
      <c r="SWY301" s="48"/>
      <c r="SWZ301" s="48"/>
      <c r="SXA301" s="53"/>
      <c r="SXB301" s="48"/>
      <c r="SXC301" s="49"/>
      <c r="SXD301" s="48"/>
      <c r="SXE301" s="48"/>
      <c r="SXF301" s="53"/>
      <c r="SXG301" s="48"/>
      <c r="SXH301" s="49"/>
      <c r="SXI301" s="48"/>
      <c r="SXJ301" s="48"/>
      <c r="SXK301" s="53"/>
      <c r="SXL301" s="48"/>
      <c r="SXM301" s="49"/>
      <c r="SXN301" s="48"/>
      <c r="SXO301" s="48"/>
      <c r="SXP301" s="53"/>
      <c r="SXQ301" s="48"/>
      <c r="SXR301" s="49"/>
      <c r="SXS301" s="48"/>
      <c r="SXT301" s="48"/>
      <c r="SXU301" s="53"/>
      <c r="SXV301" s="48"/>
      <c r="SXW301" s="49"/>
      <c r="SXX301" s="48"/>
      <c r="SXY301" s="48"/>
      <c r="SXZ301" s="53"/>
      <c r="SYA301" s="48"/>
      <c r="SYB301" s="49"/>
      <c r="SYC301" s="48"/>
      <c r="SYD301" s="48"/>
      <c r="SYE301" s="53"/>
      <c r="SYF301" s="48"/>
      <c r="SYG301" s="49"/>
      <c r="SYH301" s="48"/>
      <c r="SYI301" s="48"/>
      <c r="SYJ301" s="53"/>
      <c r="SYK301" s="48"/>
      <c r="SYL301" s="49"/>
      <c r="SYM301" s="48"/>
      <c r="SYN301" s="48"/>
      <c r="SYO301" s="53"/>
      <c r="SYP301" s="48"/>
      <c r="SYQ301" s="49"/>
      <c r="SYR301" s="48"/>
      <c r="SYS301" s="48"/>
      <c r="SYT301" s="53"/>
      <c r="SYU301" s="48"/>
      <c r="SYV301" s="49"/>
      <c r="SYW301" s="48"/>
      <c r="SYX301" s="48"/>
      <c r="SYY301" s="53"/>
      <c r="SYZ301" s="48"/>
      <c r="SZA301" s="49"/>
      <c r="SZB301" s="48"/>
      <c r="SZC301" s="48"/>
      <c r="SZD301" s="53"/>
      <c r="SZE301" s="48"/>
      <c r="SZF301" s="49"/>
      <c r="SZG301" s="48"/>
      <c r="SZH301" s="48"/>
      <c r="SZI301" s="53"/>
      <c r="SZJ301" s="48"/>
      <c r="SZK301" s="49"/>
      <c r="SZL301" s="48"/>
      <c r="SZM301" s="48"/>
      <c r="SZN301" s="53"/>
      <c r="SZO301" s="48"/>
      <c r="SZP301" s="49"/>
      <c r="SZQ301" s="48"/>
      <c r="SZR301" s="48"/>
      <c r="SZS301" s="53"/>
      <c r="SZT301" s="48"/>
      <c r="SZU301" s="49"/>
      <c r="SZV301" s="48"/>
      <c r="SZW301" s="48"/>
      <c r="SZX301" s="53"/>
      <c r="SZY301" s="48"/>
      <c r="SZZ301" s="49"/>
      <c r="TAA301" s="48"/>
      <c r="TAB301" s="48"/>
      <c r="TAC301" s="53"/>
      <c r="TAD301" s="48"/>
      <c r="TAE301" s="49"/>
      <c r="TAF301" s="48"/>
      <c r="TAG301" s="48"/>
      <c r="TAH301" s="53"/>
      <c r="TAI301" s="48"/>
      <c r="TAJ301" s="49"/>
      <c r="TAK301" s="48"/>
      <c r="TAL301" s="48"/>
      <c r="TAM301" s="53"/>
      <c r="TAN301" s="48"/>
      <c r="TAO301" s="49"/>
      <c r="TAP301" s="48"/>
      <c r="TAQ301" s="48"/>
      <c r="TAR301" s="53"/>
      <c r="TAS301" s="48"/>
      <c r="TAT301" s="49"/>
      <c r="TAU301" s="48"/>
      <c r="TAV301" s="48"/>
      <c r="TAW301" s="53"/>
      <c r="TAX301" s="48"/>
      <c r="TAY301" s="49"/>
      <c r="TAZ301" s="48"/>
      <c r="TBA301" s="48"/>
      <c r="TBB301" s="53"/>
      <c r="TBC301" s="48"/>
      <c r="TBD301" s="49"/>
      <c r="TBE301" s="48"/>
      <c r="TBF301" s="48"/>
      <c r="TBG301" s="53"/>
      <c r="TBH301" s="48"/>
      <c r="TBI301" s="49"/>
      <c r="TBJ301" s="48"/>
      <c r="TBK301" s="48"/>
      <c r="TBL301" s="53"/>
      <c r="TBM301" s="48"/>
      <c r="TBN301" s="49"/>
      <c r="TBO301" s="48"/>
      <c r="TBP301" s="48"/>
      <c r="TBQ301" s="53"/>
      <c r="TBR301" s="48"/>
      <c r="TBS301" s="49"/>
      <c r="TBT301" s="48"/>
      <c r="TBU301" s="48"/>
      <c r="TBV301" s="53"/>
      <c r="TBW301" s="48"/>
      <c r="TBX301" s="49"/>
      <c r="TBY301" s="48"/>
      <c r="TBZ301" s="48"/>
      <c r="TCA301" s="53"/>
      <c r="TCB301" s="48"/>
      <c r="TCC301" s="49"/>
      <c r="TCD301" s="48"/>
      <c r="TCE301" s="48"/>
      <c r="TCF301" s="53"/>
      <c r="TCG301" s="48"/>
      <c r="TCH301" s="49"/>
      <c r="TCI301" s="48"/>
      <c r="TCJ301" s="48"/>
      <c r="TCK301" s="53"/>
      <c r="TCL301" s="48"/>
      <c r="TCM301" s="49"/>
      <c r="TCN301" s="48"/>
      <c r="TCO301" s="48"/>
      <c r="TCP301" s="53"/>
      <c r="TCQ301" s="48"/>
      <c r="TCR301" s="49"/>
      <c r="TCS301" s="48"/>
      <c r="TCT301" s="48"/>
      <c r="TCU301" s="53"/>
      <c r="TCV301" s="48"/>
      <c r="TCW301" s="49"/>
      <c r="TCX301" s="48"/>
      <c r="TCY301" s="48"/>
      <c r="TCZ301" s="53"/>
      <c r="TDA301" s="48"/>
      <c r="TDB301" s="49"/>
      <c r="TDC301" s="48"/>
      <c r="TDD301" s="48"/>
      <c r="TDE301" s="53"/>
      <c r="TDF301" s="48"/>
      <c r="TDG301" s="49"/>
      <c r="TDH301" s="48"/>
      <c r="TDI301" s="48"/>
      <c r="TDJ301" s="53"/>
      <c r="TDK301" s="48"/>
      <c r="TDL301" s="49"/>
      <c r="TDM301" s="48"/>
      <c r="TDN301" s="48"/>
      <c r="TDO301" s="53"/>
      <c r="TDP301" s="48"/>
      <c r="TDQ301" s="49"/>
      <c r="TDR301" s="48"/>
      <c r="TDS301" s="48"/>
      <c r="TDT301" s="53"/>
      <c r="TDU301" s="48"/>
      <c r="TDV301" s="49"/>
      <c r="TDW301" s="48"/>
      <c r="TDX301" s="48"/>
      <c r="TDY301" s="53"/>
      <c r="TDZ301" s="48"/>
      <c r="TEA301" s="49"/>
      <c r="TEB301" s="48"/>
      <c r="TEC301" s="48"/>
      <c r="TED301" s="53"/>
      <c r="TEE301" s="48"/>
      <c r="TEF301" s="49"/>
      <c r="TEG301" s="48"/>
      <c r="TEH301" s="48"/>
      <c r="TEI301" s="53"/>
      <c r="TEJ301" s="48"/>
      <c r="TEK301" s="49"/>
      <c r="TEL301" s="48"/>
      <c r="TEM301" s="48"/>
      <c r="TEN301" s="53"/>
      <c r="TEO301" s="48"/>
      <c r="TEP301" s="49"/>
      <c r="TEQ301" s="48"/>
      <c r="TER301" s="48"/>
      <c r="TES301" s="53"/>
      <c r="TET301" s="48"/>
      <c r="TEU301" s="49"/>
      <c r="TEV301" s="48"/>
      <c r="TEW301" s="48"/>
      <c r="TEX301" s="53"/>
      <c r="TEY301" s="48"/>
      <c r="TEZ301" s="49"/>
      <c r="TFA301" s="48"/>
      <c r="TFB301" s="48"/>
      <c r="TFC301" s="53"/>
      <c r="TFD301" s="48"/>
      <c r="TFE301" s="49"/>
      <c r="TFF301" s="48"/>
      <c r="TFG301" s="48"/>
      <c r="TFH301" s="53"/>
      <c r="TFI301" s="48"/>
      <c r="TFJ301" s="49"/>
      <c r="TFK301" s="48"/>
      <c r="TFL301" s="48"/>
      <c r="TFM301" s="53"/>
      <c r="TFN301" s="48"/>
      <c r="TFO301" s="49"/>
      <c r="TFP301" s="48"/>
      <c r="TFQ301" s="48"/>
      <c r="TFR301" s="53"/>
      <c r="TFS301" s="48"/>
      <c r="TFT301" s="49"/>
      <c r="TFU301" s="48"/>
      <c r="TFV301" s="48"/>
      <c r="TFW301" s="53"/>
      <c r="TFX301" s="48"/>
      <c r="TFY301" s="49"/>
      <c r="TFZ301" s="48"/>
      <c r="TGA301" s="48"/>
      <c r="TGB301" s="53"/>
      <c r="TGC301" s="48"/>
      <c r="TGD301" s="49"/>
      <c r="TGE301" s="48"/>
      <c r="TGF301" s="48"/>
      <c r="TGG301" s="53"/>
      <c r="TGH301" s="48"/>
      <c r="TGI301" s="49"/>
      <c r="TGJ301" s="48"/>
      <c r="TGK301" s="48"/>
      <c r="TGL301" s="53"/>
      <c r="TGM301" s="48"/>
      <c r="TGN301" s="49"/>
      <c r="TGO301" s="48"/>
      <c r="TGP301" s="48"/>
      <c r="TGQ301" s="53"/>
      <c r="TGR301" s="48"/>
      <c r="TGS301" s="49"/>
      <c r="TGT301" s="48"/>
      <c r="TGU301" s="48"/>
      <c r="TGV301" s="53"/>
      <c r="TGW301" s="48"/>
      <c r="TGX301" s="49"/>
      <c r="TGY301" s="48"/>
      <c r="TGZ301" s="48"/>
      <c r="THA301" s="53"/>
      <c r="THB301" s="48"/>
      <c r="THC301" s="49"/>
      <c r="THD301" s="48"/>
      <c r="THE301" s="48"/>
      <c r="THF301" s="53"/>
      <c r="THG301" s="48"/>
      <c r="THH301" s="49"/>
      <c r="THI301" s="48"/>
      <c r="THJ301" s="48"/>
      <c r="THK301" s="53"/>
      <c r="THL301" s="48"/>
      <c r="THM301" s="49"/>
      <c r="THN301" s="48"/>
      <c r="THO301" s="48"/>
      <c r="THP301" s="53"/>
      <c r="THQ301" s="48"/>
      <c r="THR301" s="49"/>
      <c r="THS301" s="48"/>
      <c r="THT301" s="48"/>
      <c r="THU301" s="53"/>
      <c r="THV301" s="48"/>
      <c r="THW301" s="49"/>
      <c r="THX301" s="48"/>
      <c r="THY301" s="48"/>
      <c r="THZ301" s="53"/>
      <c r="TIA301" s="48"/>
      <c r="TIB301" s="49"/>
      <c r="TIC301" s="48"/>
      <c r="TID301" s="48"/>
      <c r="TIE301" s="53"/>
      <c r="TIF301" s="48"/>
      <c r="TIG301" s="49"/>
      <c r="TIH301" s="48"/>
      <c r="TII301" s="48"/>
      <c r="TIJ301" s="53"/>
      <c r="TIK301" s="48"/>
      <c r="TIL301" s="49"/>
      <c r="TIM301" s="48"/>
      <c r="TIN301" s="48"/>
      <c r="TIO301" s="53"/>
      <c r="TIP301" s="48"/>
      <c r="TIQ301" s="49"/>
      <c r="TIR301" s="48"/>
      <c r="TIS301" s="48"/>
      <c r="TIT301" s="53"/>
      <c r="TIU301" s="48"/>
      <c r="TIV301" s="49"/>
      <c r="TIW301" s="48"/>
      <c r="TIX301" s="48"/>
      <c r="TIY301" s="53"/>
      <c r="TIZ301" s="48"/>
      <c r="TJA301" s="49"/>
      <c r="TJB301" s="48"/>
      <c r="TJC301" s="48"/>
      <c r="TJD301" s="53"/>
      <c r="TJE301" s="48"/>
      <c r="TJF301" s="49"/>
      <c r="TJG301" s="48"/>
      <c r="TJH301" s="48"/>
      <c r="TJI301" s="53"/>
      <c r="TJJ301" s="48"/>
      <c r="TJK301" s="49"/>
      <c r="TJL301" s="48"/>
      <c r="TJM301" s="48"/>
      <c r="TJN301" s="53"/>
      <c r="TJO301" s="48"/>
      <c r="TJP301" s="49"/>
      <c r="TJQ301" s="48"/>
      <c r="TJR301" s="48"/>
      <c r="TJS301" s="53"/>
      <c r="TJT301" s="48"/>
      <c r="TJU301" s="49"/>
      <c r="TJV301" s="48"/>
      <c r="TJW301" s="48"/>
      <c r="TJX301" s="53"/>
      <c r="TJY301" s="48"/>
      <c r="TJZ301" s="49"/>
      <c r="TKA301" s="48"/>
      <c r="TKB301" s="48"/>
      <c r="TKC301" s="53"/>
      <c r="TKD301" s="48"/>
      <c r="TKE301" s="49"/>
      <c r="TKF301" s="48"/>
      <c r="TKG301" s="48"/>
      <c r="TKH301" s="53"/>
      <c r="TKI301" s="48"/>
      <c r="TKJ301" s="49"/>
      <c r="TKK301" s="48"/>
      <c r="TKL301" s="48"/>
      <c r="TKM301" s="53"/>
      <c r="TKN301" s="48"/>
      <c r="TKO301" s="49"/>
      <c r="TKP301" s="48"/>
      <c r="TKQ301" s="48"/>
      <c r="TKR301" s="53"/>
      <c r="TKS301" s="48"/>
      <c r="TKT301" s="49"/>
      <c r="TKU301" s="48"/>
      <c r="TKV301" s="48"/>
      <c r="TKW301" s="53"/>
      <c r="TKX301" s="48"/>
      <c r="TKY301" s="49"/>
      <c r="TKZ301" s="48"/>
      <c r="TLA301" s="48"/>
      <c r="TLB301" s="53"/>
      <c r="TLC301" s="48"/>
      <c r="TLD301" s="49"/>
      <c r="TLE301" s="48"/>
      <c r="TLF301" s="48"/>
      <c r="TLG301" s="53"/>
      <c r="TLH301" s="48"/>
      <c r="TLI301" s="49"/>
      <c r="TLJ301" s="48"/>
      <c r="TLK301" s="48"/>
      <c r="TLL301" s="53"/>
      <c r="TLM301" s="48"/>
      <c r="TLN301" s="49"/>
      <c r="TLO301" s="48"/>
      <c r="TLP301" s="48"/>
      <c r="TLQ301" s="53"/>
      <c r="TLR301" s="48"/>
      <c r="TLS301" s="49"/>
      <c r="TLT301" s="48"/>
      <c r="TLU301" s="48"/>
      <c r="TLV301" s="53"/>
      <c r="TLW301" s="48"/>
      <c r="TLX301" s="49"/>
      <c r="TLY301" s="48"/>
      <c r="TLZ301" s="48"/>
      <c r="TMA301" s="53"/>
      <c r="TMB301" s="48"/>
      <c r="TMC301" s="49"/>
      <c r="TMD301" s="48"/>
      <c r="TME301" s="48"/>
      <c r="TMF301" s="53"/>
      <c r="TMG301" s="48"/>
      <c r="TMH301" s="49"/>
      <c r="TMI301" s="48"/>
      <c r="TMJ301" s="48"/>
      <c r="TMK301" s="53"/>
      <c r="TML301" s="48"/>
      <c r="TMM301" s="49"/>
      <c r="TMN301" s="48"/>
      <c r="TMO301" s="48"/>
      <c r="TMP301" s="53"/>
      <c r="TMQ301" s="48"/>
      <c r="TMR301" s="49"/>
      <c r="TMS301" s="48"/>
      <c r="TMT301" s="48"/>
      <c r="TMU301" s="53"/>
      <c r="TMV301" s="48"/>
      <c r="TMW301" s="49"/>
      <c r="TMX301" s="48"/>
      <c r="TMY301" s="48"/>
      <c r="TMZ301" s="53"/>
      <c r="TNA301" s="48"/>
      <c r="TNB301" s="49"/>
      <c r="TNC301" s="48"/>
      <c r="TND301" s="48"/>
      <c r="TNE301" s="53"/>
      <c r="TNF301" s="48"/>
      <c r="TNG301" s="49"/>
      <c r="TNH301" s="48"/>
      <c r="TNI301" s="48"/>
      <c r="TNJ301" s="53"/>
      <c r="TNK301" s="48"/>
      <c r="TNL301" s="49"/>
      <c r="TNM301" s="48"/>
      <c r="TNN301" s="48"/>
      <c r="TNO301" s="53"/>
      <c r="TNP301" s="48"/>
      <c r="TNQ301" s="49"/>
      <c r="TNR301" s="48"/>
      <c r="TNS301" s="48"/>
      <c r="TNT301" s="53"/>
      <c r="TNU301" s="48"/>
      <c r="TNV301" s="49"/>
      <c r="TNW301" s="48"/>
      <c r="TNX301" s="48"/>
      <c r="TNY301" s="53"/>
      <c r="TNZ301" s="48"/>
      <c r="TOA301" s="49"/>
      <c r="TOB301" s="48"/>
      <c r="TOC301" s="48"/>
      <c r="TOD301" s="53"/>
      <c r="TOE301" s="48"/>
      <c r="TOF301" s="49"/>
      <c r="TOG301" s="48"/>
      <c r="TOH301" s="48"/>
      <c r="TOI301" s="53"/>
      <c r="TOJ301" s="48"/>
      <c r="TOK301" s="49"/>
      <c r="TOL301" s="48"/>
      <c r="TOM301" s="48"/>
      <c r="TON301" s="53"/>
      <c r="TOO301" s="48"/>
      <c r="TOP301" s="49"/>
      <c r="TOQ301" s="48"/>
      <c r="TOR301" s="48"/>
      <c r="TOS301" s="53"/>
      <c r="TOT301" s="48"/>
      <c r="TOU301" s="49"/>
      <c r="TOV301" s="48"/>
      <c r="TOW301" s="48"/>
      <c r="TOX301" s="53"/>
      <c r="TOY301" s="48"/>
      <c r="TOZ301" s="49"/>
      <c r="TPA301" s="48"/>
      <c r="TPB301" s="48"/>
      <c r="TPC301" s="53"/>
      <c r="TPD301" s="48"/>
      <c r="TPE301" s="49"/>
      <c r="TPF301" s="48"/>
      <c r="TPG301" s="48"/>
      <c r="TPH301" s="53"/>
      <c r="TPI301" s="48"/>
      <c r="TPJ301" s="49"/>
      <c r="TPK301" s="48"/>
      <c r="TPL301" s="48"/>
      <c r="TPM301" s="53"/>
      <c r="TPN301" s="48"/>
      <c r="TPO301" s="49"/>
      <c r="TPP301" s="48"/>
      <c r="TPQ301" s="48"/>
      <c r="TPR301" s="53"/>
      <c r="TPS301" s="48"/>
      <c r="TPT301" s="49"/>
      <c r="TPU301" s="48"/>
      <c r="TPV301" s="48"/>
      <c r="TPW301" s="53"/>
      <c r="TPX301" s="48"/>
      <c r="TPY301" s="49"/>
      <c r="TPZ301" s="48"/>
      <c r="TQA301" s="48"/>
      <c r="TQB301" s="53"/>
      <c r="TQC301" s="48"/>
      <c r="TQD301" s="49"/>
      <c r="TQE301" s="48"/>
      <c r="TQF301" s="48"/>
      <c r="TQG301" s="53"/>
      <c r="TQH301" s="48"/>
      <c r="TQI301" s="49"/>
      <c r="TQJ301" s="48"/>
      <c r="TQK301" s="48"/>
      <c r="TQL301" s="53"/>
      <c r="TQM301" s="48"/>
      <c r="TQN301" s="49"/>
      <c r="TQO301" s="48"/>
      <c r="TQP301" s="48"/>
      <c r="TQQ301" s="53"/>
      <c r="TQR301" s="48"/>
      <c r="TQS301" s="49"/>
      <c r="TQT301" s="48"/>
      <c r="TQU301" s="48"/>
      <c r="TQV301" s="53"/>
      <c r="TQW301" s="48"/>
      <c r="TQX301" s="49"/>
      <c r="TQY301" s="48"/>
      <c r="TQZ301" s="48"/>
      <c r="TRA301" s="53"/>
      <c r="TRB301" s="48"/>
      <c r="TRC301" s="49"/>
      <c r="TRD301" s="48"/>
      <c r="TRE301" s="48"/>
      <c r="TRF301" s="53"/>
      <c r="TRG301" s="48"/>
      <c r="TRH301" s="49"/>
      <c r="TRI301" s="48"/>
      <c r="TRJ301" s="48"/>
      <c r="TRK301" s="53"/>
      <c r="TRL301" s="48"/>
      <c r="TRM301" s="49"/>
      <c r="TRN301" s="48"/>
      <c r="TRO301" s="48"/>
      <c r="TRP301" s="53"/>
      <c r="TRQ301" s="48"/>
      <c r="TRR301" s="49"/>
      <c r="TRS301" s="48"/>
      <c r="TRT301" s="48"/>
      <c r="TRU301" s="53"/>
      <c r="TRV301" s="48"/>
      <c r="TRW301" s="49"/>
      <c r="TRX301" s="48"/>
      <c r="TRY301" s="48"/>
      <c r="TRZ301" s="53"/>
      <c r="TSA301" s="48"/>
      <c r="TSB301" s="49"/>
      <c r="TSC301" s="48"/>
      <c r="TSD301" s="48"/>
      <c r="TSE301" s="53"/>
      <c r="TSF301" s="48"/>
      <c r="TSG301" s="49"/>
      <c r="TSH301" s="48"/>
      <c r="TSI301" s="48"/>
      <c r="TSJ301" s="53"/>
      <c r="TSK301" s="48"/>
      <c r="TSL301" s="49"/>
      <c r="TSM301" s="48"/>
      <c r="TSN301" s="48"/>
      <c r="TSO301" s="53"/>
      <c r="TSP301" s="48"/>
      <c r="TSQ301" s="49"/>
      <c r="TSR301" s="48"/>
      <c r="TSS301" s="48"/>
      <c r="TST301" s="53"/>
      <c r="TSU301" s="48"/>
      <c r="TSV301" s="49"/>
      <c r="TSW301" s="48"/>
      <c r="TSX301" s="48"/>
      <c r="TSY301" s="53"/>
      <c r="TSZ301" s="48"/>
      <c r="TTA301" s="49"/>
      <c r="TTB301" s="48"/>
      <c r="TTC301" s="48"/>
      <c r="TTD301" s="53"/>
      <c r="TTE301" s="48"/>
      <c r="TTF301" s="49"/>
      <c r="TTG301" s="48"/>
      <c r="TTH301" s="48"/>
      <c r="TTI301" s="53"/>
      <c r="TTJ301" s="48"/>
      <c r="TTK301" s="49"/>
      <c r="TTL301" s="48"/>
      <c r="TTM301" s="48"/>
      <c r="TTN301" s="53"/>
      <c r="TTO301" s="48"/>
      <c r="TTP301" s="49"/>
      <c r="TTQ301" s="48"/>
      <c r="TTR301" s="48"/>
      <c r="TTS301" s="53"/>
      <c r="TTT301" s="48"/>
      <c r="TTU301" s="49"/>
      <c r="TTV301" s="48"/>
      <c r="TTW301" s="48"/>
      <c r="TTX301" s="53"/>
      <c r="TTY301" s="48"/>
      <c r="TTZ301" s="49"/>
      <c r="TUA301" s="48"/>
      <c r="TUB301" s="48"/>
      <c r="TUC301" s="53"/>
      <c r="TUD301" s="48"/>
      <c r="TUE301" s="49"/>
      <c r="TUF301" s="48"/>
      <c r="TUG301" s="48"/>
      <c r="TUH301" s="53"/>
      <c r="TUI301" s="48"/>
      <c r="TUJ301" s="49"/>
      <c r="TUK301" s="48"/>
      <c r="TUL301" s="48"/>
      <c r="TUM301" s="53"/>
      <c r="TUN301" s="48"/>
      <c r="TUO301" s="49"/>
      <c r="TUP301" s="48"/>
      <c r="TUQ301" s="48"/>
      <c r="TUR301" s="53"/>
      <c r="TUS301" s="48"/>
      <c r="TUT301" s="49"/>
      <c r="TUU301" s="48"/>
      <c r="TUV301" s="48"/>
      <c r="TUW301" s="53"/>
      <c r="TUX301" s="48"/>
      <c r="TUY301" s="49"/>
      <c r="TUZ301" s="48"/>
      <c r="TVA301" s="48"/>
      <c r="TVB301" s="53"/>
      <c r="TVC301" s="48"/>
      <c r="TVD301" s="49"/>
      <c r="TVE301" s="48"/>
      <c r="TVF301" s="48"/>
      <c r="TVG301" s="53"/>
      <c r="TVH301" s="48"/>
      <c r="TVI301" s="49"/>
      <c r="TVJ301" s="48"/>
      <c r="TVK301" s="48"/>
      <c r="TVL301" s="53"/>
      <c r="TVM301" s="48"/>
      <c r="TVN301" s="49"/>
      <c r="TVO301" s="48"/>
      <c r="TVP301" s="48"/>
      <c r="TVQ301" s="53"/>
      <c r="TVR301" s="48"/>
      <c r="TVS301" s="49"/>
      <c r="TVT301" s="48"/>
      <c r="TVU301" s="48"/>
      <c r="TVV301" s="53"/>
      <c r="TVW301" s="48"/>
      <c r="TVX301" s="49"/>
      <c r="TVY301" s="48"/>
      <c r="TVZ301" s="48"/>
      <c r="TWA301" s="53"/>
      <c r="TWB301" s="48"/>
      <c r="TWC301" s="49"/>
      <c r="TWD301" s="48"/>
      <c r="TWE301" s="48"/>
      <c r="TWF301" s="53"/>
      <c r="TWG301" s="48"/>
      <c r="TWH301" s="49"/>
      <c r="TWI301" s="48"/>
      <c r="TWJ301" s="48"/>
      <c r="TWK301" s="53"/>
      <c r="TWL301" s="48"/>
      <c r="TWM301" s="49"/>
      <c r="TWN301" s="48"/>
      <c r="TWO301" s="48"/>
      <c r="TWP301" s="53"/>
      <c r="TWQ301" s="48"/>
      <c r="TWR301" s="49"/>
      <c r="TWS301" s="48"/>
      <c r="TWT301" s="48"/>
      <c r="TWU301" s="53"/>
      <c r="TWV301" s="48"/>
      <c r="TWW301" s="49"/>
      <c r="TWX301" s="48"/>
      <c r="TWY301" s="48"/>
      <c r="TWZ301" s="53"/>
      <c r="TXA301" s="48"/>
      <c r="TXB301" s="49"/>
      <c r="TXC301" s="48"/>
      <c r="TXD301" s="48"/>
      <c r="TXE301" s="53"/>
      <c r="TXF301" s="48"/>
      <c r="TXG301" s="49"/>
      <c r="TXH301" s="48"/>
      <c r="TXI301" s="48"/>
      <c r="TXJ301" s="53"/>
      <c r="TXK301" s="48"/>
      <c r="TXL301" s="49"/>
      <c r="TXM301" s="48"/>
      <c r="TXN301" s="48"/>
      <c r="TXO301" s="53"/>
      <c r="TXP301" s="48"/>
      <c r="TXQ301" s="49"/>
      <c r="TXR301" s="48"/>
      <c r="TXS301" s="48"/>
      <c r="TXT301" s="53"/>
      <c r="TXU301" s="48"/>
      <c r="TXV301" s="49"/>
      <c r="TXW301" s="48"/>
      <c r="TXX301" s="48"/>
      <c r="TXY301" s="53"/>
      <c r="TXZ301" s="48"/>
      <c r="TYA301" s="49"/>
      <c r="TYB301" s="48"/>
      <c r="TYC301" s="48"/>
      <c r="TYD301" s="53"/>
      <c r="TYE301" s="48"/>
      <c r="TYF301" s="49"/>
      <c r="TYG301" s="48"/>
      <c r="TYH301" s="48"/>
      <c r="TYI301" s="53"/>
      <c r="TYJ301" s="48"/>
      <c r="TYK301" s="49"/>
      <c r="TYL301" s="48"/>
      <c r="TYM301" s="48"/>
      <c r="TYN301" s="53"/>
      <c r="TYO301" s="48"/>
      <c r="TYP301" s="49"/>
      <c r="TYQ301" s="48"/>
      <c r="TYR301" s="48"/>
      <c r="TYS301" s="53"/>
      <c r="TYT301" s="48"/>
      <c r="TYU301" s="49"/>
      <c r="TYV301" s="48"/>
      <c r="TYW301" s="48"/>
      <c r="TYX301" s="53"/>
      <c r="TYY301" s="48"/>
      <c r="TYZ301" s="49"/>
      <c r="TZA301" s="48"/>
      <c r="TZB301" s="48"/>
      <c r="TZC301" s="53"/>
      <c r="TZD301" s="48"/>
      <c r="TZE301" s="49"/>
      <c r="TZF301" s="48"/>
      <c r="TZG301" s="48"/>
      <c r="TZH301" s="53"/>
      <c r="TZI301" s="48"/>
      <c r="TZJ301" s="49"/>
      <c r="TZK301" s="48"/>
      <c r="TZL301" s="48"/>
      <c r="TZM301" s="53"/>
      <c r="TZN301" s="48"/>
      <c r="TZO301" s="49"/>
      <c r="TZP301" s="48"/>
      <c r="TZQ301" s="48"/>
      <c r="TZR301" s="53"/>
      <c r="TZS301" s="48"/>
      <c r="TZT301" s="49"/>
      <c r="TZU301" s="48"/>
      <c r="TZV301" s="48"/>
      <c r="TZW301" s="53"/>
      <c r="TZX301" s="48"/>
      <c r="TZY301" s="49"/>
      <c r="TZZ301" s="48"/>
      <c r="UAA301" s="48"/>
      <c r="UAB301" s="53"/>
      <c r="UAC301" s="48"/>
      <c r="UAD301" s="49"/>
      <c r="UAE301" s="48"/>
      <c r="UAF301" s="48"/>
      <c r="UAG301" s="53"/>
      <c r="UAH301" s="48"/>
      <c r="UAI301" s="49"/>
      <c r="UAJ301" s="48"/>
      <c r="UAK301" s="48"/>
      <c r="UAL301" s="53"/>
      <c r="UAM301" s="48"/>
      <c r="UAN301" s="49"/>
      <c r="UAO301" s="48"/>
      <c r="UAP301" s="48"/>
      <c r="UAQ301" s="53"/>
      <c r="UAR301" s="48"/>
      <c r="UAS301" s="49"/>
      <c r="UAT301" s="48"/>
      <c r="UAU301" s="48"/>
      <c r="UAV301" s="53"/>
      <c r="UAW301" s="48"/>
      <c r="UAX301" s="49"/>
      <c r="UAY301" s="48"/>
      <c r="UAZ301" s="48"/>
      <c r="UBA301" s="53"/>
      <c r="UBB301" s="48"/>
      <c r="UBC301" s="49"/>
      <c r="UBD301" s="48"/>
      <c r="UBE301" s="48"/>
      <c r="UBF301" s="53"/>
      <c r="UBG301" s="48"/>
      <c r="UBH301" s="49"/>
      <c r="UBI301" s="48"/>
      <c r="UBJ301" s="48"/>
      <c r="UBK301" s="53"/>
      <c r="UBL301" s="48"/>
      <c r="UBM301" s="49"/>
      <c r="UBN301" s="48"/>
      <c r="UBO301" s="48"/>
      <c r="UBP301" s="53"/>
      <c r="UBQ301" s="48"/>
      <c r="UBR301" s="49"/>
      <c r="UBS301" s="48"/>
      <c r="UBT301" s="48"/>
      <c r="UBU301" s="53"/>
      <c r="UBV301" s="48"/>
      <c r="UBW301" s="49"/>
      <c r="UBX301" s="48"/>
      <c r="UBY301" s="48"/>
      <c r="UBZ301" s="53"/>
      <c r="UCA301" s="48"/>
      <c r="UCB301" s="49"/>
      <c r="UCC301" s="48"/>
      <c r="UCD301" s="48"/>
      <c r="UCE301" s="53"/>
      <c r="UCF301" s="48"/>
      <c r="UCG301" s="49"/>
      <c r="UCH301" s="48"/>
      <c r="UCI301" s="48"/>
      <c r="UCJ301" s="53"/>
      <c r="UCK301" s="48"/>
      <c r="UCL301" s="49"/>
      <c r="UCM301" s="48"/>
      <c r="UCN301" s="48"/>
      <c r="UCO301" s="53"/>
      <c r="UCP301" s="48"/>
      <c r="UCQ301" s="49"/>
      <c r="UCR301" s="48"/>
      <c r="UCS301" s="48"/>
      <c r="UCT301" s="53"/>
      <c r="UCU301" s="48"/>
      <c r="UCV301" s="49"/>
      <c r="UCW301" s="48"/>
      <c r="UCX301" s="48"/>
      <c r="UCY301" s="53"/>
      <c r="UCZ301" s="48"/>
      <c r="UDA301" s="49"/>
      <c r="UDB301" s="48"/>
      <c r="UDC301" s="48"/>
      <c r="UDD301" s="53"/>
      <c r="UDE301" s="48"/>
      <c r="UDF301" s="49"/>
      <c r="UDG301" s="48"/>
      <c r="UDH301" s="48"/>
      <c r="UDI301" s="53"/>
      <c r="UDJ301" s="48"/>
      <c r="UDK301" s="49"/>
      <c r="UDL301" s="48"/>
      <c r="UDM301" s="48"/>
      <c r="UDN301" s="53"/>
      <c r="UDO301" s="48"/>
      <c r="UDP301" s="49"/>
      <c r="UDQ301" s="48"/>
      <c r="UDR301" s="48"/>
      <c r="UDS301" s="53"/>
      <c r="UDT301" s="48"/>
      <c r="UDU301" s="49"/>
      <c r="UDV301" s="48"/>
      <c r="UDW301" s="48"/>
      <c r="UDX301" s="53"/>
      <c r="UDY301" s="48"/>
      <c r="UDZ301" s="49"/>
      <c r="UEA301" s="48"/>
      <c r="UEB301" s="48"/>
      <c r="UEC301" s="53"/>
      <c r="UED301" s="48"/>
      <c r="UEE301" s="49"/>
      <c r="UEF301" s="48"/>
      <c r="UEG301" s="48"/>
      <c r="UEH301" s="53"/>
      <c r="UEI301" s="48"/>
      <c r="UEJ301" s="49"/>
      <c r="UEK301" s="48"/>
      <c r="UEL301" s="48"/>
      <c r="UEM301" s="53"/>
      <c r="UEN301" s="48"/>
      <c r="UEO301" s="49"/>
      <c r="UEP301" s="48"/>
      <c r="UEQ301" s="48"/>
      <c r="UER301" s="53"/>
      <c r="UES301" s="48"/>
      <c r="UET301" s="49"/>
      <c r="UEU301" s="48"/>
      <c r="UEV301" s="48"/>
      <c r="UEW301" s="53"/>
      <c r="UEX301" s="48"/>
      <c r="UEY301" s="49"/>
      <c r="UEZ301" s="48"/>
      <c r="UFA301" s="48"/>
      <c r="UFB301" s="53"/>
      <c r="UFC301" s="48"/>
      <c r="UFD301" s="49"/>
      <c r="UFE301" s="48"/>
      <c r="UFF301" s="48"/>
      <c r="UFG301" s="53"/>
      <c r="UFH301" s="48"/>
      <c r="UFI301" s="49"/>
      <c r="UFJ301" s="48"/>
      <c r="UFK301" s="48"/>
      <c r="UFL301" s="53"/>
      <c r="UFM301" s="48"/>
      <c r="UFN301" s="49"/>
      <c r="UFO301" s="48"/>
      <c r="UFP301" s="48"/>
      <c r="UFQ301" s="53"/>
      <c r="UFR301" s="48"/>
      <c r="UFS301" s="49"/>
      <c r="UFT301" s="48"/>
      <c r="UFU301" s="48"/>
      <c r="UFV301" s="53"/>
      <c r="UFW301" s="48"/>
      <c r="UFX301" s="49"/>
      <c r="UFY301" s="48"/>
      <c r="UFZ301" s="48"/>
      <c r="UGA301" s="53"/>
      <c r="UGB301" s="48"/>
      <c r="UGC301" s="49"/>
      <c r="UGD301" s="48"/>
      <c r="UGE301" s="48"/>
      <c r="UGF301" s="53"/>
      <c r="UGG301" s="48"/>
      <c r="UGH301" s="49"/>
      <c r="UGI301" s="48"/>
      <c r="UGJ301" s="48"/>
      <c r="UGK301" s="53"/>
      <c r="UGL301" s="48"/>
      <c r="UGM301" s="49"/>
      <c r="UGN301" s="48"/>
      <c r="UGO301" s="48"/>
      <c r="UGP301" s="53"/>
      <c r="UGQ301" s="48"/>
      <c r="UGR301" s="49"/>
      <c r="UGS301" s="48"/>
      <c r="UGT301" s="48"/>
      <c r="UGU301" s="53"/>
      <c r="UGV301" s="48"/>
      <c r="UGW301" s="49"/>
      <c r="UGX301" s="48"/>
      <c r="UGY301" s="48"/>
      <c r="UGZ301" s="53"/>
      <c r="UHA301" s="48"/>
      <c r="UHB301" s="49"/>
      <c r="UHC301" s="48"/>
      <c r="UHD301" s="48"/>
      <c r="UHE301" s="53"/>
      <c r="UHF301" s="48"/>
      <c r="UHG301" s="49"/>
      <c r="UHH301" s="48"/>
      <c r="UHI301" s="48"/>
      <c r="UHJ301" s="53"/>
      <c r="UHK301" s="48"/>
      <c r="UHL301" s="49"/>
      <c r="UHM301" s="48"/>
      <c r="UHN301" s="48"/>
      <c r="UHO301" s="53"/>
      <c r="UHP301" s="48"/>
      <c r="UHQ301" s="49"/>
      <c r="UHR301" s="48"/>
      <c r="UHS301" s="48"/>
      <c r="UHT301" s="53"/>
      <c r="UHU301" s="48"/>
      <c r="UHV301" s="49"/>
      <c r="UHW301" s="48"/>
      <c r="UHX301" s="48"/>
      <c r="UHY301" s="53"/>
      <c r="UHZ301" s="48"/>
      <c r="UIA301" s="49"/>
      <c r="UIB301" s="48"/>
      <c r="UIC301" s="48"/>
      <c r="UID301" s="53"/>
      <c r="UIE301" s="48"/>
      <c r="UIF301" s="49"/>
      <c r="UIG301" s="48"/>
      <c r="UIH301" s="48"/>
      <c r="UII301" s="53"/>
      <c r="UIJ301" s="48"/>
      <c r="UIK301" s="49"/>
      <c r="UIL301" s="48"/>
      <c r="UIM301" s="48"/>
      <c r="UIN301" s="53"/>
      <c r="UIO301" s="48"/>
      <c r="UIP301" s="49"/>
      <c r="UIQ301" s="48"/>
      <c r="UIR301" s="48"/>
      <c r="UIS301" s="53"/>
      <c r="UIT301" s="48"/>
      <c r="UIU301" s="49"/>
      <c r="UIV301" s="48"/>
      <c r="UIW301" s="48"/>
      <c r="UIX301" s="53"/>
      <c r="UIY301" s="48"/>
      <c r="UIZ301" s="49"/>
      <c r="UJA301" s="48"/>
      <c r="UJB301" s="48"/>
      <c r="UJC301" s="53"/>
      <c r="UJD301" s="48"/>
      <c r="UJE301" s="49"/>
      <c r="UJF301" s="48"/>
      <c r="UJG301" s="48"/>
      <c r="UJH301" s="53"/>
      <c r="UJI301" s="48"/>
      <c r="UJJ301" s="49"/>
      <c r="UJK301" s="48"/>
      <c r="UJL301" s="48"/>
      <c r="UJM301" s="53"/>
      <c r="UJN301" s="48"/>
      <c r="UJO301" s="49"/>
      <c r="UJP301" s="48"/>
      <c r="UJQ301" s="48"/>
      <c r="UJR301" s="53"/>
      <c r="UJS301" s="48"/>
      <c r="UJT301" s="49"/>
      <c r="UJU301" s="48"/>
      <c r="UJV301" s="48"/>
      <c r="UJW301" s="53"/>
      <c r="UJX301" s="48"/>
      <c r="UJY301" s="49"/>
      <c r="UJZ301" s="48"/>
      <c r="UKA301" s="48"/>
      <c r="UKB301" s="53"/>
      <c r="UKC301" s="48"/>
      <c r="UKD301" s="49"/>
      <c r="UKE301" s="48"/>
      <c r="UKF301" s="48"/>
      <c r="UKG301" s="53"/>
      <c r="UKH301" s="48"/>
      <c r="UKI301" s="49"/>
      <c r="UKJ301" s="48"/>
      <c r="UKK301" s="48"/>
      <c r="UKL301" s="53"/>
      <c r="UKM301" s="48"/>
      <c r="UKN301" s="49"/>
      <c r="UKO301" s="48"/>
      <c r="UKP301" s="48"/>
      <c r="UKQ301" s="53"/>
      <c r="UKR301" s="48"/>
      <c r="UKS301" s="49"/>
      <c r="UKT301" s="48"/>
      <c r="UKU301" s="48"/>
      <c r="UKV301" s="53"/>
      <c r="UKW301" s="48"/>
      <c r="UKX301" s="49"/>
      <c r="UKY301" s="48"/>
      <c r="UKZ301" s="48"/>
      <c r="ULA301" s="53"/>
      <c r="ULB301" s="48"/>
      <c r="ULC301" s="49"/>
      <c r="ULD301" s="48"/>
      <c r="ULE301" s="48"/>
      <c r="ULF301" s="53"/>
      <c r="ULG301" s="48"/>
      <c r="ULH301" s="49"/>
      <c r="ULI301" s="48"/>
      <c r="ULJ301" s="48"/>
      <c r="ULK301" s="53"/>
      <c r="ULL301" s="48"/>
      <c r="ULM301" s="49"/>
      <c r="ULN301" s="48"/>
      <c r="ULO301" s="48"/>
      <c r="ULP301" s="53"/>
      <c r="ULQ301" s="48"/>
      <c r="ULR301" s="49"/>
      <c r="ULS301" s="48"/>
      <c r="ULT301" s="48"/>
      <c r="ULU301" s="53"/>
      <c r="ULV301" s="48"/>
      <c r="ULW301" s="49"/>
      <c r="ULX301" s="48"/>
      <c r="ULY301" s="48"/>
      <c r="ULZ301" s="53"/>
      <c r="UMA301" s="48"/>
      <c r="UMB301" s="49"/>
      <c r="UMC301" s="48"/>
      <c r="UMD301" s="48"/>
      <c r="UME301" s="53"/>
      <c r="UMF301" s="48"/>
      <c r="UMG301" s="49"/>
      <c r="UMH301" s="48"/>
      <c r="UMI301" s="48"/>
      <c r="UMJ301" s="53"/>
      <c r="UMK301" s="48"/>
      <c r="UML301" s="49"/>
      <c r="UMM301" s="48"/>
      <c r="UMN301" s="48"/>
      <c r="UMO301" s="53"/>
      <c r="UMP301" s="48"/>
      <c r="UMQ301" s="49"/>
      <c r="UMR301" s="48"/>
      <c r="UMS301" s="48"/>
      <c r="UMT301" s="53"/>
      <c r="UMU301" s="48"/>
      <c r="UMV301" s="49"/>
      <c r="UMW301" s="48"/>
      <c r="UMX301" s="48"/>
      <c r="UMY301" s="53"/>
      <c r="UMZ301" s="48"/>
      <c r="UNA301" s="49"/>
      <c r="UNB301" s="48"/>
      <c r="UNC301" s="48"/>
      <c r="UND301" s="53"/>
      <c r="UNE301" s="48"/>
      <c r="UNF301" s="49"/>
      <c r="UNG301" s="48"/>
      <c r="UNH301" s="48"/>
      <c r="UNI301" s="53"/>
      <c r="UNJ301" s="48"/>
      <c r="UNK301" s="49"/>
      <c r="UNL301" s="48"/>
      <c r="UNM301" s="48"/>
      <c r="UNN301" s="53"/>
      <c r="UNO301" s="48"/>
      <c r="UNP301" s="49"/>
      <c r="UNQ301" s="48"/>
      <c r="UNR301" s="48"/>
      <c r="UNS301" s="53"/>
      <c r="UNT301" s="48"/>
      <c r="UNU301" s="49"/>
      <c r="UNV301" s="48"/>
      <c r="UNW301" s="48"/>
      <c r="UNX301" s="53"/>
      <c r="UNY301" s="48"/>
      <c r="UNZ301" s="49"/>
      <c r="UOA301" s="48"/>
      <c r="UOB301" s="48"/>
      <c r="UOC301" s="53"/>
      <c r="UOD301" s="48"/>
      <c r="UOE301" s="49"/>
      <c r="UOF301" s="48"/>
      <c r="UOG301" s="48"/>
      <c r="UOH301" s="53"/>
      <c r="UOI301" s="48"/>
      <c r="UOJ301" s="49"/>
      <c r="UOK301" s="48"/>
      <c r="UOL301" s="48"/>
      <c r="UOM301" s="53"/>
      <c r="UON301" s="48"/>
      <c r="UOO301" s="49"/>
      <c r="UOP301" s="48"/>
      <c r="UOQ301" s="48"/>
      <c r="UOR301" s="53"/>
      <c r="UOS301" s="48"/>
      <c r="UOT301" s="49"/>
      <c r="UOU301" s="48"/>
      <c r="UOV301" s="48"/>
      <c r="UOW301" s="53"/>
      <c r="UOX301" s="48"/>
      <c r="UOY301" s="49"/>
      <c r="UOZ301" s="48"/>
      <c r="UPA301" s="48"/>
      <c r="UPB301" s="53"/>
      <c r="UPC301" s="48"/>
      <c r="UPD301" s="49"/>
      <c r="UPE301" s="48"/>
      <c r="UPF301" s="48"/>
      <c r="UPG301" s="53"/>
      <c r="UPH301" s="48"/>
      <c r="UPI301" s="49"/>
      <c r="UPJ301" s="48"/>
      <c r="UPK301" s="48"/>
      <c r="UPL301" s="53"/>
      <c r="UPM301" s="48"/>
      <c r="UPN301" s="49"/>
      <c r="UPO301" s="48"/>
      <c r="UPP301" s="48"/>
      <c r="UPQ301" s="53"/>
      <c r="UPR301" s="48"/>
      <c r="UPS301" s="49"/>
      <c r="UPT301" s="48"/>
      <c r="UPU301" s="48"/>
      <c r="UPV301" s="53"/>
      <c r="UPW301" s="48"/>
      <c r="UPX301" s="49"/>
      <c r="UPY301" s="48"/>
      <c r="UPZ301" s="48"/>
      <c r="UQA301" s="53"/>
      <c r="UQB301" s="48"/>
      <c r="UQC301" s="49"/>
      <c r="UQD301" s="48"/>
      <c r="UQE301" s="48"/>
      <c r="UQF301" s="53"/>
      <c r="UQG301" s="48"/>
      <c r="UQH301" s="49"/>
      <c r="UQI301" s="48"/>
      <c r="UQJ301" s="48"/>
      <c r="UQK301" s="53"/>
      <c r="UQL301" s="48"/>
      <c r="UQM301" s="49"/>
      <c r="UQN301" s="48"/>
      <c r="UQO301" s="48"/>
      <c r="UQP301" s="53"/>
      <c r="UQQ301" s="48"/>
      <c r="UQR301" s="49"/>
      <c r="UQS301" s="48"/>
      <c r="UQT301" s="48"/>
      <c r="UQU301" s="53"/>
      <c r="UQV301" s="48"/>
      <c r="UQW301" s="49"/>
      <c r="UQX301" s="48"/>
      <c r="UQY301" s="48"/>
      <c r="UQZ301" s="53"/>
      <c r="URA301" s="48"/>
      <c r="URB301" s="49"/>
      <c r="URC301" s="48"/>
      <c r="URD301" s="48"/>
      <c r="URE301" s="53"/>
      <c r="URF301" s="48"/>
      <c r="URG301" s="49"/>
      <c r="URH301" s="48"/>
      <c r="URI301" s="48"/>
      <c r="URJ301" s="53"/>
      <c r="URK301" s="48"/>
      <c r="URL301" s="49"/>
      <c r="URM301" s="48"/>
      <c r="URN301" s="48"/>
      <c r="URO301" s="53"/>
      <c r="URP301" s="48"/>
      <c r="URQ301" s="49"/>
      <c r="URR301" s="48"/>
      <c r="URS301" s="48"/>
      <c r="URT301" s="53"/>
      <c r="URU301" s="48"/>
      <c r="URV301" s="49"/>
      <c r="URW301" s="48"/>
      <c r="URX301" s="48"/>
      <c r="URY301" s="53"/>
      <c r="URZ301" s="48"/>
      <c r="USA301" s="49"/>
      <c r="USB301" s="48"/>
      <c r="USC301" s="48"/>
      <c r="USD301" s="53"/>
      <c r="USE301" s="48"/>
      <c r="USF301" s="49"/>
      <c r="USG301" s="48"/>
      <c r="USH301" s="48"/>
      <c r="USI301" s="53"/>
      <c r="USJ301" s="48"/>
      <c r="USK301" s="49"/>
      <c r="USL301" s="48"/>
      <c r="USM301" s="48"/>
      <c r="USN301" s="53"/>
      <c r="USO301" s="48"/>
      <c r="USP301" s="49"/>
      <c r="USQ301" s="48"/>
      <c r="USR301" s="48"/>
      <c r="USS301" s="53"/>
      <c r="UST301" s="48"/>
      <c r="USU301" s="49"/>
      <c r="USV301" s="48"/>
      <c r="USW301" s="48"/>
      <c r="USX301" s="53"/>
      <c r="USY301" s="48"/>
      <c r="USZ301" s="49"/>
      <c r="UTA301" s="48"/>
      <c r="UTB301" s="48"/>
      <c r="UTC301" s="53"/>
      <c r="UTD301" s="48"/>
      <c r="UTE301" s="49"/>
      <c r="UTF301" s="48"/>
      <c r="UTG301" s="48"/>
      <c r="UTH301" s="53"/>
      <c r="UTI301" s="48"/>
      <c r="UTJ301" s="49"/>
      <c r="UTK301" s="48"/>
      <c r="UTL301" s="48"/>
      <c r="UTM301" s="53"/>
      <c r="UTN301" s="48"/>
      <c r="UTO301" s="49"/>
      <c r="UTP301" s="48"/>
      <c r="UTQ301" s="48"/>
      <c r="UTR301" s="53"/>
      <c r="UTS301" s="48"/>
      <c r="UTT301" s="49"/>
      <c r="UTU301" s="48"/>
      <c r="UTV301" s="48"/>
      <c r="UTW301" s="53"/>
      <c r="UTX301" s="48"/>
      <c r="UTY301" s="49"/>
      <c r="UTZ301" s="48"/>
      <c r="UUA301" s="48"/>
      <c r="UUB301" s="53"/>
      <c r="UUC301" s="48"/>
      <c r="UUD301" s="49"/>
      <c r="UUE301" s="48"/>
      <c r="UUF301" s="48"/>
      <c r="UUG301" s="53"/>
      <c r="UUH301" s="48"/>
      <c r="UUI301" s="49"/>
      <c r="UUJ301" s="48"/>
      <c r="UUK301" s="48"/>
      <c r="UUL301" s="53"/>
      <c r="UUM301" s="48"/>
      <c r="UUN301" s="49"/>
      <c r="UUO301" s="48"/>
      <c r="UUP301" s="48"/>
      <c r="UUQ301" s="53"/>
      <c r="UUR301" s="48"/>
      <c r="UUS301" s="49"/>
      <c r="UUT301" s="48"/>
      <c r="UUU301" s="48"/>
      <c r="UUV301" s="53"/>
      <c r="UUW301" s="48"/>
      <c r="UUX301" s="49"/>
      <c r="UUY301" s="48"/>
      <c r="UUZ301" s="48"/>
      <c r="UVA301" s="53"/>
      <c r="UVB301" s="48"/>
      <c r="UVC301" s="49"/>
      <c r="UVD301" s="48"/>
      <c r="UVE301" s="48"/>
      <c r="UVF301" s="53"/>
      <c r="UVG301" s="48"/>
      <c r="UVH301" s="49"/>
      <c r="UVI301" s="48"/>
      <c r="UVJ301" s="48"/>
      <c r="UVK301" s="53"/>
      <c r="UVL301" s="48"/>
      <c r="UVM301" s="49"/>
      <c r="UVN301" s="48"/>
      <c r="UVO301" s="48"/>
      <c r="UVP301" s="53"/>
      <c r="UVQ301" s="48"/>
      <c r="UVR301" s="49"/>
      <c r="UVS301" s="48"/>
      <c r="UVT301" s="48"/>
      <c r="UVU301" s="53"/>
      <c r="UVV301" s="48"/>
      <c r="UVW301" s="49"/>
      <c r="UVX301" s="48"/>
      <c r="UVY301" s="48"/>
      <c r="UVZ301" s="53"/>
      <c r="UWA301" s="48"/>
      <c r="UWB301" s="49"/>
      <c r="UWC301" s="48"/>
      <c r="UWD301" s="48"/>
      <c r="UWE301" s="53"/>
      <c r="UWF301" s="48"/>
      <c r="UWG301" s="49"/>
      <c r="UWH301" s="48"/>
      <c r="UWI301" s="48"/>
      <c r="UWJ301" s="53"/>
      <c r="UWK301" s="48"/>
      <c r="UWL301" s="49"/>
      <c r="UWM301" s="48"/>
      <c r="UWN301" s="48"/>
      <c r="UWO301" s="53"/>
      <c r="UWP301" s="48"/>
      <c r="UWQ301" s="49"/>
      <c r="UWR301" s="48"/>
      <c r="UWS301" s="48"/>
      <c r="UWT301" s="53"/>
      <c r="UWU301" s="48"/>
      <c r="UWV301" s="49"/>
      <c r="UWW301" s="48"/>
      <c r="UWX301" s="48"/>
      <c r="UWY301" s="53"/>
      <c r="UWZ301" s="48"/>
      <c r="UXA301" s="49"/>
      <c r="UXB301" s="48"/>
      <c r="UXC301" s="48"/>
      <c r="UXD301" s="53"/>
      <c r="UXE301" s="48"/>
      <c r="UXF301" s="49"/>
      <c r="UXG301" s="48"/>
      <c r="UXH301" s="48"/>
      <c r="UXI301" s="53"/>
      <c r="UXJ301" s="48"/>
      <c r="UXK301" s="49"/>
      <c r="UXL301" s="48"/>
      <c r="UXM301" s="48"/>
      <c r="UXN301" s="53"/>
      <c r="UXO301" s="48"/>
      <c r="UXP301" s="49"/>
      <c r="UXQ301" s="48"/>
      <c r="UXR301" s="48"/>
      <c r="UXS301" s="53"/>
      <c r="UXT301" s="48"/>
      <c r="UXU301" s="49"/>
      <c r="UXV301" s="48"/>
      <c r="UXW301" s="48"/>
      <c r="UXX301" s="53"/>
      <c r="UXY301" s="48"/>
      <c r="UXZ301" s="49"/>
      <c r="UYA301" s="48"/>
      <c r="UYB301" s="48"/>
      <c r="UYC301" s="53"/>
      <c r="UYD301" s="48"/>
      <c r="UYE301" s="49"/>
      <c r="UYF301" s="48"/>
      <c r="UYG301" s="48"/>
      <c r="UYH301" s="53"/>
      <c r="UYI301" s="48"/>
      <c r="UYJ301" s="49"/>
      <c r="UYK301" s="48"/>
      <c r="UYL301" s="48"/>
      <c r="UYM301" s="53"/>
      <c r="UYN301" s="48"/>
      <c r="UYO301" s="49"/>
      <c r="UYP301" s="48"/>
      <c r="UYQ301" s="48"/>
      <c r="UYR301" s="53"/>
      <c r="UYS301" s="48"/>
      <c r="UYT301" s="49"/>
      <c r="UYU301" s="48"/>
      <c r="UYV301" s="48"/>
      <c r="UYW301" s="53"/>
      <c r="UYX301" s="48"/>
      <c r="UYY301" s="49"/>
      <c r="UYZ301" s="48"/>
      <c r="UZA301" s="48"/>
      <c r="UZB301" s="53"/>
      <c r="UZC301" s="48"/>
      <c r="UZD301" s="49"/>
      <c r="UZE301" s="48"/>
      <c r="UZF301" s="48"/>
      <c r="UZG301" s="53"/>
      <c r="UZH301" s="48"/>
      <c r="UZI301" s="49"/>
      <c r="UZJ301" s="48"/>
      <c r="UZK301" s="48"/>
      <c r="UZL301" s="53"/>
      <c r="UZM301" s="48"/>
      <c r="UZN301" s="49"/>
      <c r="UZO301" s="48"/>
      <c r="UZP301" s="48"/>
      <c r="UZQ301" s="53"/>
      <c r="UZR301" s="48"/>
      <c r="UZS301" s="49"/>
      <c r="UZT301" s="48"/>
      <c r="UZU301" s="48"/>
      <c r="UZV301" s="53"/>
      <c r="UZW301" s="48"/>
      <c r="UZX301" s="49"/>
      <c r="UZY301" s="48"/>
      <c r="UZZ301" s="48"/>
      <c r="VAA301" s="53"/>
      <c r="VAB301" s="48"/>
      <c r="VAC301" s="49"/>
      <c r="VAD301" s="48"/>
      <c r="VAE301" s="48"/>
      <c r="VAF301" s="53"/>
      <c r="VAG301" s="48"/>
      <c r="VAH301" s="49"/>
      <c r="VAI301" s="48"/>
      <c r="VAJ301" s="48"/>
      <c r="VAK301" s="53"/>
      <c r="VAL301" s="48"/>
      <c r="VAM301" s="49"/>
      <c r="VAN301" s="48"/>
      <c r="VAO301" s="48"/>
      <c r="VAP301" s="53"/>
      <c r="VAQ301" s="48"/>
      <c r="VAR301" s="49"/>
      <c r="VAS301" s="48"/>
      <c r="VAT301" s="48"/>
      <c r="VAU301" s="53"/>
      <c r="VAV301" s="48"/>
      <c r="VAW301" s="49"/>
      <c r="VAX301" s="48"/>
      <c r="VAY301" s="48"/>
      <c r="VAZ301" s="53"/>
      <c r="VBA301" s="48"/>
      <c r="VBB301" s="49"/>
      <c r="VBC301" s="48"/>
      <c r="VBD301" s="48"/>
      <c r="VBE301" s="53"/>
      <c r="VBF301" s="48"/>
      <c r="VBG301" s="49"/>
      <c r="VBH301" s="48"/>
      <c r="VBI301" s="48"/>
      <c r="VBJ301" s="53"/>
      <c r="VBK301" s="48"/>
      <c r="VBL301" s="49"/>
      <c r="VBM301" s="48"/>
      <c r="VBN301" s="48"/>
      <c r="VBO301" s="53"/>
      <c r="VBP301" s="48"/>
      <c r="VBQ301" s="49"/>
      <c r="VBR301" s="48"/>
      <c r="VBS301" s="48"/>
      <c r="VBT301" s="53"/>
      <c r="VBU301" s="48"/>
      <c r="VBV301" s="49"/>
      <c r="VBW301" s="48"/>
      <c r="VBX301" s="48"/>
      <c r="VBY301" s="53"/>
      <c r="VBZ301" s="48"/>
      <c r="VCA301" s="49"/>
      <c r="VCB301" s="48"/>
      <c r="VCC301" s="48"/>
      <c r="VCD301" s="53"/>
      <c r="VCE301" s="48"/>
      <c r="VCF301" s="49"/>
      <c r="VCG301" s="48"/>
      <c r="VCH301" s="48"/>
      <c r="VCI301" s="53"/>
      <c r="VCJ301" s="48"/>
      <c r="VCK301" s="49"/>
      <c r="VCL301" s="48"/>
      <c r="VCM301" s="48"/>
      <c r="VCN301" s="53"/>
      <c r="VCO301" s="48"/>
      <c r="VCP301" s="49"/>
      <c r="VCQ301" s="48"/>
      <c r="VCR301" s="48"/>
      <c r="VCS301" s="53"/>
      <c r="VCT301" s="48"/>
      <c r="VCU301" s="49"/>
      <c r="VCV301" s="48"/>
      <c r="VCW301" s="48"/>
      <c r="VCX301" s="53"/>
      <c r="VCY301" s="48"/>
      <c r="VCZ301" s="49"/>
      <c r="VDA301" s="48"/>
      <c r="VDB301" s="48"/>
      <c r="VDC301" s="53"/>
      <c r="VDD301" s="48"/>
      <c r="VDE301" s="49"/>
      <c r="VDF301" s="48"/>
      <c r="VDG301" s="48"/>
      <c r="VDH301" s="53"/>
      <c r="VDI301" s="48"/>
      <c r="VDJ301" s="49"/>
      <c r="VDK301" s="48"/>
      <c r="VDL301" s="48"/>
      <c r="VDM301" s="53"/>
      <c r="VDN301" s="48"/>
      <c r="VDO301" s="49"/>
      <c r="VDP301" s="48"/>
      <c r="VDQ301" s="48"/>
      <c r="VDR301" s="53"/>
      <c r="VDS301" s="48"/>
      <c r="VDT301" s="49"/>
      <c r="VDU301" s="48"/>
      <c r="VDV301" s="48"/>
      <c r="VDW301" s="53"/>
      <c r="VDX301" s="48"/>
      <c r="VDY301" s="49"/>
      <c r="VDZ301" s="48"/>
      <c r="VEA301" s="48"/>
      <c r="VEB301" s="53"/>
      <c r="VEC301" s="48"/>
      <c r="VED301" s="49"/>
      <c r="VEE301" s="48"/>
      <c r="VEF301" s="48"/>
      <c r="VEG301" s="53"/>
      <c r="VEH301" s="48"/>
      <c r="VEI301" s="49"/>
      <c r="VEJ301" s="48"/>
      <c r="VEK301" s="48"/>
      <c r="VEL301" s="53"/>
      <c r="VEM301" s="48"/>
      <c r="VEN301" s="49"/>
      <c r="VEO301" s="48"/>
      <c r="VEP301" s="48"/>
      <c r="VEQ301" s="53"/>
      <c r="VER301" s="48"/>
      <c r="VES301" s="49"/>
      <c r="VET301" s="48"/>
      <c r="VEU301" s="48"/>
      <c r="VEV301" s="53"/>
      <c r="VEW301" s="48"/>
      <c r="VEX301" s="49"/>
      <c r="VEY301" s="48"/>
      <c r="VEZ301" s="48"/>
      <c r="VFA301" s="53"/>
      <c r="VFB301" s="48"/>
      <c r="VFC301" s="49"/>
      <c r="VFD301" s="48"/>
      <c r="VFE301" s="48"/>
      <c r="VFF301" s="53"/>
      <c r="VFG301" s="48"/>
      <c r="VFH301" s="49"/>
      <c r="VFI301" s="48"/>
      <c r="VFJ301" s="48"/>
      <c r="VFK301" s="53"/>
      <c r="VFL301" s="48"/>
      <c r="VFM301" s="49"/>
      <c r="VFN301" s="48"/>
      <c r="VFO301" s="48"/>
      <c r="VFP301" s="53"/>
      <c r="VFQ301" s="48"/>
      <c r="VFR301" s="49"/>
      <c r="VFS301" s="48"/>
      <c r="VFT301" s="48"/>
      <c r="VFU301" s="53"/>
      <c r="VFV301" s="48"/>
      <c r="VFW301" s="49"/>
      <c r="VFX301" s="48"/>
      <c r="VFY301" s="48"/>
      <c r="VFZ301" s="53"/>
      <c r="VGA301" s="48"/>
      <c r="VGB301" s="49"/>
      <c r="VGC301" s="48"/>
      <c r="VGD301" s="48"/>
      <c r="VGE301" s="53"/>
      <c r="VGF301" s="48"/>
      <c r="VGG301" s="49"/>
      <c r="VGH301" s="48"/>
      <c r="VGI301" s="48"/>
      <c r="VGJ301" s="53"/>
      <c r="VGK301" s="48"/>
      <c r="VGL301" s="49"/>
      <c r="VGM301" s="48"/>
      <c r="VGN301" s="48"/>
      <c r="VGO301" s="53"/>
      <c r="VGP301" s="48"/>
      <c r="VGQ301" s="49"/>
      <c r="VGR301" s="48"/>
      <c r="VGS301" s="48"/>
      <c r="VGT301" s="53"/>
      <c r="VGU301" s="48"/>
      <c r="VGV301" s="49"/>
      <c r="VGW301" s="48"/>
      <c r="VGX301" s="48"/>
      <c r="VGY301" s="53"/>
      <c r="VGZ301" s="48"/>
      <c r="VHA301" s="49"/>
      <c r="VHB301" s="48"/>
      <c r="VHC301" s="48"/>
      <c r="VHD301" s="53"/>
      <c r="VHE301" s="48"/>
      <c r="VHF301" s="49"/>
      <c r="VHG301" s="48"/>
      <c r="VHH301" s="48"/>
      <c r="VHI301" s="53"/>
      <c r="VHJ301" s="48"/>
      <c r="VHK301" s="49"/>
      <c r="VHL301" s="48"/>
      <c r="VHM301" s="48"/>
      <c r="VHN301" s="53"/>
      <c r="VHO301" s="48"/>
      <c r="VHP301" s="49"/>
      <c r="VHQ301" s="48"/>
      <c r="VHR301" s="48"/>
      <c r="VHS301" s="53"/>
      <c r="VHT301" s="48"/>
      <c r="VHU301" s="49"/>
      <c r="VHV301" s="48"/>
      <c r="VHW301" s="48"/>
      <c r="VHX301" s="53"/>
      <c r="VHY301" s="48"/>
      <c r="VHZ301" s="49"/>
      <c r="VIA301" s="48"/>
      <c r="VIB301" s="48"/>
      <c r="VIC301" s="53"/>
      <c r="VID301" s="48"/>
      <c r="VIE301" s="49"/>
      <c r="VIF301" s="48"/>
      <c r="VIG301" s="48"/>
      <c r="VIH301" s="53"/>
      <c r="VII301" s="48"/>
      <c r="VIJ301" s="49"/>
      <c r="VIK301" s="48"/>
      <c r="VIL301" s="48"/>
      <c r="VIM301" s="53"/>
      <c r="VIN301" s="48"/>
      <c r="VIO301" s="49"/>
      <c r="VIP301" s="48"/>
      <c r="VIQ301" s="48"/>
      <c r="VIR301" s="53"/>
      <c r="VIS301" s="48"/>
      <c r="VIT301" s="49"/>
      <c r="VIU301" s="48"/>
      <c r="VIV301" s="48"/>
      <c r="VIW301" s="53"/>
      <c r="VIX301" s="48"/>
      <c r="VIY301" s="49"/>
      <c r="VIZ301" s="48"/>
      <c r="VJA301" s="48"/>
      <c r="VJB301" s="53"/>
      <c r="VJC301" s="48"/>
      <c r="VJD301" s="49"/>
      <c r="VJE301" s="48"/>
      <c r="VJF301" s="48"/>
      <c r="VJG301" s="53"/>
      <c r="VJH301" s="48"/>
      <c r="VJI301" s="49"/>
      <c r="VJJ301" s="48"/>
      <c r="VJK301" s="48"/>
      <c r="VJL301" s="53"/>
      <c r="VJM301" s="48"/>
      <c r="VJN301" s="49"/>
      <c r="VJO301" s="48"/>
      <c r="VJP301" s="48"/>
      <c r="VJQ301" s="53"/>
      <c r="VJR301" s="48"/>
      <c r="VJS301" s="49"/>
      <c r="VJT301" s="48"/>
      <c r="VJU301" s="48"/>
      <c r="VJV301" s="53"/>
      <c r="VJW301" s="48"/>
      <c r="VJX301" s="49"/>
      <c r="VJY301" s="48"/>
      <c r="VJZ301" s="48"/>
      <c r="VKA301" s="53"/>
      <c r="VKB301" s="48"/>
      <c r="VKC301" s="49"/>
      <c r="VKD301" s="48"/>
      <c r="VKE301" s="48"/>
      <c r="VKF301" s="53"/>
      <c r="VKG301" s="48"/>
      <c r="VKH301" s="49"/>
      <c r="VKI301" s="48"/>
      <c r="VKJ301" s="48"/>
      <c r="VKK301" s="53"/>
      <c r="VKL301" s="48"/>
      <c r="VKM301" s="49"/>
      <c r="VKN301" s="48"/>
      <c r="VKO301" s="48"/>
      <c r="VKP301" s="53"/>
      <c r="VKQ301" s="48"/>
      <c r="VKR301" s="49"/>
      <c r="VKS301" s="48"/>
      <c r="VKT301" s="48"/>
      <c r="VKU301" s="53"/>
      <c r="VKV301" s="48"/>
      <c r="VKW301" s="49"/>
      <c r="VKX301" s="48"/>
      <c r="VKY301" s="48"/>
      <c r="VKZ301" s="53"/>
      <c r="VLA301" s="48"/>
      <c r="VLB301" s="49"/>
      <c r="VLC301" s="48"/>
      <c r="VLD301" s="48"/>
      <c r="VLE301" s="53"/>
      <c r="VLF301" s="48"/>
      <c r="VLG301" s="49"/>
      <c r="VLH301" s="48"/>
      <c r="VLI301" s="48"/>
      <c r="VLJ301" s="53"/>
      <c r="VLK301" s="48"/>
      <c r="VLL301" s="49"/>
      <c r="VLM301" s="48"/>
      <c r="VLN301" s="48"/>
      <c r="VLO301" s="53"/>
      <c r="VLP301" s="48"/>
      <c r="VLQ301" s="49"/>
      <c r="VLR301" s="48"/>
      <c r="VLS301" s="48"/>
      <c r="VLT301" s="53"/>
      <c r="VLU301" s="48"/>
      <c r="VLV301" s="49"/>
      <c r="VLW301" s="48"/>
      <c r="VLX301" s="48"/>
      <c r="VLY301" s="53"/>
      <c r="VLZ301" s="48"/>
      <c r="VMA301" s="49"/>
      <c r="VMB301" s="48"/>
      <c r="VMC301" s="48"/>
      <c r="VMD301" s="53"/>
      <c r="VME301" s="48"/>
      <c r="VMF301" s="49"/>
      <c r="VMG301" s="48"/>
      <c r="VMH301" s="48"/>
      <c r="VMI301" s="53"/>
      <c r="VMJ301" s="48"/>
      <c r="VMK301" s="49"/>
      <c r="VML301" s="48"/>
      <c r="VMM301" s="48"/>
      <c r="VMN301" s="53"/>
      <c r="VMO301" s="48"/>
      <c r="VMP301" s="49"/>
      <c r="VMQ301" s="48"/>
      <c r="VMR301" s="48"/>
      <c r="VMS301" s="53"/>
      <c r="VMT301" s="48"/>
      <c r="VMU301" s="49"/>
      <c r="VMV301" s="48"/>
      <c r="VMW301" s="48"/>
      <c r="VMX301" s="53"/>
      <c r="VMY301" s="48"/>
      <c r="VMZ301" s="49"/>
      <c r="VNA301" s="48"/>
      <c r="VNB301" s="48"/>
      <c r="VNC301" s="53"/>
      <c r="VND301" s="48"/>
      <c r="VNE301" s="49"/>
      <c r="VNF301" s="48"/>
      <c r="VNG301" s="48"/>
      <c r="VNH301" s="53"/>
      <c r="VNI301" s="48"/>
      <c r="VNJ301" s="49"/>
      <c r="VNK301" s="48"/>
      <c r="VNL301" s="48"/>
      <c r="VNM301" s="53"/>
      <c r="VNN301" s="48"/>
      <c r="VNO301" s="49"/>
      <c r="VNP301" s="48"/>
      <c r="VNQ301" s="48"/>
      <c r="VNR301" s="53"/>
      <c r="VNS301" s="48"/>
      <c r="VNT301" s="49"/>
      <c r="VNU301" s="48"/>
      <c r="VNV301" s="48"/>
      <c r="VNW301" s="53"/>
      <c r="VNX301" s="48"/>
      <c r="VNY301" s="49"/>
      <c r="VNZ301" s="48"/>
      <c r="VOA301" s="48"/>
      <c r="VOB301" s="53"/>
      <c r="VOC301" s="48"/>
      <c r="VOD301" s="49"/>
      <c r="VOE301" s="48"/>
      <c r="VOF301" s="48"/>
      <c r="VOG301" s="53"/>
      <c r="VOH301" s="48"/>
      <c r="VOI301" s="49"/>
      <c r="VOJ301" s="48"/>
      <c r="VOK301" s="48"/>
      <c r="VOL301" s="53"/>
      <c r="VOM301" s="48"/>
      <c r="VON301" s="49"/>
      <c r="VOO301" s="48"/>
      <c r="VOP301" s="48"/>
      <c r="VOQ301" s="53"/>
      <c r="VOR301" s="48"/>
      <c r="VOS301" s="49"/>
      <c r="VOT301" s="48"/>
      <c r="VOU301" s="48"/>
      <c r="VOV301" s="53"/>
      <c r="VOW301" s="48"/>
      <c r="VOX301" s="49"/>
      <c r="VOY301" s="48"/>
      <c r="VOZ301" s="48"/>
      <c r="VPA301" s="53"/>
      <c r="VPB301" s="48"/>
      <c r="VPC301" s="49"/>
      <c r="VPD301" s="48"/>
      <c r="VPE301" s="48"/>
      <c r="VPF301" s="53"/>
      <c r="VPG301" s="48"/>
      <c r="VPH301" s="49"/>
      <c r="VPI301" s="48"/>
      <c r="VPJ301" s="48"/>
      <c r="VPK301" s="53"/>
      <c r="VPL301" s="48"/>
      <c r="VPM301" s="49"/>
      <c r="VPN301" s="48"/>
      <c r="VPO301" s="48"/>
      <c r="VPP301" s="53"/>
      <c r="VPQ301" s="48"/>
      <c r="VPR301" s="49"/>
      <c r="VPS301" s="48"/>
      <c r="VPT301" s="48"/>
      <c r="VPU301" s="53"/>
      <c r="VPV301" s="48"/>
      <c r="VPW301" s="49"/>
      <c r="VPX301" s="48"/>
      <c r="VPY301" s="48"/>
      <c r="VPZ301" s="53"/>
      <c r="VQA301" s="48"/>
      <c r="VQB301" s="49"/>
      <c r="VQC301" s="48"/>
      <c r="VQD301" s="48"/>
      <c r="VQE301" s="53"/>
      <c r="VQF301" s="48"/>
      <c r="VQG301" s="49"/>
      <c r="VQH301" s="48"/>
      <c r="VQI301" s="48"/>
      <c r="VQJ301" s="53"/>
      <c r="VQK301" s="48"/>
      <c r="VQL301" s="49"/>
      <c r="VQM301" s="48"/>
      <c r="VQN301" s="48"/>
      <c r="VQO301" s="53"/>
      <c r="VQP301" s="48"/>
      <c r="VQQ301" s="49"/>
      <c r="VQR301" s="48"/>
      <c r="VQS301" s="48"/>
      <c r="VQT301" s="53"/>
      <c r="VQU301" s="48"/>
      <c r="VQV301" s="49"/>
      <c r="VQW301" s="48"/>
      <c r="VQX301" s="48"/>
      <c r="VQY301" s="53"/>
      <c r="VQZ301" s="48"/>
      <c r="VRA301" s="49"/>
      <c r="VRB301" s="48"/>
      <c r="VRC301" s="48"/>
      <c r="VRD301" s="53"/>
      <c r="VRE301" s="48"/>
      <c r="VRF301" s="49"/>
      <c r="VRG301" s="48"/>
      <c r="VRH301" s="48"/>
      <c r="VRI301" s="53"/>
      <c r="VRJ301" s="48"/>
      <c r="VRK301" s="49"/>
      <c r="VRL301" s="48"/>
      <c r="VRM301" s="48"/>
      <c r="VRN301" s="53"/>
      <c r="VRO301" s="48"/>
      <c r="VRP301" s="49"/>
      <c r="VRQ301" s="48"/>
      <c r="VRR301" s="48"/>
      <c r="VRS301" s="53"/>
      <c r="VRT301" s="48"/>
      <c r="VRU301" s="49"/>
      <c r="VRV301" s="48"/>
      <c r="VRW301" s="48"/>
      <c r="VRX301" s="53"/>
      <c r="VRY301" s="48"/>
      <c r="VRZ301" s="49"/>
      <c r="VSA301" s="48"/>
      <c r="VSB301" s="48"/>
      <c r="VSC301" s="53"/>
      <c r="VSD301" s="48"/>
      <c r="VSE301" s="49"/>
      <c r="VSF301" s="48"/>
      <c r="VSG301" s="48"/>
      <c r="VSH301" s="53"/>
      <c r="VSI301" s="48"/>
      <c r="VSJ301" s="49"/>
      <c r="VSK301" s="48"/>
      <c r="VSL301" s="48"/>
      <c r="VSM301" s="53"/>
      <c r="VSN301" s="48"/>
      <c r="VSO301" s="49"/>
      <c r="VSP301" s="48"/>
      <c r="VSQ301" s="48"/>
      <c r="VSR301" s="53"/>
      <c r="VSS301" s="48"/>
      <c r="VST301" s="49"/>
      <c r="VSU301" s="48"/>
      <c r="VSV301" s="48"/>
      <c r="VSW301" s="53"/>
      <c r="VSX301" s="48"/>
      <c r="VSY301" s="49"/>
      <c r="VSZ301" s="48"/>
      <c r="VTA301" s="48"/>
      <c r="VTB301" s="53"/>
      <c r="VTC301" s="48"/>
      <c r="VTD301" s="49"/>
      <c r="VTE301" s="48"/>
      <c r="VTF301" s="48"/>
      <c r="VTG301" s="53"/>
      <c r="VTH301" s="48"/>
      <c r="VTI301" s="49"/>
      <c r="VTJ301" s="48"/>
      <c r="VTK301" s="48"/>
      <c r="VTL301" s="53"/>
      <c r="VTM301" s="48"/>
      <c r="VTN301" s="49"/>
      <c r="VTO301" s="48"/>
      <c r="VTP301" s="48"/>
      <c r="VTQ301" s="53"/>
      <c r="VTR301" s="48"/>
      <c r="VTS301" s="49"/>
      <c r="VTT301" s="48"/>
      <c r="VTU301" s="48"/>
      <c r="VTV301" s="53"/>
      <c r="VTW301" s="48"/>
      <c r="VTX301" s="49"/>
      <c r="VTY301" s="48"/>
      <c r="VTZ301" s="48"/>
      <c r="VUA301" s="53"/>
      <c r="VUB301" s="48"/>
      <c r="VUC301" s="49"/>
      <c r="VUD301" s="48"/>
      <c r="VUE301" s="48"/>
      <c r="VUF301" s="53"/>
      <c r="VUG301" s="48"/>
      <c r="VUH301" s="49"/>
      <c r="VUI301" s="48"/>
      <c r="VUJ301" s="48"/>
      <c r="VUK301" s="53"/>
      <c r="VUL301" s="48"/>
      <c r="VUM301" s="49"/>
      <c r="VUN301" s="48"/>
      <c r="VUO301" s="48"/>
      <c r="VUP301" s="53"/>
      <c r="VUQ301" s="48"/>
      <c r="VUR301" s="49"/>
      <c r="VUS301" s="48"/>
      <c r="VUT301" s="48"/>
      <c r="VUU301" s="53"/>
      <c r="VUV301" s="48"/>
      <c r="VUW301" s="49"/>
      <c r="VUX301" s="48"/>
      <c r="VUY301" s="48"/>
      <c r="VUZ301" s="53"/>
      <c r="VVA301" s="48"/>
      <c r="VVB301" s="49"/>
      <c r="VVC301" s="48"/>
      <c r="VVD301" s="48"/>
      <c r="VVE301" s="53"/>
      <c r="VVF301" s="48"/>
      <c r="VVG301" s="49"/>
      <c r="VVH301" s="48"/>
      <c r="VVI301" s="48"/>
      <c r="VVJ301" s="53"/>
      <c r="VVK301" s="48"/>
      <c r="VVL301" s="49"/>
      <c r="VVM301" s="48"/>
      <c r="VVN301" s="48"/>
      <c r="VVO301" s="53"/>
      <c r="VVP301" s="48"/>
      <c r="VVQ301" s="49"/>
      <c r="VVR301" s="48"/>
      <c r="VVS301" s="48"/>
      <c r="VVT301" s="53"/>
      <c r="VVU301" s="48"/>
      <c r="VVV301" s="49"/>
      <c r="VVW301" s="48"/>
      <c r="VVX301" s="48"/>
      <c r="VVY301" s="53"/>
      <c r="VVZ301" s="48"/>
      <c r="VWA301" s="49"/>
      <c r="VWB301" s="48"/>
      <c r="VWC301" s="48"/>
      <c r="VWD301" s="53"/>
      <c r="VWE301" s="48"/>
      <c r="VWF301" s="49"/>
      <c r="VWG301" s="48"/>
      <c r="VWH301" s="48"/>
      <c r="VWI301" s="53"/>
      <c r="VWJ301" s="48"/>
      <c r="VWK301" s="49"/>
      <c r="VWL301" s="48"/>
      <c r="VWM301" s="48"/>
      <c r="VWN301" s="53"/>
      <c r="VWO301" s="48"/>
      <c r="VWP301" s="49"/>
      <c r="VWQ301" s="48"/>
      <c r="VWR301" s="48"/>
      <c r="VWS301" s="53"/>
      <c r="VWT301" s="48"/>
      <c r="VWU301" s="49"/>
      <c r="VWV301" s="48"/>
      <c r="VWW301" s="48"/>
      <c r="VWX301" s="53"/>
      <c r="VWY301" s="48"/>
      <c r="VWZ301" s="49"/>
      <c r="VXA301" s="48"/>
      <c r="VXB301" s="48"/>
      <c r="VXC301" s="53"/>
      <c r="VXD301" s="48"/>
      <c r="VXE301" s="49"/>
      <c r="VXF301" s="48"/>
      <c r="VXG301" s="48"/>
      <c r="VXH301" s="53"/>
      <c r="VXI301" s="48"/>
      <c r="VXJ301" s="49"/>
      <c r="VXK301" s="48"/>
      <c r="VXL301" s="48"/>
      <c r="VXM301" s="53"/>
      <c r="VXN301" s="48"/>
      <c r="VXO301" s="49"/>
      <c r="VXP301" s="48"/>
      <c r="VXQ301" s="48"/>
      <c r="VXR301" s="53"/>
      <c r="VXS301" s="48"/>
      <c r="VXT301" s="49"/>
      <c r="VXU301" s="48"/>
      <c r="VXV301" s="48"/>
      <c r="VXW301" s="53"/>
      <c r="VXX301" s="48"/>
      <c r="VXY301" s="49"/>
      <c r="VXZ301" s="48"/>
      <c r="VYA301" s="48"/>
      <c r="VYB301" s="53"/>
      <c r="VYC301" s="48"/>
      <c r="VYD301" s="49"/>
      <c r="VYE301" s="48"/>
      <c r="VYF301" s="48"/>
      <c r="VYG301" s="53"/>
      <c r="VYH301" s="48"/>
      <c r="VYI301" s="49"/>
      <c r="VYJ301" s="48"/>
      <c r="VYK301" s="48"/>
      <c r="VYL301" s="53"/>
      <c r="VYM301" s="48"/>
      <c r="VYN301" s="49"/>
      <c r="VYO301" s="48"/>
      <c r="VYP301" s="48"/>
      <c r="VYQ301" s="53"/>
      <c r="VYR301" s="48"/>
      <c r="VYS301" s="49"/>
      <c r="VYT301" s="48"/>
      <c r="VYU301" s="48"/>
      <c r="VYV301" s="53"/>
      <c r="VYW301" s="48"/>
      <c r="VYX301" s="49"/>
      <c r="VYY301" s="48"/>
      <c r="VYZ301" s="48"/>
      <c r="VZA301" s="53"/>
      <c r="VZB301" s="48"/>
      <c r="VZC301" s="49"/>
      <c r="VZD301" s="48"/>
      <c r="VZE301" s="48"/>
      <c r="VZF301" s="53"/>
      <c r="VZG301" s="48"/>
      <c r="VZH301" s="49"/>
      <c r="VZI301" s="48"/>
      <c r="VZJ301" s="48"/>
      <c r="VZK301" s="53"/>
      <c r="VZL301" s="48"/>
      <c r="VZM301" s="49"/>
      <c r="VZN301" s="48"/>
      <c r="VZO301" s="48"/>
      <c r="VZP301" s="53"/>
      <c r="VZQ301" s="48"/>
      <c r="VZR301" s="49"/>
      <c r="VZS301" s="48"/>
      <c r="VZT301" s="48"/>
      <c r="VZU301" s="53"/>
      <c r="VZV301" s="48"/>
      <c r="VZW301" s="49"/>
      <c r="VZX301" s="48"/>
      <c r="VZY301" s="48"/>
      <c r="VZZ301" s="53"/>
      <c r="WAA301" s="48"/>
      <c r="WAB301" s="49"/>
      <c r="WAC301" s="48"/>
      <c r="WAD301" s="48"/>
      <c r="WAE301" s="53"/>
      <c r="WAF301" s="48"/>
      <c r="WAG301" s="49"/>
      <c r="WAH301" s="48"/>
      <c r="WAI301" s="48"/>
      <c r="WAJ301" s="53"/>
      <c r="WAK301" s="48"/>
      <c r="WAL301" s="49"/>
      <c r="WAM301" s="48"/>
      <c r="WAN301" s="48"/>
      <c r="WAO301" s="53"/>
      <c r="WAP301" s="48"/>
      <c r="WAQ301" s="49"/>
      <c r="WAR301" s="48"/>
      <c r="WAS301" s="48"/>
      <c r="WAT301" s="53"/>
      <c r="WAU301" s="48"/>
      <c r="WAV301" s="49"/>
      <c r="WAW301" s="48"/>
      <c r="WAX301" s="48"/>
      <c r="WAY301" s="53"/>
      <c r="WAZ301" s="48"/>
      <c r="WBA301" s="49"/>
      <c r="WBB301" s="48"/>
      <c r="WBC301" s="48"/>
      <c r="WBD301" s="53"/>
      <c r="WBE301" s="48"/>
      <c r="WBF301" s="49"/>
      <c r="WBG301" s="48"/>
      <c r="WBH301" s="48"/>
      <c r="WBI301" s="53"/>
      <c r="WBJ301" s="48"/>
      <c r="WBK301" s="49"/>
      <c r="WBL301" s="48"/>
      <c r="WBM301" s="48"/>
      <c r="WBN301" s="53"/>
      <c r="WBO301" s="48"/>
      <c r="WBP301" s="49"/>
      <c r="WBQ301" s="48"/>
      <c r="WBR301" s="48"/>
      <c r="WBS301" s="53"/>
      <c r="WBT301" s="48"/>
      <c r="WBU301" s="49"/>
      <c r="WBV301" s="48"/>
      <c r="WBW301" s="48"/>
      <c r="WBX301" s="53"/>
      <c r="WBY301" s="48"/>
      <c r="WBZ301" s="49"/>
      <c r="WCA301" s="48"/>
      <c r="WCB301" s="48"/>
      <c r="WCC301" s="53"/>
      <c r="WCD301" s="48"/>
      <c r="WCE301" s="49"/>
      <c r="WCF301" s="48"/>
      <c r="WCG301" s="48"/>
      <c r="WCH301" s="53"/>
      <c r="WCI301" s="48"/>
      <c r="WCJ301" s="49"/>
      <c r="WCK301" s="48"/>
      <c r="WCL301" s="48"/>
      <c r="WCM301" s="53"/>
      <c r="WCN301" s="48"/>
      <c r="WCO301" s="49"/>
      <c r="WCP301" s="48"/>
      <c r="WCQ301" s="48"/>
      <c r="WCR301" s="53"/>
      <c r="WCS301" s="48"/>
      <c r="WCT301" s="49"/>
      <c r="WCU301" s="48"/>
      <c r="WCV301" s="48"/>
      <c r="WCW301" s="53"/>
      <c r="WCX301" s="48"/>
      <c r="WCY301" s="49"/>
      <c r="WCZ301" s="48"/>
      <c r="WDA301" s="48"/>
      <c r="WDB301" s="53"/>
      <c r="WDC301" s="48"/>
      <c r="WDD301" s="49"/>
      <c r="WDE301" s="48"/>
      <c r="WDF301" s="48"/>
      <c r="WDG301" s="53"/>
      <c r="WDH301" s="48"/>
      <c r="WDI301" s="49"/>
      <c r="WDJ301" s="48"/>
      <c r="WDK301" s="48"/>
      <c r="WDL301" s="53"/>
      <c r="WDM301" s="48"/>
      <c r="WDN301" s="49"/>
      <c r="WDO301" s="48"/>
      <c r="WDP301" s="48"/>
      <c r="WDQ301" s="53"/>
      <c r="WDR301" s="48"/>
      <c r="WDS301" s="49"/>
      <c r="WDT301" s="48"/>
      <c r="WDU301" s="48"/>
      <c r="WDV301" s="53"/>
      <c r="WDW301" s="48"/>
      <c r="WDX301" s="49"/>
      <c r="WDY301" s="48"/>
      <c r="WDZ301" s="48"/>
      <c r="WEA301" s="53"/>
      <c r="WEB301" s="48"/>
      <c r="WEC301" s="49"/>
      <c r="WED301" s="48"/>
      <c r="WEE301" s="48"/>
      <c r="WEF301" s="53"/>
      <c r="WEG301" s="48"/>
      <c r="WEH301" s="49"/>
      <c r="WEI301" s="48"/>
      <c r="WEJ301" s="48"/>
      <c r="WEK301" s="53"/>
      <c r="WEL301" s="48"/>
      <c r="WEM301" s="49"/>
      <c r="WEN301" s="48"/>
      <c r="WEO301" s="48"/>
      <c r="WEP301" s="53"/>
      <c r="WEQ301" s="48"/>
      <c r="WER301" s="49"/>
      <c r="WES301" s="48"/>
      <c r="WET301" s="48"/>
      <c r="WEU301" s="53"/>
      <c r="WEV301" s="48"/>
      <c r="WEW301" s="49"/>
      <c r="WEX301" s="48"/>
      <c r="WEY301" s="48"/>
      <c r="WEZ301" s="53"/>
      <c r="WFA301" s="48"/>
      <c r="WFB301" s="49"/>
      <c r="WFC301" s="48"/>
      <c r="WFD301" s="48"/>
      <c r="WFE301" s="53"/>
      <c r="WFF301" s="48"/>
      <c r="WFG301" s="49"/>
      <c r="WFH301" s="48"/>
      <c r="WFI301" s="48"/>
      <c r="WFJ301" s="53"/>
      <c r="WFK301" s="48"/>
      <c r="WFL301" s="49"/>
      <c r="WFM301" s="48"/>
      <c r="WFN301" s="48"/>
      <c r="WFO301" s="53"/>
      <c r="WFP301" s="48"/>
      <c r="WFQ301" s="49"/>
      <c r="WFR301" s="48"/>
      <c r="WFS301" s="48"/>
      <c r="WFT301" s="53"/>
      <c r="WFU301" s="48"/>
      <c r="WFV301" s="49"/>
      <c r="WFW301" s="48"/>
      <c r="WFX301" s="48"/>
      <c r="WFY301" s="53"/>
      <c r="WFZ301" s="48"/>
      <c r="WGA301" s="49"/>
      <c r="WGB301" s="48"/>
      <c r="WGC301" s="48"/>
      <c r="WGD301" s="53"/>
      <c r="WGE301" s="48"/>
      <c r="WGF301" s="49"/>
      <c r="WGG301" s="48"/>
      <c r="WGH301" s="48"/>
      <c r="WGI301" s="53"/>
      <c r="WGJ301" s="48"/>
      <c r="WGK301" s="49"/>
      <c r="WGL301" s="48"/>
      <c r="WGM301" s="48"/>
      <c r="WGN301" s="53"/>
      <c r="WGO301" s="48"/>
      <c r="WGP301" s="49"/>
      <c r="WGQ301" s="48"/>
      <c r="WGR301" s="48"/>
      <c r="WGS301" s="53"/>
      <c r="WGT301" s="48"/>
      <c r="WGU301" s="49"/>
      <c r="WGV301" s="48"/>
      <c r="WGW301" s="48"/>
      <c r="WGX301" s="53"/>
      <c r="WGY301" s="48"/>
      <c r="WGZ301" s="49"/>
      <c r="WHA301" s="48"/>
      <c r="WHB301" s="48"/>
      <c r="WHC301" s="53"/>
      <c r="WHD301" s="48"/>
      <c r="WHE301" s="49"/>
      <c r="WHF301" s="48"/>
      <c r="WHG301" s="48"/>
      <c r="WHH301" s="53"/>
      <c r="WHI301" s="48"/>
      <c r="WHJ301" s="49"/>
      <c r="WHK301" s="48"/>
      <c r="WHL301" s="48"/>
      <c r="WHM301" s="53"/>
      <c r="WHN301" s="48"/>
      <c r="WHO301" s="49"/>
      <c r="WHP301" s="48"/>
      <c r="WHQ301" s="48"/>
      <c r="WHR301" s="53"/>
      <c r="WHS301" s="48"/>
      <c r="WHT301" s="49"/>
      <c r="WHU301" s="48"/>
      <c r="WHV301" s="48"/>
      <c r="WHW301" s="53"/>
      <c r="WHX301" s="48"/>
      <c r="WHY301" s="49"/>
      <c r="WHZ301" s="48"/>
      <c r="WIA301" s="48"/>
      <c r="WIB301" s="53"/>
      <c r="WIC301" s="48"/>
      <c r="WID301" s="49"/>
      <c r="WIE301" s="48"/>
      <c r="WIF301" s="48"/>
      <c r="WIG301" s="53"/>
      <c r="WIH301" s="48"/>
      <c r="WII301" s="49"/>
      <c r="WIJ301" s="48"/>
      <c r="WIK301" s="48"/>
      <c r="WIL301" s="53"/>
      <c r="WIM301" s="48"/>
      <c r="WIN301" s="49"/>
      <c r="WIO301" s="48"/>
      <c r="WIP301" s="48"/>
      <c r="WIQ301" s="53"/>
      <c r="WIR301" s="48"/>
      <c r="WIS301" s="49"/>
      <c r="WIT301" s="48"/>
      <c r="WIU301" s="48"/>
      <c r="WIV301" s="53"/>
      <c r="WIW301" s="48"/>
      <c r="WIX301" s="49"/>
      <c r="WIY301" s="48"/>
      <c r="WIZ301" s="48"/>
      <c r="WJA301" s="53"/>
      <c r="WJB301" s="48"/>
      <c r="WJC301" s="49"/>
      <c r="WJD301" s="48"/>
      <c r="WJE301" s="48"/>
      <c r="WJF301" s="53"/>
      <c r="WJG301" s="48"/>
      <c r="WJH301" s="49"/>
      <c r="WJI301" s="48"/>
      <c r="WJJ301" s="48"/>
      <c r="WJK301" s="53"/>
      <c r="WJL301" s="48"/>
      <c r="WJM301" s="49"/>
      <c r="WJN301" s="48"/>
      <c r="WJO301" s="48"/>
      <c r="WJP301" s="53"/>
      <c r="WJQ301" s="48"/>
      <c r="WJR301" s="49"/>
      <c r="WJS301" s="48"/>
      <c r="WJT301" s="48"/>
      <c r="WJU301" s="53"/>
      <c r="WJV301" s="48"/>
      <c r="WJW301" s="49"/>
      <c r="WJX301" s="48"/>
      <c r="WJY301" s="48"/>
      <c r="WJZ301" s="53"/>
      <c r="WKA301" s="48"/>
      <c r="WKB301" s="49"/>
      <c r="WKC301" s="48"/>
      <c r="WKD301" s="48"/>
      <c r="WKE301" s="53"/>
      <c r="WKF301" s="48"/>
      <c r="WKG301" s="49"/>
      <c r="WKH301" s="48"/>
      <c r="WKI301" s="48"/>
      <c r="WKJ301" s="53"/>
      <c r="WKK301" s="48"/>
      <c r="WKL301" s="49"/>
      <c r="WKM301" s="48"/>
      <c r="WKN301" s="48"/>
      <c r="WKO301" s="53"/>
      <c r="WKP301" s="48"/>
      <c r="WKQ301" s="49"/>
      <c r="WKR301" s="48"/>
      <c r="WKS301" s="48"/>
      <c r="WKT301" s="53"/>
      <c r="WKU301" s="48"/>
      <c r="WKV301" s="49"/>
      <c r="WKW301" s="48"/>
      <c r="WKX301" s="48"/>
      <c r="WKY301" s="53"/>
      <c r="WKZ301" s="48"/>
      <c r="WLA301" s="49"/>
      <c r="WLB301" s="48"/>
      <c r="WLC301" s="48"/>
      <c r="WLD301" s="53"/>
      <c r="WLE301" s="48"/>
      <c r="WLF301" s="49"/>
      <c r="WLG301" s="48"/>
      <c r="WLH301" s="48"/>
      <c r="WLI301" s="53"/>
      <c r="WLJ301" s="48"/>
      <c r="WLK301" s="49"/>
      <c r="WLL301" s="48"/>
      <c r="WLM301" s="48"/>
      <c r="WLN301" s="53"/>
      <c r="WLO301" s="48"/>
      <c r="WLP301" s="49"/>
      <c r="WLQ301" s="48"/>
      <c r="WLR301" s="48"/>
      <c r="WLS301" s="53"/>
      <c r="WLT301" s="48"/>
      <c r="WLU301" s="49"/>
      <c r="WLV301" s="48"/>
      <c r="WLW301" s="48"/>
      <c r="WLX301" s="53"/>
      <c r="WLY301" s="48"/>
      <c r="WLZ301" s="49"/>
      <c r="WMA301" s="48"/>
      <c r="WMB301" s="48"/>
      <c r="WMC301" s="53"/>
      <c r="WMD301" s="48"/>
      <c r="WME301" s="49"/>
      <c r="WMF301" s="48"/>
      <c r="WMG301" s="48"/>
      <c r="WMH301" s="53"/>
      <c r="WMI301" s="48"/>
      <c r="WMJ301" s="49"/>
      <c r="WMK301" s="48"/>
      <c r="WML301" s="48"/>
      <c r="WMM301" s="53"/>
      <c r="WMN301" s="48"/>
      <c r="WMO301" s="49"/>
      <c r="WMP301" s="48"/>
      <c r="WMQ301" s="48"/>
      <c r="WMR301" s="53"/>
      <c r="WMS301" s="48"/>
      <c r="WMT301" s="49"/>
      <c r="WMU301" s="48"/>
      <c r="WMV301" s="48"/>
      <c r="WMW301" s="53"/>
      <c r="WMX301" s="48"/>
      <c r="WMY301" s="49"/>
      <c r="WMZ301" s="48"/>
      <c r="WNA301" s="48"/>
      <c r="WNB301" s="53"/>
      <c r="WNC301" s="48"/>
      <c r="WND301" s="49"/>
      <c r="WNE301" s="48"/>
      <c r="WNF301" s="48"/>
      <c r="WNG301" s="53"/>
      <c r="WNH301" s="48"/>
      <c r="WNI301" s="49"/>
      <c r="WNJ301" s="48"/>
      <c r="WNK301" s="48"/>
      <c r="WNL301" s="53"/>
      <c r="WNM301" s="48"/>
      <c r="WNN301" s="49"/>
      <c r="WNO301" s="48"/>
      <c r="WNP301" s="48"/>
      <c r="WNQ301" s="53"/>
      <c r="WNR301" s="48"/>
      <c r="WNS301" s="49"/>
      <c r="WNT301" s="48"/>
      <c r="WNU301" s="48"/>
      <c r="WNV301" s="53"/>
      <c r="WNW301" s="48"/>
      <c r="WNX301" s="49"/>
      <c r="WNY301" s="48"/>
      <c r="WNZ301" s="48"/>
      <c r="WOA301" s="53"/>
      <c r="WOB301" s="48"/>
      <c r="WOC301" s="49"/>
      <c r="WOD301" s="48"/>
      <c r="WOE301" s="48"/>
      <c r="WOF301" s="53"/>
      <c r="WOG301" s="48"/>
      <c r="WOH301" s="49"/>
      <c r="WOI301" s="48"/>
      <c r="WOJ301" s="48"/>
      <c r="WOK301" s="53"/>
      <c r="WOL301" s="48"/>
      <c r="WOM301" s="49"/>
      <c r="WON301" s="48"/>
      <c r="WOO301" s="48"/>
      <c r="WOP301" s="53"/>
      <c r="WOQ301" s="48"/>
      <c r="WOR301" s="49"/>
      <c r="WOS301" s="48"/>
      <c r="WOT301" s="48"/>
      <c r="WOU301" s="53"/>
      <c r="WOV301" s="48"/>
      <c r="WOW301" s="49"/>
      <c r="WOX301" s="48"/>
      <c r="WOY301" s="48"/>
      <c r="WOZ301" s="53"/>
      <c r="WPA301" s="48"/>
      <c r="WPB301" s="49"/>
      <c r="WPC301" s="48"/>
      <c r="WPD301" s="48"/>
      <c r="WPE301" s="53"/>
      <c r="WPF301" s="48"/>
      <c r="WPG301" s="49"/>
      <c r="WPH301" s="48"/>
      <c r="WPI301" s="48"/>
      <c r="WPJ301" s="53"/>
      <c r="WPK301" s="48"/>
      <c r="WPL301" s="49"/>
      <c r="WPM301" s="48"/>
      <c r="WPN301" s="48"/>
      <c r="WPO301" s="53"/>
      <c r="WPP301" s="48"/>
      <c r="WPQ301" s="49"/>
      <c r="WPR301" s="48"/>
      <c r="WPS301" s="48"/>
      <c r="WPT301" s="53"/>
      <c r="WPU301" s="48"/>
      <c r="WPV301" s="49"/>
      <c r="WPW301" s="48"/>
      <c r="WPX301" s="48"/>
      <c r="WPY301" s="53"/>
      <c r="WPZ301" s="48"/>
      <c r="WQA301" s="49"/>
      <c r="WQB301" s="48"/>
      <c r="WQC301" s="48"/>
      <c r="WQD301" s="53"/>
      <c r="WQE301" s="48"/>
      <c r="WQF301" s="49"/>
      <c r="WQG301" s="48"/>
      <c r="WQH301" s="48"/>
      <c r="WQI301" s="53"/>
      <c r="WQJ301" s="48"/>
      <c r="WQK301" s="49"/>
      <c r="WQL301" s="48"/>
      <c r="WQM301" s="48"/>
      <c r="WQN301" s="53"/>
      <c r="WQO301" s="48"/>
      <c r="WQP301" s="49"/>
      <c r="WQQ301" s="48"/>
      <c r="WQR301" s="48"/>
      <c r="WQS301" s="53"/>
      <c r="WQT301" s="48"/>
      <c r="WQU301" s="49"/>
      <c r="WQV301" s="48"/>
      <c r="WQW301" s="48"/>
      <c r="WQX301" s="53"/>
      <c r="WQY301" s="48"/>
      <c r="WQZ301" s="49"/>
      <c r="WRA301" s="48"/>
      <c r="WRB301" s="48"/>
      <c r="WRC301" s="53"/>
      <c r="WRD301" s="48"/>
      <c r="WRE301" s="49"/>
      <c r="WRF301" s="48"/>
      <c r="WRG301" s="48"/>
      <c r="WRH301" s="53"/>
      <c r="WRI301" s="48"/>
      <c r="WRJ301" s="49"/>
      <c r="WRK301" s="48"/>
      <c r="WRL301" s="48"/>
      <c r="WRM301" s="53"/>
      <c r="WRN301" s="48"/>
      <c r="WRO301" s="49"/>
      <c r="WRP301" s="48"/>
      <c r="WRQ301" s="48"/>
      <c r="WRR301" s="53"/>
      <c r="WRS301" s="48"/>
      <c r="WRT301" s="49"/>
      <c r="WRU301" s="48"/>
      <c r="WRV301" s="48"/>
      <c r="WRW301" s="53"/>
      <c r="WRX301" s="48"/>
      <c r="WRY301" s="49"/>
      <c r="WRZ301" s="48"/>
      <c r="WSA301" s="48"/>
      <c r="WSB301" s="53"/>
      <c r="WSC301" s="48"/>
      <c r="WSD301" s="49"/>
      <c r="WSE301" s="48"/>
      <c r="WSF301" s="48"/>
      <c r="WSG301" s="53"/>
      <c r="WSH301" s="48"/>
      <c r="WSI301" s="49"/>
      <c r="WSJ301" s="48"/>
      <c r="WSK301" s="48"/>
      <c r="WSL301" s="53"/>
      <c r="WSM301" s="48"/>
      <c r="WSN301" s="49"/>
      <c r="WSO301" s="48"/>
      <c r="WSP301" s="48"/>
      <c r="WSQ301" s="53"/>
      <c r="WSR301" s="48"/>
      <c r="WSS301" s="49"/>
      <c r="WST301" s="48"/>
      <c r="WSU301" s="48"/>
      <c r="WSV301" s="53"/>
      <c r="WSW301" s="48"/>
      <c r="WSX301" s="49"/>
      <c r="WSY301" s="48"/>
      <c r="WSZ301" s="48"/>
      <c r="WTA301" s="53"/>
      <c r="WTB301" s="48"/>
      <c r="WTC301" s="49"/>
      <c r="WTD301" s="48"/>
      <c r="WTE301" s="48"/>
      <c r="WTF301" s="53"/>
      <c r="WTG301" s="48"/>
      <c r="WTH301" s="49"/>
      <c r="WTI301" s="48"/>
      <c r="WTJ301" s="48"/>
      <c r="WTK301" s="53"/>
      <c r="WTL301" s="48"/>
      <c r="WTM301" s="49"/>
      <c r="WTN301" s="48"/>
      <c r="WTO301" s="48"/>
      <c r="WTP301" s="53"/>
      <c r="WTQ301" s="48"/>
      <c r="WTR301" s="49"/>
      <c r="WTS301" s="48"/>
      <c r="WTT301" s="48"/>
      <c r="WTU301" s="53"/>
      <c r="WTV301" s="48"/>
      <c r="WTW301" s="49"/>
      <c r="WTX301" s="48"/>
      <c r="WTY301" s="48"/>
      <c r="WTZ301" s="53"/>
      <c r="WUA301" s="48"/>
      <c r="WUB301" s="49"/>
      <c r="WUC301" s="48"/>
      <c r="WUD301" s="48"/>
      <c r="WUE301" s="53"/>
      <c r="WUF301" s="48"/>
      <c r="WUG301" s="49"/>
      <c r="WUH301" s="48"/>
      <c r="WUI301" s="48"/>
      <c r="WUJ301" s="53"/>
      <c r="WUK301" s="48"/>
      <c r="WUL301" s="49"/>
      <c r="WUM301" s="48"/>
      <c r="WUN301" s="48"/>
      <c r="WUO301" s="53"/>
      <c r="WUP301" s="48"/>
      <c r="WUQ301" s="49"/>
      <c r="WUR301" s="48"/>
      <c r="WUS301" s="48"/>
      <c r="WUT301" s="53"/>
      <c r="WUU301" s="48"/>
      <c r="WUV301" s="49"/>
      <c r="WUW301" s="48"/>
      <c r="WUX301" s="48"/>
      <c r="WUY301" s="53"/>
      <c r="WUZ301" s="48"/>
      <c r="WVA301" s="49"/>
      <c r="WVB301" s="48"/>
      <c r="WVC301" s="48"/>
      <c r="WVD301" s="53"/>
      <c r="WVE301" s="48"/>
      <c r="WVF301" s="49"/>
      <c r="WVG301" s="48"/>
      <c r="WVH301" s="48"/>
      <c r="WVI301" s="53"/>
      <c r="WVJ301" s="48"/>
      <c r="WVK301" s="49"/>
      <c r="WVL301" s="48"/>
      <c r="WVM301" s="48"/>
      <c r="WVN301" s="53"/>
      <c r="WVO301" s="48"/>
      <c r="WVP301" s="49"/>
      <c r="WVQ301" s="48"/>
      <c r="WVR301" s="48"/>
      <c r="WVS301" s="53"/>
      <c r="WVT301" s="48"/>
      <c r="WVU301" s="49"/>
      <c r="WVV301" s="48"/>
      <c r="WVW301" s="48"/>
      <c r="WVX301" s="53"/>
      <c r="WVY301" s="48"/>
      <c r="WVZ301" s="49"/>
      <c r="WWA301" s="48"/>
      <c r="WWB301" s="48"/>
      <c r="WWC301" s="53"/>
      <c r="WWD301" s="48"/>
      <c r="WWE301" s="49"/>
      <c r="WWF301" s="48"/>
      <c r="WWG301" s="48"/>
      <c r="WWH301" s="53"/>
      <c r="WWI301" s="48"/>
      <c r="WWJ301" s="49"/>
      <c r="WWK301" s="48"/>
      <c r="WWL301" s="48"/>
      <c r="WWM301" s="53"/>
      <c r="WWN301" s="48"/>
      <c r="WWO301" s="49"/>
      <c r="WWP301" s="48"/>
      <c r="WWQ301" s="48"/>
      <c r="WWR301" s="53"/>
      <c r="WWS301" s="48"/>
      <c r="WWT301" s="49"/>
      <c r="WWU301" s="48"/>
      <c r="WWV301" s="48"/>
      <c r="WWW301" s="53"/>
      <c r="WWX301" s="48"/>
      <c r="WWY301" s="49"/>
      <c r="WWZ301" s="48"/>
      <c r="WXA301" s="48"/>
      <c r="WXB301" s="53"/>
      <c r="WXC301" s="48"/>
      <c r="WXD301" s="49"/>
      <c r="WXE301" s="48"/>
      <c r="WXF301" s="48"/>
      <c r="WXG301" s="53"/>
      <c r="WXH301" s="48"/>
      <c r="WXI301" s="49"/>
      <c r="WXJ301" s="48"/>
      <c r="WXK301" s="48"/>
      <c r="WXL301" s="53"/>
      <c r="WXM301" s="48"/>
      <c r="WXN301" s="49"/>
      <c r="WXO301" s="48"/>
      <c r="WXP301" s="48"/>
      <c r="WXQ301" s="53"/>
      <c r="WXR301" s="48"/>
      <c r="WXS301" s="49"/>
      <c r="WXT301" s="48"/>
      <c r="WXU301" s="48"/>
      <c r="WXV301" s="53"/>
      <c r="WXW301" s="48"/>
      <c r="WXX301" s="49"/>
      <c r="WXY301" s="48"/>
      <c r="WXZ301" s="48"/>
      <c r="WYA301" s="53"/>
      <c r="WYB301" s="48"/>
      <c r="WYC301" s="49"/>
      <c r="WYD301" s="48"/>
      <c r="WYE301" s="48"/>
      <c r="WYF301" s="53"/>
      <c r="WYG301" s="48"/>
      <c r="WYH301" s="49"/>
      <c r="WYI301" s="48"/>
      <c r="WYJ301" s="48"/>
      <c r="WYK301" s="53"/>
      <c r="WYL301" s="48"/>
      <c r="WYM301" s="49"/>
      <c r="WYN301" s="48"/>
      <c r="WYO301" s="48"/>
      <c r="WYP301" s="53"/>
      <c r="WYQ301" s="48"/>
      <c r="WYR301" s="49"/>
      <c r="WYS301" s="48"/>
      <c r="WYT301" s="48"/>
      <c r="WYU301" s="53"/>
      <c r="WYV301" s="48"/>
      <c r="WYW301" s="49"/>
      <c r="WYX301" s="48"/>
      <c r="WYY301" s="48"/>
      <c r="WYZ301" s="53"/>
      <c r="WZA301" s="48"/>
      <c r="WZB301" s="49"/>
      <c r="WZC301" s="48"/>
      <c r="WZD301" s="48"/>
      <c r="WZE301" s="53"/>
      <c r="WZF301" s="48"/>
      <c r="WZG301" s="49"/>
      <c r="WZH301" s="48"/>
      <c r="WZI301" s="48"/>
      <c r="WZJ301" s="53"/>
      <c r="WZK301" s="48"/>
      <c r="WZL301" s="49"/>
      <c r="WZM301" s="48"/>
      <c r="WZN301" s="48"/>
      <c r="WZO301" s="53"/>
      <c r="WZP301" s="48"/>
      <c r="WZQ301" s="49"/>
      <c r="WZR301" s="48"/>
      <c r="WZS301" s="48"/>
      <c r="WZT301" s="53"/>
      <c r="WZU301" s="48"/>
      <c r="WZV301" s="49"/>
      <c r="WZW301" s="48"/>
      <c r="WZX301" s="48"/>
      <c r="WZY301" s="53"/>
      <c r="WZZ301" s="48"/>
      <c r="XAA301" s="49"/>
      <c r="XAB301" s="48"/>
      <c r="XAC301" s="48"/>
      <c r="XAD301" s="53"/>
      <c r="XAE301" s="48"/>
      <c r="XAF301" s="49"/>
      <c r="XAG301" s="48"/>
      <c r="XAH301" s="48"/>
      <c r="XAI301" s="53"/>
      <c r="XAJ301" s="48"/>
      <c r="XAK301" s="49"/>
      <c r="XAL301" s="48"/>
      <c r="XAM301" s="48"/>
      <c r="XAN301" s="53"/>
      <c r="XAO301" s="48"/>
      <c r="XAP301" s="49"/>
      <c r="XAQ301" s="48"/>
      <c r="XAR301" s="48"/>
      <c r="XAS301" s="53"/>
      <c r="XAT301" s="48"/>
      <c r="XAU301" s="49"/>
      <c r="XAV301" s="48"/>
      <c r="XAW301" s="48"/>
      <c r="XAX301" s="53"/>
      <c r="XAY301" s="48"/>
      <c r="XAZ301" s="49"/>
      <c r="XBA301" s="48"/>
      <c r="XBB301" s="48"/>
      <c r="XBC301" s="53"/>
      <c r="XBD301" s="48"/>
      <c r="XBE301" s="49"/>
      <c r="XBF301" s="48"/>
      <c r="XBG301" s="48"/>
      <c r="XBH301" s="53"/>
      <c r="XBI301" s="48"/>
      <c r="XBJ301" s="49"/>
      <c r="XBK301" s="48"/>
      <c r="XBL301" s="48"/>
      <c r="XBM301" s="53"/>
      <c r="XBN301" s="48"/>
      <c r="XBO301" s="49"/>
      <c r="XBP301" s="48"/>
      <c r="XBQ301" s="48"/>
      <c r="XBR301" s="53"/>
      <c r="XBS301" s="48"/>
      <c r="XBT301" s="49"/>
      <c r="XBU301" s="48"/>
      <c r="XBV301" s="48"/>
      <c r="XBW301" s="53"/>
      <c r="XBX301" s="48"/>
      <c r="XBY301" s="49"/>
      <c r="XBZ301" s="48"/>
      <c r="XCA301" s="48"/>
      <c r="XCB301" s="53"/>
      <c r="XCC301" s="48"/>
      <c r="XCD301" s="49"/>
      <c r="XCE301" s="48"/>
      <c r="XCF301" s="48"/>
      <c r="XCG301" s="53"/>
      <c r="XCH301" s="48"/>
      <c r="XCI301" s="49"/>
      <c r="XCJ301" s="48"/>
      <c r="XCK301" s="48"/>
      <c r="XCL301" s="53"/>
      <c r="XCM301" s="48"/>
      <c r="XCN301" s="49"/>
      <c r="XCO301" s="48"/>
      <c r="XCP301" s="48"/>
      <c r="XCQ301" s="53"/>
      <c r="XCR301" s="48"/>
      <c r="XCS301" s="49"/>
      <c r="XCT301" s="48"/>
      <c r="XCU301" s="48"/>
      <c r="XCV301" s="53"/>
      <c r="XCW301" s="48"/>
      <c r="XCX301" s="49"/>
      <c r="XCY301" s="48"/>
      <c r="XCZ301" s="48"/>
      <c r="XDA301" s="53"/>
      <c r="XDB301" s="48"/>
      <c r="XDC301" s="49"/>
      <c r="XDD301" s="48"/>
      <c r="XDE301" s="48"/>
      <c r="XDF301" s="53"/>
      <c r="XDG301" s="48"/>
      <c r="XDH301" s="49"/>
      <c r="XDI301" s="48"/>
      <c r="XDJ301" s="48"/>
      <c r="XDK301" s="53"/>
      <c r="XDL301" s="48"/>
      <c r="XDM301" s="49"/>
      <c r="XDN301" s="48"/>
      <c r="XDO301" s="48"/>
      <c r="XDP301" s="53"/>
      <c r="XDQ301" s="48"/>
      <c r="XDR301" s="49"/>
      <c r="XDS301" s="48"/>
      <c r="XDT301" s="48"/>
      <c r="XDU301" s="53"/>
      <c r="XDV301" s="48"/>
      <c r="XDW301" s="49"/>
      <c r="XDX301" s="48"/>
      <c r="XDY301" s="48"/>
      <c r="XDZ301" s="53"/>
      <c r="XEA301" s="48"/>
      <c r="XEB301" s="49"/>
      <c r="XEC301" s="48"/>
      <c r="XED301" s="48"/>
      <c r="XEE301" s="53"/>
      <c r="XEF301" s="48"/>
      <c r="XEG301" s="49"/>
      <c r="XEH301" s="48"/>
      <c r="XEI301" s="48"/>
      <c r="XEJ301" s="53"/>
      <c r="XEK301" s="48"/>
      <c r="XEL301" s="49"/>
      <c r="XEM301" s="48"/>
      <c r="XEN301" s="48"/>
      <c r="XEO301" s="53"/>
      <c r="XEP301" s="48"/>
      <c r="XEQ301" s="49"/>
      <c r="XER301" s="48"/>
      <c r="XES301" s="48"/>
      <c r="XET301" s="53"/>
      <c r="XEU301" s="48"/>
      <c r="XEV301" s="49"/>
      <c r="XEW301" s="48"/>
      <c r="XEX301" s="48"/>
      <c r="XEY301" s="53"/>
      <c r="XEZ301" s="48"/>
    </row>
    <row r="302" spans="1:16380" s="55" customFormat="1" ht="12" x14ac:dyDescent="0.25">
      <c r="A302" s="48"/>
      <c r="B302" s="48"/>
      <c r="C302" s="53"/>
      <c r="D302" s="48"/>
      <c r="E302" s="64"/>
      <c r="F302" s="48"/>
      <c r="G302" s="48"/>
      <c r="H302" s="52"/>
      <c r="I302" s="48"/>
      <c r="J302" s="49"/>
      <c r="K302" s="49"/>
      <c r="L302" s="48"/>
      <c r="M302" s="48"/>
      <c r="N302" s="53"/>
      <c r="O302" s="48"/>
      <c r="P302" s="49"/>
      <c r="Q302" s="48"/>
      <c r="R302" s="48"/>
      <c r="S302" s="53"/>
      <c r="T302" s="48"/>
      <c r="U302" s="49"/>
      <c r="V302" s="48"/>
      <c r="W302" s="48"/>
      <c r="X302" s="53"/>
      <c r="Y302" s="48"/>
      <c r="Z302" s="49"/>
      <c r="AA302" s="48"/>
      <c r="AB302" s="48"/>
      <c r="AC302" s="53"/>
      <c r="AD302" s="48"/>
      <c r="AE302" s="49"/>
      <c r="AF302" s="48"/>
      <c r="AG302" s="48"/>
      <c r="AH302" s="53"/>
      <c r="AI302" s="48"/>
      <c r="AJ302" s="49"/>
      <c r="AK302" s="48"/>
      <c r="AL302" s="48"/>
      <c r="AM302" s="53"/>
      <c r="AN302" s="48"/>
      <c r="AO302" s="49"/>
      <c r="AP302" s="48"/>
      <c r="AQ302" s="48"/>
      <c r="AR302" s="53"/>
      <c r="AS302" s="48"/>
      <c r="AT302" s="49"/>
      <c r="AU302" s="48"/>
      <c r="AV302" s="48"/>
      <c r="AW302" s="53"/>
      <c r="AX302" s="48"/>
      <c r="AY302" s="49"/>
      <c r="AZ302" s="48"/>
      <c r="BA302" s="48"/>
      <c r="BB302" s="53"/>
      <c r="BC302" s="48"/>
      <c r="BD302" s="49"/>
      <c r="BE302" s="48"/>
      <c r="BF302" s="48"/>
      <c r="BG302" s="53"/>
      <c r="BH302" s="48"/>
      <c r="BI302" s="49"/>
      <c r="BJ302" s="48"/>
      <c r="BK302" s="48"/>
      <c r="BL302" s="53"/>
      <c r="BM302" s="48"/>
      <c r="BN302" s="49"/>
      <c r="BO302" s="48"/>
      <c r="BP302" s="48"/>
      <c r="BQ302" s="53"/>
      <c r="BR302" s="48"/>
      <c r="BS302" s="49"/>
      <c r="BT302" s="48"/>
      <c r="BU302" s="48"/>
      <c r="BV302" s="53"/>
      <c r="BW302" s="48"/>
      <c r="BX302" s="49"/>
      <c r="BY302" s="48"/>
      <c r="BZ302" s="48"/>
      <c r="CA302" s="53"/>
      <c r="CB302" s="48"/>
      <c r="CC302" s="49"/>
      <c r="CD302" s="48"/>
      <c r="CE302" s="48"/>
      <c r="CF302" s="53"/>
      <c r="CG302" s="48"/>
      <c r="CH302" s="49"/>
      <c r="CI302" s="48"/>
      <c r="CJ302" s="48"/>
      <c r="CK302" s="53"/>
      <c r="CL302" s="48"/>
      <c r="CM302" s="49"/>
      <c r="CN302" s="48"/>
      <c r="CO302" s="48"/>
      <c r="CP302" s="53"/>
      <c r="CQ302" s="48"/>
      <c r="CR302" s="49"/>
      <c r="CS302" s="48"/>
      <c r="CT302" s="48"/>
      <c r="CU302" s="53"/>
      <c r="CV302" s="48"/>
      <c r="CW302" s="49"/>
      <c r="CX302" s="48"/>
      <c r="CY302" s="48"/>
      <c r="CZ302" s="53"/>
      <c r="DA302" s="48"/>
      <c r="DB302" s="49"/>
      <c r="DC302" s="48"/>
      <c r="DD302" s="48"/>
      <c r="DE302" s="53"/>
      <c r="DF302" s="48"/>
      <c r="DG302" s="49"/>
      <c r="DH302" s="48"/>
      <c r="DI302" s="48"/>
      <c r="DJ302" s="53"/>
      <c r="DK302" s="48"/>
      <c r="DL302" s="49"/>
      <c r="DM302" s="48"/>
      <c r="DN302" s="48"/>
      <c r="DO302" s="53"/>
      <c r="DP302" s="48"/>
      <c r="DQ302" s="49"/>
      <c r="DR302" s="48"/>
      <c r="DS302" s="48"/>
      <c r="DT302" s="53"/>
      <c r="DU302" s="48"/>
      <c r="DV302" s="49"/>
      <c r="DW302" s="48"/>
      <c r="DX302" s="48"/>
      <c r="DY302" s="53"/>
      <c r="DZ302" s="48"/>
      <c r="EA302" s="49"/>
      <c r="EB302" s="48"/>
      <c r="EC302" s="48"/>
      <c r="ED302" s="53"/>
      <c r="EE302" s="48"/>
      <c r="EF302" s="49"/>
      <c r="EG302" s="48"/>
      <c r="EH302" s="48"/>
      <c r="EI302" s="53"/>
      <c r="EJ302" s="48"/>
      <c r="EK302" s="49"/>
      <c r="EL302" s="48"/>
      <c r="EM302" s="48"/>
      <c r="EN302" s="53"/>
      <c r="EO302" s="48"/>
      <c r="EP302" s="49"/>
      <c r="EQ302" s="48"/>
      <c r="ER302" s="48"/>
      <c r="ES302" s="53"/>
      <c r="ET302" s="48"/>
      <c r="EU302" s="49"/>
      <c r="EV302" s="48"/>
      <c r="EW302" s="48"/>
      <c r="EX302" s="53"/>
      <c r="EY302" s="48"/>
      <c r="EZ302" s="49"/>
      <c r="FA302" s="48"/>
      <c r="FB302" s="48"/>
      <c r="FC302" s="53"/>
      <c r="FD302" s="48"/>
      <c r="FE302" s="49"/>
      <c r="FF302" s="48"/>
      <c r="FG302" s="48"/>
      <c r="FH302" s="53"/>
      <c r="FI302" s="48"/>
      <c r="FJ302" s="49"/>
      <c r="FK302" s="48"/>
      <c r="FL302" s="48"/>
      <c r="FM302" s="53"/>
      <c r="FN302" s="48"/>
      <c r="FO302" s="49"/>
      <c r="FP302" s="48"/>
      <c r="FQ302" s="48"/>
      <c r="FR302" s="53"/>
      <c r="FS302" s="48"/>
      <c r="FT302" s="49"/>
      <c r="FU302" s="48"/>
      <c r="FV302" s="48"/>
      <c r="FW302" s="53"/>
      <c r="FX302" s="48"/>
      <c r="FY302" s="49"/>
      <c r="FZ302" s="48"/>
      <c r="GA302" s="48"/>
      <c r="GB302" s="53"/>
      <c r="GC302" s="48"/>
      <c r="GD302" s="49"/>
      <c r="GE302" s="48"/>
      <c r="GF302" s="48"/>
      <c r="GG302" s="53"/>
      <c r="GH302" s="48"/>
      <c r="GI302" s="49"/>
      <c r="GJ302" s="48"/>
      <c r="GK302" s="48"/>
      <c r="GL302" s="53"/>
      <c r="GM302" s="48"/>
      <c r="GN302" s="49"/>
      <c r="GO302" s="48"/>
      <c r="GP302" s="48"/>
      <c r="GQ302" s="53"/>
      <c r="GR302" s="48"/>
      <c r="GS302" s="49"/>
      <c r="GT302" s="48"/>
      <c r="GU302" s="48"/>
      <c r="GV302" s="53"/>
      <c r="GW302" s="48"/>
      <c r="GX302" s="49"/>
      <c r="GY302" s="48"/>
      <c r="GZ302" s="48"/>
      <c r="HA302" s="53"/>
      <c r="HB302" s="48"/>
      <c r="HC302" s="49"/>
      <c r="HD302" s="48"/>
      <c r="HE302" s="48"/>
      <c r="HF302" s="53"/>
      <c r="HG302" s="48"/>
      <c r="HH302" s="49"/>
      <c r="HI302" s="48"/>
      <c r="HJ302" s="48"/>
      <c r="HK302" s="53"/>
      <c r="HL302" s="48"/>
      <c r="HM302" s="49"/>
      <c r="HN302" s="48"/>
      <c r="HO302" s="48"/>
      <c r="HP302" s="53"/>
      <c r="HQ302" s="48"/>
      <c r="HR302" s="49"/>
      <c r="HS302" s="48"/>
      <c r="HT302" s="48"/>
      <c r="HU302" s="53"/>
      <c r="HV302" s="48"/>
      <c r="HW302" s="49"/>
      <c r="HX302" s="48"/>
      <c r="HY302" s="48"/>
      <c r="HZ302" s="53"/>
      <c r="IA302" s="48"/>
      <c r="IB302" s="49"/>
      <c r="IC302" s="48"/>
      <c r="ID302" s="48"/>
      <c r="IE302" s="53"/>
      <c r="IF302" s="48"/>
      <c r="IG302" s="49"/>
      <c r="IH302" s="48"/>
      <c r="II302" s="48"/>
      <c r="IJ302" s="53"/>
      <c r="IK302" s="48"/>
      <c r="IL302" s="49"/>
      <c r="IM302" s="48"/>
      <c r="IN302" s="48"/>
      <c r="IO302" s="53"/>
      <c r="IP302" s="48"/>
      <c r="IQ302" s="49"/>
      <c r="IR302" s="48"/>
      <c r="IS302" s="48"/>
      <c r="IT302" s="53"/>
      <c r="IU302" s="48"/>
      <c r="IV302" s="49"/>
      <c r="IW302" s="48"/>
      <c r="IX302" s="48"/>
      <c r="IY302" s="53"/>
      <c r="IZ302" s="48"/>
      <c r="JA302" s="49"/>
      <c r="JB302" s="48"/>
      <c r="JC302" s="48"/>
      <c r="JD302" s="53"/>
      <c r="JE302" s="48"/>
      <c r="JF302" s="49"/>
      <c r="JG302" s="48"/>
      <c r="JH302" s="48"/>
      <c r="JI302" s="53"/>
      <c r="JJ302" s="48"/>
      <c r="JK302" s="49"/>
      <c r="JL302" s="48"/>
      <c r="JM302" s="48"/>
      <c r="JN302" s="53"/>
      <c r="JO302" s="48"/>
      <c r="JP302" s="49"/>
      <c r="JQ302" s="48"/>
      <c r="JR302" s="48"/>
      <c r="JS302" s="53"/>
      <c r="JT302" s="48"/>
      <c r="JU302" s="49"/>
      <c r="JV302" s="48"/>
      <c r="JW302" s="48"/>
      <c r="JX302" s="53"/>
      <c r="JY302" s="48"/>
      <c r="JZ302" s="49"/>
      <c r="KA302" s="48"/>
      <c r="KB302" s="48"/>
      <c r="KC302" s="53"/>
      <c r="KD302" s="48"/>
      <c r="KE302" s="49"/>
      <c r="KF302" s="48"/>
      <c r="KG302" s="48"/>
      <c r="KH302" s="53"/>
      <c r="KI302" s="48"/>
      <c r="KJ302" s="49"/>
      <c r="KK302" s="48"/>
      <c r="KL302" s="48"/>
      <c r="KM302" s="53"/>
      <c r="KN302" s="48"/>
      <c r="KO302" s="49"/>
      <c r="KP302" s="48"/>
      <c r="KQ302" s="48"/>
      <c r="KR302" s="53"/>
      <c r="KS302" s="48"/>
      <c r="KT302" s="49"/>
      <c r="KU302" s="48"/>
      <c r="KV302" s="48"/>
      <c r="KW302" s="53"/>
      <c r="KX302" s="48"/>
      <c r="KY302" s="49"/>
      <c r="KZ302" s="48"/>
      <c r="LA302" s="48"/>
      <c r="LB302" s="53"/>
      <c r="LC302" s="48"/>
      <c r="LD302" s="49"/>
      <c r="LE302" s="48"/>
      <c r="LF302" s="48"/>
      <c r="LG302" s="53"/>
      <c r="LH302" s="48"/>
      <c r="LI302" s="49"/>
      <c r="LJ302" s="48"/>
      <c r="LK302" s="48"/>
      <c r="LL302" s="53"/>
      <c r="LM302" s="48"/>
      <c r="LN302" s="49"/>
      <c r="LO302" s="48"/>
      <c r="LP302" s="48"/>
      <c r="LQ302" s="53"/>
      <c r="LR302" s="48"/>
      <c r="LS302" s="49"/>
      <c r="LT302" s="48"/>
      <c r="LU302" s="48"/>
      <c r="LV302" s="53"/>
      <c r="LW302" s="48"/>
      <c r="LX302" s="49"/>
      <c r="LY302" s="48"/>
      <c r="LZ302" s="48"/>
      <c r="MA302" s="53"/>
      <c r="MB302" s="48"/>
      <c r="MC302" s="49"/>
      <c r="MD302" s="48"/>
      <c r="ME302" s="48"/>
      <c r="MF302" s="53"/>
      <c r="MG302" s="48"/>
      <c r="MH302" s="49"/>
      <c r="MI302" s="48"/>
      <c r="MJ302" s="48"/>
      <c r="MK302" s="53"/>
      <c r="ML302" s="48"/>
      <c r="MM302" s="49"/>
      <c r="MN302" s="48"/>
      <c r="MO302" s="48"/>
      <c r="MP302" s="53"/>
      <c r="MQ302" s="48"/>
      <c r="MR302" s="49"/>
      <c r="MS302" s="48"/>
      <c r="MT302" s="48"/>
      <c r="MU302" s="53"/>
      <c r="MV302" s="48"/>
      <c r="MW302" s="49"/>
      <c r="MX302" s="48"/>
      <c r="MY302" s="48"/>
      <c r="MZ302" s="53"/>
      <c r="NA302" s="48"/>
      <c r="NB302" s="49"/>
      <c r="NC302" s="48"/>
      <c r="ND302" s="48"/>
      <c r="NE302" s="53"/>
      <c r="NF302" s="48"/>
      <c r="NG302" s="49"/>
      <c r="NH302" s="48"/>
      <c r="NI302" s="48"/>
      <c r="NJ302" s="53"/>
      <c r="NK302" s="48"/>
      <c r="NL302" s="49"/>
      <c r="NM302" s="48"/>
      <c r="NN302" s="48"/>
      <c r="NO302" s="53"/>
      <c r="NP302" s="48"/>
      <c r="NQ302" s="49"/>
      <c r="NR302" s="48"/>
      <c r="NS302" s="48"/>
      <c r="NT302" s="53"/>
      <c r="NU302" s="48"/>
      <c r="NV302" s="49"/>
      <c r="NW302" s="48"/>
      <c r="NX302" s="48"/>
      <c r="NY302" s="53"/>
      <c r="NZ302" s="48"/>
      <c r="OA302" s="49"/>
      <c r="OB302" s="48"/>
      <c r="OC302" s="48"/>
      <c r="OD302" s="53"/>
      <c r="OE302" s="48"/>
      <c r="OF302" s="49"/>
      <c r="OG302" s="48"/>
      <c r="OH302" s="48"/>
      <c r="OI302" s="53"/>
      <c r="OJ302" s="48"/>
      <c r="OK302" s="49"/>
      <c r="OL302" s="48"/>
      <c r="OM302" s="48"/>
      <c r="ON302" s="53"/>
      <c r="OO302" s="48"/>
      <c r="OP302" s="49"/>
      <c r="OQ302" s="48"/>
      <c r="OR302" s="48"/>
      <c r="OS302" s="53"/>
      <c r="OT302" s="48"/>
      <c r="OU302" s="49"/>
      <c r="OV302" s="48"/>
      <c r="OW302" s="48"/>
      <c r="OX302" s="53"/>
      <c r="OY302" s="48"/>
      <c r="OZ302" s="49"/>
      <c r="PA302" s="48"/>
      <c r="PB302" s="48"/>
      <c r="PC302" s="53"/>
      <c r="PD302" s="48"/>
      <c r="PE302" s="49"/>
      <c r="PF302" s="48"/>
      <c r="PG302" s="48"/>
      <c r="PH302" s="53"/>
      <c r="PI302" s="48"/>
      <c r="PJ302" s="49"/>
      <c r="PK302" s="48"/>
      <c r="PL302" s="48"/>
      <c r="PM302" s="53"/>
      <c r="PN302" s="48"/>
      <c r="PO302" s="49"/>
      <c r="PP302" s="48"/>
      <c r="PQ302" s="48"/>
      <c r="PR302" s="53"/>
      <c r="PS302" s="48"/>
      <c r="PT302" s="49"/>
      <c r="PU302" s="48"/>
      <c r="PV302" s="48"/>
      <c r="PW302" s="53"/>
      <c r="PX302" s="48"/>
      <c r="PY302" s="49"/>
      <c r="PZ302" s="48"/>
      <c r="QA302" s="48"/>
      <c r="QB302" s="53"/>
      <c r="QC302" s="48"/>
      <c r="QD302" s="49"/>
      <c r="QE302" s="48"/>
      <c r="QF302" s="48"/>
      <c r="QG302" s="53"/>
      <c r="QH302" s="48"/>
      <c r="QI302" s="49"/>
      <c r="QJ302" s="48"/>
      <c r="QK302" s="48"/>
      <c r="QL302" s="53"/>
      <c r="QM302" s="48"/>
      <c r="QN302" s="49"/>
      <c r="QO302" s="48"/>
      <c r="QP302" s="48"/>
      <c r="QQ302" s="53"/>
      <c r="QR302" s="48"/>
      <c r="QS302" s="49"/>
      <c r="QT302" s="48"/>
      <c r="QU302" s="48"/>
      <c r="QV302" s="53"/>
      <c r="QW302" s="48"/>
      <c r="QX302" s="49"/>
      <c r="QY302" s="48"/>
      <c r="QZ302" s="48"/>
      <c r="RA302" s="53"/>
      <c r="RB302" s="48"/>
      <c r="RC302" s="49"/>
      <c r="RD302" s="48"/>
      <c r="RE302" s="48"/>
      <c r="RF302" s="53"/>
      <c r="RG302" s="48"/>
      <c r="RH302" s="49"/>
      <c r="RI302" s="48"/>
      <c r="RJ302" s="48"/>
      <c r="RK302" s="53"/>
      <c r="RL302" s="48"/>
      <c r="RM302" s="49"/>
      <c r="RN302" s="48"/>
      <c r="RO302" s="48"/>
      <c r="RP302" s="53"/>
      <c r="RQ302" s="48"/>
      <c r="RR302" s="49"/>
      <c r="RS302" s="48"/>
      <c r="RT302" s="48"/>
      <c r="RU302" s="53"/>
      <c r="RV302" s="48"/>
      <c r="RW302" s="49"/>
      <c r="RX302" s="48"/>
      <c r="RY302" s="48"/>
      <c r="RZ302" s="53"/>
      <c r="SA302" s="48"/>
      <c r="SB302" s="49"/>
      <c r="SC302" s="48"/>
      <c r="SD302" s="48"/>
      <c r="SE302" s="53"/>
      <c r="SF302" s="48"/>
      <c r="SG302" s="49"/>
      <c r="SH302" s="48"/>
      <c r="SI302" s="48"/>
      <c r="SJ302" s="53"/>
      <c r="SK302" s="48"/>
      <c r="SL302" s="49"/>
      <c r="SM302" s="48"/>
      <c r="SN302" s="48"/>
      <c r="SO302" s="53"/>
      <c r="SP302" s="48"/>
      <c r="SQ302" s="49"/>
      <c r="SR302" s="48"/>
      <c r="SS302" s="48"/>
      <c r="ST302" s="53"/>
      <c r="SU302" s="48"/>
      <c r="SV302" s="49"/>
      <c r="SW302" s="48"/>
      <c r="SX302" s="48"/>
      <c r="SY302" s="53"/>
      <c r="SZ302" s="48"/>
      <c r="TA302" s="49"/>
      <c r="TB302" s="48"/>
      <c r="TC302" s="48"/>
      <c r="TD302" s="53"/>
      <c r="TE302" s="48"/>
      <c r="TF302" s="49"/>
      <c r="TG302" s="48"/>
      <c r="TH302" s="48"/>
      <c r="TI302" s="53"/>
      <c r="TJ302" s="48"/>
      <c r="TK302" s="49"/>
      <c r="TL302" s="48"/>
      <c r="TM302" s="48"/>
      <c r="TN302" s="53"/>
      <c r="TO302" s="48"/>
      <c r="TP302" s="49"/>
      <c r="TQ302" s="48"/>
      <c r="TR302" s="48"/>
      <c r="TS302" s="53"/>
      <c r="TT302" s="48"/>
      <c r="TU302" s="49"/>
      <c r="TV302" s="48"/>
      <c r="TW302" s="48"/>
      <c r="TX302" s="53"/>
      <c r="TY302" s="48"/>
      <c r="TZ302" s="49"/>
      <c r="UA302" s="48"/>
      <c r="UB302" s="48"/>
      <c r="UC302" s="53"/>
      <c r="UD302" s="48"/>
      <c r="UE302" s="49"/>
      <c r="UF302" s="48"/>
      <c r="UG302" s="48"/>
      <c r="UH302" s="53"/>
      <c r="UI302" s="48"/>
      <c r="UJ302" s="49"/>
      <c r="UK302" s="48"/>
      <c r="UL302" s="48"/>
      <c r="UM302" s="53"/>
      <c r="UN302" s="48"/>
      <c r="UO302" s="49"/>
      <c r="UP302" s="48"/>
      <c r="UQ302" s="48"/>
      <c r="UR302" s="53"/>
      <c r="US302" s="48"/>
      <c r="UT302" s="49"/>
      <c r="UU302" s="48"/>
      <c r="UV302" s="48"/>
      <c r="UW302" s="53"/>
      <c r="UX302" s="48"/>
      <c r="UY302" s="49"/>
      <c r="UZ302" s="48"/>
      <c r="VA302" s="48"/>
      <c r="VB302" s="53"/>
      <c r="VC302" s="48"/>
      <c r="VD302" s="49"/>
      <c r="VE302" s="48"/>
      <c r="VF302" s="48"/>
      <c r="VG302" s="53"/>
      <c r="VH302" s="48"/>
      <c r="VI302" s="49"/>
      <c r="VJ302" s="48"/>
      <c r="VK302" s="48"/>
      <c r="VL302" s="53"/>
      <c r="VM302" s="48"/>
      <c r="VN302" s="49"/>
      <c r="VO302" s="48"/>
      <c r="VP302" s="48"/>
      <c r="VQ302" s="53"/>
      <c r="VR302" s="48"/>
      <c r="VS302" s="49"/>
      <c r="VT302" s="48"/>
      <c r="VU302" s="48"/>
      <c r="VV302" s="53"/>
      <c r="VW302" s="48"/>
      <c r="VX302" s="49"/>
      <c r="VY302" s="48"/>
      <c r="VZ302" s="48"/>
      <c r="WA302" s="53"/>
      <c r="WB302" s="48"/>
      <c r="WC302" s="49"/>
      <c r="WD302" s="48"/>
      <c r="WE302" s="48"/>
      <c r="WF302" s="53"/>
      <c r="WG302" s="48"/>
      <c r="WH302" s="49"/>
      <c r="WI302" s="48"/>
      <c r="WJ302" s="48"/>
      <c r="WK302" s="53"/>
      <c r="WL302" s="48"/>
      <c r="WM302" s="49"/>
      <c r="WN302" s="48"/>
      <c r="WO302" s="48"/>
      <c r="WP302" s="53"/>
      <c r="WQ302" s="48"/>
      <c r="WR302" s="49"/>
      <c r="WS302" s="48"/>
      <c r="WT302" s="48"/>
      <c r="WU302" s="53"/>
      <c r="WV302" s="48"/>
      <c r="WW302" s="49"/>
      <c r="WX302" s="48"/>
      <c r="WY302" s="48"/>
      <c r="WZ302" s="53"/>
      <c r="XA302" s="48"/>
      <c r="XB302" s="49"/>
      <c r="XC302" s="48"/>
      <c r="XD302" s="48"/>
      <c r="XE302" s="53"/>
      <c r="XF302" s="48"/>
      <c r="XG302" s="49"/>
      <c r="XH302" s="48"/>
      <c r="XI302" s="48"/>
      <c r="XJ302" s="53"/>
      <c r="XK302" s="48"/>
      <c r="XL302" s="49"/>
      <c r="XM302" s="48"/>
      <c r="XN302" s="48"/>
      <c r="XO302" s="53"/>
      <c r="XP302" s="48"/>
      <c r="XQ302" s="49"/>
      <c r="XR302" s="48"/>
      <c r="XS302" s="48"/>
      <c r="XT302" s="53"/>
      <c r="XU302" s="48"/>
      <c r="XV302" s="49"/>
      <c r="XW302" s="48"/>
      <c r="XX302" s="48"/>
      <c r="XY302" s="53"/>
      <c r="XZ302" s="48"/>
      <c r="YA302" s="49"/>
      <c r="YB302" s="48"/>
      <c r="YC302" s="48"/>
      <c r="YD302" s="53"/>
      <c r="YE302" s="48"/>
      <c r="YF302" s="49"/>
      <c r="YG302" s="48"/>
      <c r="YH302" s="48"/>
      <c r="YI302" s="53"/>
      <c r="YJ302" s="48"/>
      <c r="YK302" s="49"/>
      <c r="YL302" s="48"/>
      <c r="YM302" s="48"/>
      <c r="YN302" s="53"/>
      <c r="YO302" s="48"/>
      <c r="YP302" s="49"/>
      <c r="YQ302" s="48"/>
      <c r="YR302" s="48"/>
      <c r="YS302" s="53"/>
      <c r="YT302" s="48"/>
      <c r="YU302" s="49"/>
      <c r="YV302" s="48"/>
      <c r="YW302" s="48"/>
      <c r="YX302" s="53"/>
      <c r="YY302" s="48"/>
      <c r="YZ302" s="49"/>
      <c r="ZA302" s="48"/>
      <c r="ZB302" s="48"/>
      <c r="ZC302" s="53"/>
      <c r="ZD302" s="48"/>
      <c r="ZE302" s="49"/>
      <c r="ZF302" s="48"/>
      <c r="ZG302" s="48"/>
      <c r="ZH302" s="53"/>
      <c r="ZI302" s="48"/>
      <c r="ZJ302" s="49"/>
      <c r="ZK302" s="48"/>
      <c r="ZL302" s="48"/>
      <c r="ZM302" s="53"/>
      <c r="ZN302" s="48"/>
      <c r="ZO302" s="49"/>
      <c r="ZP302" s="48"/>
      <c r="ZQ302" s="48"/>
      <c r="ZR302" s="53"/>
      <c r="ZS302" s="48"/>
      <c r="ZT302" s="49"/>
      <c r="ZU302" s="48"/>
      <c r="ZV302" s="48"/>
      <c r="ZW302" s="53"/>
      <c r="ZX302" s="48"/>
      <c r="ZY302" s="49"/>
      <c r="ZZ302" s="48"/>
      <c r="AAA302" s="48"/>
      <c r="AAB302" s="53"/>
      <c r="AAC302" s="48"/>
      <c r="AAD302" s="49"/>
      <c r="AAE302" s="48"/>
      <c r="AAF302" s="48"/>
      <c r="AAG302" s="53"/>
      <c r="AAH302" s="48"/>
      <c r="AAI302" s="49"/>
      <c r="AAJ302" s="48"/>
      <c r="AAK302" s="48"/>
      <c r="AAL302" s="53"/>
      <c r="AAM302" s="48"/>
      <c r="AAN302" s="49"/>
      <c r="AAO302" s="48"/>
      <c r="AAP302" s="48"/>
      <c r="AAQ302" s="53"/>
      <c r="AAR302" s="48"/>
      <c r="AAS302" s="49"/>
      <c r="AAT302" s="48"/>
      <c r="AAU302" s="48"/>
      <c r="AAV302" s="53"/>
      <c r="AAW302" s="48"/>
      <c r="AAX302" s="49"/>
      <c r="AAY302" s="48"/>
      <c r="AAZ302" s="48"/>
      <c r="ABA302" s="53"/>
      <c r="ABB302" s="48"/>
      <c r="ABC302" s="49"/>
      <c r="ABD302" s="48"/>
      <c r="ABE302" s="48"/>
      <c r="ABF302" s="53"/>
      <c r="ABG302" s="48"/>
      <c r="ABH302" s="49"/>
      <c r="ABI302" s="48"/>
      <c r="ABJ302" s="48"/>
      <c r="ABK302" s="53"/>
      <c r="ABL302" s="48"/>
      <c r="ABM302" s="49"/>
      <c r="ABN302" s="48"/>
      <c r="ABO302" s="48"/>
      <c r="ABP302" s="53"/>
      <c r="ABQ302" s="48"/>
      <c r="ABR302" s="49"/>
      <c r="ABS302" s="48"/>
      <c r="ABT302" s="48"/>
      <c r="ABU302" s="53"/>
      <c r="ABV302" s="48"/>
      <c r="ABW302" s="49"/>
      <c r="ABX302" s="48"/>
      <c r="ABY302" s="48"/>
      <c r="ABZ302" s="53"/>
      <c r="ACA302" s="48"/>
      <c r="ACB302" s="49"/>
      <c r="ACC302" s="48"/>
      <c r="ACD302" s="48"/>
      <c r="ACE302" s="53"/>
      <c r="ACF302" s="48"/>
      <c r="ACG302" s="49"/>
      <c r="ACH302" s="48"/>
      <c r="ACI302" s="48"/>
      <c r="ACJ302" s="53"/>
      <c r="ACK302" s="48"/>
      <c r="ACL302" s="49"/>
      <c r="ACM302" s="48"/>
      <c r="ACN302" s="48"/>
      <c r="ACO302" s="53"/>
      <c r="ACP302" s="48"/>
      <c r="ACQ302" s="49"/>
      <c r="ACR302" s="48"/>
      <c r="ACS302" s="48"/>
      <c r="ACT302" s="53"/>
      <c r="ACU302" s="48"/>
      <c r="ACV302" s="49"/>
      <c r="ACW302" s="48"/>
      <c r="ACX302" s="48"/>
      <c r="ACY302" s="53"/>
      <c r="ACZ302" s="48"/>
      <c r="ADA302" s="49"/>
      <c r="ADB302" s="48"/>
      <c r="ADC302" s="48"/>
      <c r="ADD302" s="53"/>
      <c r="ADE302" s="48"/>
      <c r="ADF302" s="49"/>
      <c r="ADG302" s="48"/>
      <c r="ADH302" s="48"/>
      <c r="ADI302" s="53"/>
      <c r="ADJ302" s="48"/>
      <c r="ADK302" s="49"/>
      <c r="ADL302" s="48"/>
      <c r="ADM302" s="48"/>
      <c r="ADN302" s="53"/>
      <c r="ADO302" s="48"/>
      <c r="ADP302" s="49"/>
      <c r="ADQ302" s="48"/>
      <c r="ADR302" s="48"/>
      <c r="ADS302" s="53"/>
      <c r="ADT302" s="48"/>
      <c r="ADU302" s="49"/>
      <c r="ADV302" s="48"/>
      <c r="ADW302" s="48"/>
      <c r="ADX302" s="53"/>
      <c r="ADY302" s="48"/>
      <c r="ADZ302" s="49"/>
      <c r="AEA302" s="48"/>
      <c r="AEB302" s="48"/>
      <c r="AEC302" s="53"/>
      <c r="AED302" s="48"/>
      <c r="AEE302" s="49"/>
      <c r="AEF302" s="48"/>
      <c r="AEG302" s="48"/>
      <c r="AEH302" s="53"/>
      <c r="AEI302" s="48"/>
      <c r="AEJ302" s="49"/>
      <c r="AEK302" s="48"/>
      <c r="AEL302" s="48"/>
      <c r="AEM302" s="53"/>
      <c r="AEN302" s="48"/>
      <c r="AEO302" s="49"/>
      <c r="AEP302" s="48"/>
      <c r="AEQ302" s="48"/>
      <c r="AER302" s="53"/>
      <c r="AES302" s="48"/>
      <c r="AET302" s="49"/>
      <c r="AEU302" s="48"/>
      <c r="AEV302" s="48"/>
      <c r="AEW302" s="53"/>
      <c r="AEX302" s="48"/>
      <c r="AEY302" s="49"/>
      <c r="AEZ302" s="48"/>
      <c r="AFA302" s="48"/>
      <c r="AFB302" s="53"/>
      <c r="AFC302" s="48"/>
      <c r="AFD302" s="49"/>
      <c r="AFE302" s="48"/>
      <c r="AFF302" s="48"/>
      <c r="AFG302" s="53"/>
      <c r="AFH302" s="48"/>
      <c r="AFI302" s="49"/>
      <c r="AFJ302" s="48"/>
      <c r="AFK302" s="48"/>
      <c r="AFL302" s="53"/>
      <c r="AFM302" s="48"/>
      <c r="AFN302" s="49"/>
      <c r="AFO302" s="48"/>
      <c r="AFP302" s="48"/>
      <c r="AFQ302" s="53"/>
      <c r="AFR302" s="48"/>
      <c r="AFS302" s="49"/>
      <c r="AFT302" s="48"/>
      <c r="AFU302" s="48"/>
      <c r="AFV302" s="53"/>
      <c r="AFW302" s="48"/>
      <c r="AFX302" s="49"/>
      <c r="AFY302" s="48"/>
      <c r="AFZ302" s="48"/>
      <c r="AGA302" s="53"/>
      <c r="AGB302" s="48"/>
      <c r="AGC302" s="49"/>
      <c r="AGD302" s="48"/>
      <c r="AGE302" s="48"/>
      <c r="AGF302" s="53"/>
      <c r="AGG302" s="48"/>
      <c r="AGH302" s="49"/>
      <c r="AGI302" s="48"/>
      <c r="AGJ302" s="48"/>
      <c r="AGK302" s="53"/>
      <c r="AGL302" s="48"/>
      <c r="AGM302" s="49"/>
      <c r="AGN302" s="48"/>
      <c r="AGO302" s="48"/>
      <c r="AGP302" s="53"/>
      <c r="AGQ302" s="48"/>
      <c r="AGR302" s="49"/>
      <c r="AGS302" s="48"/>
      <c r="AGT302" s="48"/>
      <c r="AGU302" s="53"/>
      <c r="AGV302" s="48"/>
      <c r="AGW302" s="49"/>
      <c r="AGX302" s="48"/>
      <c r="AGY302" s="48"/>
      <c r="AGZ302" s="53"/>
      <c r="AHA302" s="48"/>
      <c r="AHB302" s="49"/>
      <c r="AHC302" s="48"/>
      <c r="AHD302" s="48"/>
      <c r="AHE302" s="53"/>
      <c r="AHF302" s="48"/>
      <c r="AHG302" s="49"/>
      <c r="AHH302" s="48"/>
      <c r="AHI302" s="48"/>
      <c r="AHJ302" s="53"/>
      <c r="AHK302" s="48"/>
      <c r="AHL302" s="49"/>
      <c r="AHM302" s="48"/>
      <c r="AHN302" s="48"/>
      <c r="AHO302" s="53"/>
      <c r="AHP302" s="48"/>
      <c r="AHQ302" s="49"/>
      <c r="AHR302" s="48"/>
      <c r="AHS302" s="48"/>
      <c r="AHT302" s="53"/>
      <c r="AHU302" s="48"/>
      <c r="AHV302" s="49"/>
      <c r="AHW302" s="48"/>
      <c r="AHX302" s="48"/>
      <c r="AHY302" s="53"/>
      <c r="AHZ302" s="48"/>
      <c r="AIA302" s="49"/>
      <c r="AIB302" s="48"/>
      <c r="AIC302" s="48"/>
      <c r="AID302" s="53"/>
      <c r="AIE302" s="48"/>
      <c r="AIF302" s="49"/>
      <c r="AIG302" s="48"/>
      <c r="AIH302" s="48"/>
      <c r="AII302" s="53"/>
      <c r="AIJ302" s="48"/>
      <c r="AIK302" s="49"/>
      <c r="AIL302" s="48"/>
      <c r="AIM302" s="48"/>
      <c r="AIN302" s="53"/>
      <c r="AIO302" s="48"/>
      <c r="AIP302" s="49"/>
      <c r="AIQ302" s="48"/>
      <c r="AIR302" s="48"/>
      <c r="AIS302" s="53"/>
      <c r="AIT302" s="48"/>
      <c r="AIU302" s="49"/>
      <c r="AIV302" s="48"/>
      <c r="AIW302" s="48"/>
      <c r="AIX302" s="53"/>
      <c r="AIY302" s="48"/>
      <c r="AIZ302" s="49"/>
      <c r="AJA302" s="48"/>
      <c r="AJB302" s="48"/>
      <c r="AJC302" s="53"/>
      <c r="AJD302" s="48"/>
      <c r="AJE302" s="49"/>
      <c r="AJF302" s="48"/>
      <c r="AJG302" s="48"/>
      <c r="AJH302" s="53"/>
      <c r="AJI302" s="48"/>
      <c r="AJJ302" s="49"/>
      <c r="AJK302" s="48"/>
      <c r="AJL302" s="48"/>
      <c r="AJM302" s="53"/>
      <c r="AJN302" s="48"/>
      <c r="AJO302" s="49"/>
      <c r="AJP302" s="48"/>
      <c r="AJQ302" s="48"/>
      <c r="AJR302" s="53"/>
      <c r="AJS302" s="48"/>
      <c r="AJT302" s="49"/>
      <c r="AJU302" s="48"/>
      <c r="AJV302" s="48"/>
      <c r="AJW302" s="53"/>
      <c r="AJX302" s="48"/>
      <c r="AJY302" s="49"/>
      <c r="AJZ302" s="48"/>
      <c r="AKA302" s="48"/>
      <c r="AKB302" s="53"/>
      <c r="AKC302" s="48"/>
      <c r="AKD302" s="49"/>
      <c r="AKE302" s="48"/>
      <c r="AKF302" s="48"/>
      <c r="AKG302" s="53"/>
      <c r="AKH302" s="48"/>
      <c r="AKI302" s="49"/>
      <c r="AKJ302" s="48"/>
      <c r="AKK302" s="48"/>
      <c r="AKL302" s="53"/>
      <c r="AKM302" s="48"/>
      <c r="AKN302" s="49"/>
      <c r="AKO302" s="48"/>
      <c r="AKP302" s="48"/>
      <c r="AKQ302" s="53"/>
      <c r="AKR302" s="48"/>
      <c r="AKS302" s="49"/>
      <c r="AKT302" s="48"/>
      <c r="AKU302" s="48"/>
      <c r="AKV302" s="53"/>
      <c r="AKW302" s="48"/>
      <c r="AKX302" s="49"/>
      <c r="AKY302" s="48"/>
      <c r="AKZ302" s="48"/>
      <c r="ALA302" s="53"/>
      <c r="ALB302" s="48"/>
      <c r="ALC302" s="49"/>
      <c r="ALD302" s="48"/>
      <c r="ALE302" s="48"/>
      <c r="ALF302" s="53"/>
      <c r="ALG302" s="48"/>
      <c r="ALH302" s="49"/>
      <c r="ALI302" s="48"/>
      <c r="ALJ302" s="48"/>
      <c r="ALK302" s="53"/>
      <c r="ALL302" s="48"/>
      <c r="ALM302" s="49"/>
      <c r="ALN302" s="48"/>
      <c r="ALO302" s="48"/>
      <c r="ALP302" s="53"/>
      <c r="ALQ302" s="48"/>
      <c r="ALR302" s="49"/>
      <c r="ALS302" s="48"/>
      <c r="ALT302" s="48"/>
      <c r="ALU302" s="53"/>
      <c r="ALV302" s="48"/>
      <c r="ALW302" s="49"/>
      <c r="ALX302" s="48"/>
      <c r="ALY302" s="48"/>
      <c r="ALZ302" s="53"/>
      <c r="AMA302" s="48"/>
      <c r="AMB302" s="49"/>
      <c r="AMC302" s="48"/>
      <c r="AMD302" s="48"/>
      <c r="AME302" s="53"/>
      <c r="AMF302" s="48"/>
      <c r="AMG302" s="49"/>
      <c r="AMH302" s="48"/>
      <c r="AMI302" s="48"/>
      <c r="AMJ302" s="53"/>
      <c r="AMK302" s="48"/>
      <c r="AML302" s="49"/>
      <c r="AMM302" s="48"/>
      <c r="AMN302" s="48"/>
      <c r="AMO302" s="53"/>
      <c r="AMP302" s="48"/>
      <c r="AMQ302" s="49"/>
      <c r="AMR302" s="48"/>
      <c r="AMS302" s="48"/>
      <c r="AMT302" s="53"/>
      <c r="AMU302" s="48"/>
      <c r="AMV302" s="49"/>
      <c r="AMW302" s="48"/>
      <c r="AMX302" s="48"/>
      <c r="AMY302" s="53"/>
      <c r="AMZ302" s="48"/>
      <c r="ANA302" s="49"/>
      <c r="ANB302" s="48"/>
      <c r="ANC302" s="48"/>
      <c r="AND302" s="53"/>
      <c r="ANE302" s="48"/>
      <c r="ANF302" s="49"/>
      <c r="ANG302" s="48"/>
      <c r="ANH302" s="48"/>
      <c r="ANI302" s="53"/>
      <c r="ANJ302" s="48"/>
      <c r="ANK302" s="49"/>
      <c r="ANL302" s="48"/>
      <c r="ANM302" s="48"/>
      <c r="ANN302" s="53"/>
      <c r="ANO302" s="48"/>
      <c r="ANP302" s="49"/>
      <c r="ANQ302" s="48"/>
      <c r="ANR302" s="48"/>
      <c r="ANS302" s="53"/>
      <c r="ANT302" s="48"/>
      <c r="ANU302" s="49"/>
      <c r="ANV302" s="48"/>
      <c r="ANW302" s="48"/>
      <c r="ANX302" s="53"/>
      <c r="ANY302" s="48"/>
      <c r="ANZ302" s="49"/>
      <c r="AOA302" s="48"/>
      <c r="AOB302" s="48"/>
      <c r="AOC302" s="53"/>
      <c r="AOD302" s="48"/>
      <c r="AOE302" s="49"/>
      <c r="AOF302" s="48"/>
      <c r="AOG302" s="48"/>
      <c r="AOH302" s="53"/>
      <c r="AOI302" s="48"/>
      <c r="AOJ302" s="49"/>
      <c r="AOK302" s="48"/>
      <c r="AOL302" s="48"/>
      <c r="AOM302" s="53"/>
      <c r="AON302" s="48"/>
      <c r="AOO302" s="49"/>
      <c r="AOP302" s="48"/>
      <c r="AOQ302" s="48"/>
      <c r="AOR302" s="53"/>
      <c r="AOS302" s="48"/>
      <c r="AOT302" s="49"/>
      <c r="AOU302" s="48"/>
      <c r="AOV302" s="48"/>
      <c r="AOW302" s="53"/>
      <c r="AOX302" s="48"/>
      <c r="AOY302" s="49"/>
      <c r="AOZ302" s="48"/>
      <c r="APA302" s="48"/>
      <c r="APB302" s="53"/>
      <c r="APC302" s="48"/>
      <c r="APD302" s="49"/>
      <c r="APE302" s="48"/>
      <c r="APF302" s="48"/>
      <c r="APG302" s="53"/>
      <c r="APH302" s="48"/>
      <c r="API302" s="49"/>
      <c r="APJ302" s="48"/>
      <c r="APK302" s="48"/>
      <c r="APL302" s="53"/>
      <c r="APM302" s="48"/>
      <c r="APN302" s="49"/>
      <c r="APO302" s="48"/>
      <c r="APP302" s="48"/>
      <c r="APQ302" s="53"/>
      <c r="APR302" s="48"/>
      <c r="APS302" s="49"/>
      <c r="APT302" s="48"/>
      <c r="APU302" s="48"/>
      <c r="APV302" s="53"/>
      <c r="APW302" s="48"/>
      <c r="APX302" s="49"/>
      <c r="APY302" s="48"/>
      <c r="APZ302" s="48"/>
      <c r="AQA302" s="53"/>
      <c r="AQB302" s="48"/>
      <c r="AQC302" s="49"/>
      <c r="AQD302" s="48"/>
      <c r="AQE302" s="48"/>
      <c r="AQF302" s="53"/>
      <c r="AQG302" s="48"/>
      <c r="AQH302" s="49"/>
      <c r="AQI302" s="48"/>
      <c r="AQJ302" s="48"/>
      <c r="AQK302" s="53"/>
      <c r="AQL302" s="48"/>
      <c r="AQM302" s="49"/>
      <c r="AQN302" s="48"/>
      <c r="AQO302" s="48"/>
      <c r="AQP302" s="53"/>
      <c r="AQQ302" s="48"/>
      <c r="AQR302" s="49"/>
      <c r="AQS302" s="48"/>
      <c r="AQT302" s="48"/>
      <c r="AQU302" s="53"/>
      <c r="AQV302" s="48"/>
      <c r="AQW302" s="49"/>
      <c r="AQX302" s="48"/>
      <c r="AQY302" s="48"/>
      <c r="AQZ302" s="53"/>
      <c r="ARA302" s="48"/>
      <c r="ARB302" s="49"/>
      <c r="ARC302" s="48"/>
      <c r="ARD302" s="48"/>
      <c r="ARE302" s="53"/>
      <c r="ARF302" s="48"/>
      <c r="ARG302" s="49"/>
      <c r="ARH302" s="48"/>
      <c r="ARI302" s="48"/>
      <c r="ARJ302" s="53"/>
      <c r="ARK302" s="48"/>
      <c r="ARL302" s="49"/>
      <c r="ARM302" s="48"/>
      <c r="ARN302" s="48"/>
      <c r="ARO302" s="53"/>
      <c r="ARP302" s="48"/>
      <c r="ARQ302" s="49"/>
      <c r="ARR302" s="48"/>
      <c r="ARS302" s="48"/>
      <c r="ART302" s="53"/>
      <c r="ARU302" s="48"/>
      <c r="ARV302" s="49"/>
      <c r="ARW302" s="48"/>
      <c r="ARX302" s="48"/>
      <c r="ARY302" s="53"/>
      <c r="ARZ302" s="48"/>
      <c r="ASA302" s="49"/>
      <c r="ASB302" s="48"/>
      <c r="ASC302" s="48"/>
      <c r="ASD302" s="53"/>
      <c r="ASE302" s="48"/>
      <c r="ASF302" s="49"/>
      <c r="ASG302" s="48"/>
      <c r="ASH302" s="48"/>
      <c r="ASI302" s="53"/>
      <c r="ASJ302" s="48"/>
      <c r="ASK302" s="49"/>
      <c r="ASL302" s="48"/>
      <c r="ASM302" s="48"/>
      <c r="ASN302" s="53"/>
      <c r="ASO302" s="48"/>
      <c r="ASP302" s="49"/>
      <c r="ASQ302" s="48"/>
      <c r="ASR302" s="48"/>
      <c r="ASS302" s="53"/>
      <c r="AST302" s="48"/>
      <c r="ASU302" s="49"/>
      <c r="ASV302" s="48"/>
      <c r="ASW302" s="48"/>
      <c r="ASX302" s="53"/>
      <c r="ASY302" s="48"/>
      <c r="ASZ302" s="49"/>
      <c r="ATA302" s="48"/>
      <c r="ATB302" s="48"/>
      <c r="ATC302" s="53"/>
      <c r="ATD302" s="48"/>
      <c r="ATE302" s="49"/>
      <c r="ATF302" s="48"/>
      <c r="ATG302" s="48"/>
      <c r="ATH302" s="53"/>
      <c r="ATI302" s="48"/>
      <c r="ATJ302" s="49"/>
      <c r="ATK302" s="48"/>
      <c r="ATL302" s="48"/>
      <c r="ATM302" s="53"/>
      <c r="ATN302" s="48"/>
      <c r="ATO302" s="49"/>
      <c r="ATP302" s="48"/>
      <c r="ATQ302" s="48"/>
      <c r="ATR302" s="53"/>
      <c r="ATS302" s="48"/>
      <c r="ATT302" s="49"/>
      <c r="ATU302" s="48"/>
      <c r="ATV302" s="48"/>
      <c r="ATW302" s="53"/>
      <c r="ATX302" s="48"/>
      <c r="ATY302" s="49"/>
      <c r="ATZ302" s="48"/>
      <c r="AUA302" s="48"/>
      <c r="AUB302" s="53"/>
      <c r="AUC302" s="48"/>
      <c r="AUD302" s="49"/>
      <c r="AUE302" s="48"/>
      <c r="AUF302" s="48"/>
      <c r="AUG302" s="53"/>
      <c r="AUH302" s="48"/>
      <c r="AUI302" s="49"/>
      <c r="AUJ302" s="48"/>
      <c r="AUK302" s="48"/>
      <c r="AUL302" s="53"/>
      <c r="AUM302" s="48"/>
      <c r="AUN302" s="49"/>
      <c r="AUO302" s="48"/>
      <c r="AUP302" s="48"/>
      <c r="AUQ302" s="53"/>
      <c r="AUR302" s="48"/>
      <c r="AUS302" s="49"/>
      <c r="AUT302" s="48"/>
      <c r="AUU302" s="48"/>
      <c r="AUV302" s="53"/>
      <c r="AUW302" s="48"/>
      <c r="AUX302" s="49"/>
      <c r="AUY302" s="48"/>
      <c r="AUZ302" s="48"/>
      <c r="AVA302" s="53"/>
      <c r="AVB302" s="48"/>
      <c r="AVC302" s="49"/>
      <c r="AVD302" s="48"/>
      <c r="AVE302" s="48"/>
      <c r="AVF302" s="53"/>
      <c r="AVG302" s="48"/>
      <c r="AVH302" s="49"/>
      <c r="AVI302" s="48"/>
      <c r="AVJ302" s="48"/>
      <c r="AVK302" s="53"/>
      <c r="AVL302" s="48"/>
      <c r="AVM302" s="49"/>
      <c r="AVN302" s="48"/>
      <c r="AVO302" s="48"/>
      <c r="AVP302" s="53"/>
      <c r="AVQ302" s="48"/>
      <c r="AVR302" s="49"/>
      <c r="AVS302" s="48"/>
      <c r="AVT302" s="48"/>
      <c r="AVU302" s="53"/>
      <c r="AVV302" s="48"/>
      <c r="AVW302" s="49"/>
      <c r="AVX302" s="48"/>
      <c r="AVY302" s="48"/>
      <c r="AVZ302" s="53"/>
      <c r="AWA302" s="48"/>
      <c r="AWB302" s="49"/>
      <c r="AWC302" s="48"/>
      <c r="AWD302" s="48"/>
      <c r="AWE302" s="53"/>
      <c r="AWF302" s="48"/>
      <c r="AWG302" s="49"/>
      <c r="AWH302" s="48"/>
      <c r="AWI302" s="48"/>
      <c r="AWJ302" s="53"/>
      <c r="AWK302" s="48"/>
      <c r="AWL302" s="49"/>
      <c r="AWM302" s="48"/>
      <c r="AWN302" s="48"/>
      <c r="AWO302" s="53"/>
      <c r="AWP302" s="48"/>
      <c r="AWQ302" s="49"/>
      <c r="AWR302" s="48"/>
      <c r="AWS302" s="48"/>
      <c r="AWT302" s="53"/>
      <c r="AWU302" s="48"/>
      <c r="AWV302" s="49"/>
      <c r="AWW302" s="48"/>
      <c r="AWX302" s="48"/>
      <c r="AWY302" s="53"/>
      <c r="AWZ302" s="48"/>
      <c r="AXA302" s="49"/>
      <c r="AXB302" s="48"/>
      <c r="AXC302" s="48"/>
      <c r="AXD302" s="53"/>
      <c r="AXE302" s="48"/>
      <c r="AXF302" s="49"/>
      <c r="AXG302" s="48"/>
      <c r="AXH302" s="48"/>
      <c r="AXI302" s="53"/>
      <c r="AXJ302" s="48"/>
      <c r="AXK302" s="49"/>
      <c r="AXL302" s="48"/>
      <c r="AXM302" s="48"/>
      <c r="AXN302" s="53"/>
      <c r="AXO302" s="48"/>
      <c r="AXP302" s="49"/>
      <c r="AXQ302" s="48"/>
      <c r="AXR302" s="48"/>
      <c r="AXS302" s="53"/>
      <c r="AXT302" s="48"/>
      <c r="AXU302" s="49"/>
      <c r="AXV302" s="48"/>
      <c r="AXW302" s="48"/>
      <c r="AXX302" s="53"/>
      <c r="AXY302" s="48"/>
      <c r="AXZ302" s="49"/>
      <c r="AYA302" s="48"/>
      <c r="AYB302" s="48"/>
      <c r="AYC302" s="53"/>
      <c r="AYD302" s="48"/>
      <c r="AYE302" s="49"/>
      <c r="AYF302" s="48"/>
      <c r="AYG302" s="48"/>
      <c r="AYH302" s="53"/>
      <c r="AYI302" s="48"/>
      <c r="AYJ302" s="49"/>
      <c r="AYK302" s="48"/>
      <c r="AYL302" s="48"/>
      <c r="AYM302" s="53"/>
      <c r="AYN302" s="48"/>
      <c r="AYO302" s="49"/>
      <c r="AYP302" s="48"/>
      <c r="AYQ302" s="48"/>
      <c r="AYR302" s="53"/>
      <c r="AYS302" s="48"/>
      <c r="AYT302" s="49"/>
      <c r="AYU302" s="48"/>
      <c r="AYV302" s="48"/>
      <c r="AYW302" s="53"/>
      <c r="AYX302" s="48"/>
      <c r="AYY302" s="49"/>
      <c r="AYZ302" s="48"/>
      <c r="AZA302" s="48"/>
      <c r="AZB302" s="53"/>
      <c r="AZC302" s="48"/>
      <c r="AZD302" s="49"/>
      <c r="AZE302" s="48"/>
      <c r="AZF302" s="48"/>
      <c r="AZG302" s="53"/>
      <c r="AZH302" s="48"/>
      <c r="AZI302" s="49"/>
      <c r="AZJ302" s="48"/>
      <c r="AZK302" s="48"/>
      <c r="AZL302" s="53"/>
      <c r="AZM302" s="48"/>
      <c r="AZN302" s="49"/>
      <c r="AZO302" s="48"/>
      <c r="AZP302" s="48"/>
      <c r="AZQ302" s="53"/>
      <c r="AZR302" s="48"/>
      <c r="AZS302" s="49"/>
      <c r="AZT302" s="48"/>
      <c r="AZU302" s="48"/>
      <c r="AZV302" s="53"/>
      <c r="AZW302" s="48"/>
      <c r="AZX302" s="49"/>
      <c r="AZY302" s="48"/>
      <c r="AZZ302" s="48"/>
      <c r="BAA302" s="53"/>
      <c r="BAB302" s="48"/>
      <c r="BAC302" s="49"/>
      <c r="BAD302" s="48"/>
      <c r="BAE302" s="48"/>
      <c r="BAF302" s="53"/>
      <c r="BAG302" s="48"/>
      <c r="BAH302" s="49"/>
      <c r="BAI302" s="48"/>
      <c r="BAJ302" s="48"/>
      <c r="BAK302" s="53"/>
      <c r="BAL302" s="48"/>
      <c r="BAM302" s="49"/>
      <c r="BAN302" s="48"/>
      <c r="BAO302" s="48"/>
      <c r="BAP302" s="53"/>
      <c r="BAQ302" s="48"/>
      <c r="BAR302" s="49"/>
      <c r="BAS302" s="48"/>
      <c r="BAT302" s="48"/>
      <c r="BAU302" s="53"/>
      <c r="BAV302" s="48"/>
      <c r="BAW302" s="49"/>
      <c r="BAX302" s="48"/>
      <c r="BAY302" s="48"/>
      <c r="BAZ302" s="53"/>
      <c r="BBA302" s="48"/>
      <c r="BBB302" s="49"/>
      <c r="BBC302" s="48"/>
      <c r="BBD302" s="48"/>
      <c r="BBE302" s="53"/>
      <c r="BBF302" s="48"/>
      <c r="BBG302" s="49"/>
      <c r="BBH302" s="48"/>
      <c r="BBI302" s="48"/>
      <c r="BBJ302" s="53"/>
      <c r="BBK302" s="48"/>
      <c r="BBL302" s="49"/>
      <c r="BBM302" s="48"/>
      <c r="BBN302" s="48"/>
      <c r="BBO302" s="53"/>
      <c r="BBP302" s="48"/>
      <c r="BBQ302" s="49"/>
      <c r="BBR302" s="48"/>
      <c r="BBS302" s="48"/>
      <c r="BBT302" s="53"/>
      <c r="BBU302" s="48"/>
      <c r="BBV302" s="49"/>
      <c r="BBW302" s="48"/>
      <c r="BBX302" s="48"/>
      <c r="BBY302" s="53"/>
      <c r="BBZ302" s="48"/>
      <c r="BCA302" s="49"/>
      <c r="BCB302" s="48"/>
      <c r="BCC302" s="48"/>
      <c r="BCD302" s="53"/>
      <c r="BCE302" s="48"/>
      <c r="BCF302" s="49"/>
      <c r="BCG302" s="48"/>
      <c r="BCH302" s="48"/>
      <c r="BCI302" s="53"/>
      <c r="BCJ302" s="48"/>
      <c r="BCK302" s="49"/>
      <c r="BCL302" s="48"/>
      <c r="BCM302" s="48"/>
      <c r="BCN302" s="53"/>
      <c r="BCO302" s="48"/>
      <c r="BCP302" s="49"/>
      <c r="BCQ302" s="48"/>
      <c r="BCR302" s="48"/>
      <c r="BCS302" s="53"/>
      <c r="BCT302" s="48"/>
      <c r="BCU302" s="49"/>
      <c r="BCV302" s="48"/>
      <c r="BCW302" s="48"/>
      <c r="BCX302" s="53"/>
      <c r="BCY302" s="48"/>
      <c r="BCZ302" s="49"/>
      <c r="BDA302" s="48"/>
      <c r="BDB302" s="48"/>
      <c r="BDC302" s="53"/>
      <c r="BDD302" s="48"/>
      <c r="BDE302" s="49"/>
      <c r="BDF302" s="48"/>
      <c r="BDG302" s="48"/>
      <c r="BDH302" s="53"/>
      <c r="BDI302" s="48"/>
      <c r="BDJ302" s="49"/>
      <c r="BDK302" s="48"/>
      <c r="BDL302" s="48"/>
      <c r="BDM302" s="53"/>
      <c r="BDN302" s="48"/>
      <c r="BDO302" s="49"/>
      <c r="BDP302" s="48"/>
      <c r="BDQ302" s="48"/>
      <c r="BDR302" s="53"/>
      <c r="BDS302" s="48"/>
      <c r="BDT302" s="49"/>
      <c r="BDU302" s="48"/>
      <c r="BDV302" s="48"/>
      <c r="BDW302" s="53"/>
      <c r="BDX302" s="48"/>
      <c r="BDY302" s="49"/>
      <c r="BDZ302" s="48"/>
      <c r="BEA302" s="48"/>
      <c r="BEB302" s="53"/>
      <c r="BEC302" s="48"/>
      <c r="BED302" s="49"/>
      <c r="BEE302" s="48"/>
      <c r="BEF302" s="48"/>
      <c r="BEG302" s="53"/>
      <c r="BEH302" s="48"/>
      <c r="BEI302" s="49"/>
      <c r="BEJ302" s="48"/>
      <c r="BEK302" s="48"/>
      <c r="BEL302" s="53"/>
      <c r="BEM302" s="48"/>
      <c r="BEN302" s="49"/>
      <c r="BEO302" s="48"/>
      <c r="BEP302" s="48"/>
      <c r="BEQ302" s="53"/>
      <c r="BER302" s="48"/>
      <c r="BES302" s="49"/>
      <c r="BET302" s="48"/>
      <c r="BEU302" s="48"/>
      <c r="BEV302" s="53"/>
      <c r="BEW302" s="48"/>
      <c r="BEX302" s="49"/>
      <c r="BEY302" s="48"/>
      <c r="BEZ302" s="48"/>
      <c r="BFA302" s="53"/>
      <c r="BFB302" s="48"/>
      <c r="BFC302" s="49"/>
      <c r="BFD302" s="48"/>
      <c r="BFE302" s="48"/>
      <c r="BFF302" s="53"/>
      <c r="BFG302" s="48"/>
      <c r="BFH302" s="49"/>
      <c r="BFI302" s="48"/>
      <c r="BFJ302" s="48"/>
      <c r="BFK302" s="53"/>
      <c r="BFL302" s="48"/>
      <c r="BFM302" s="49"/>
      <c r="BFN302" s="48"/>
      <c r="BFO302" s="48"/>
      <c r="BFP302" s="53"/>
      <c r="BFQ302" s="48"/>
      <c r="BFR302" s="49"/>
      <c r="BFS302" s="48"/>
      <c r="BFT302" s="48"/>
      <c r="BFU302" s="53"/>
      <c r="BFV302" s="48"/>
      <c r="BFW302" s="49"/>
      <c r="BFX302" s="48"/>
      <c r="BFY302" s="48"/>
      <c r="BFZ302" s="53"/>
      <c r="BGA302" s="48"/>
      <c r="BGB302" s="49"/>
      <c r="BGC302" s="48"/>
      <c r="BGD302" s="48"/>
      <c r="BGE302" s="53"/>
      <c r="BGF302" s="48"/>
      <c r="BGG302" s="49"/>
      <c r="BGH302" s="48"/>
      <c r="BGI302" s="48"/>
      <c r="BGJ302" s="53"/>
      <c r="BGK302" s="48"/>
      <c r="BGL302" s="49"/>
      <c r="BGM302" s="48"/>
      <c r="BGN302" s="48"/>
      <c r="BGO302" s="53"/>
      <c r="BGP302" s="48"/>
      <c r="BGQ302" s="49"/>
      <c r="BGR302" s="48"/>
      <c r="BGS302" s="48"/>
      <c r="BGT302" s="53"/>
      <c r="BGU302" s="48"/>
      <c r="BGV302" s="49"/>
      <c r="BGW302" s="48"/>
      <c r="BGX302" s="48"/>
      <c r="BGY302" s="53"/>
      <c r="BGZ302" s="48"/>
      <c r="BHA302" s="49"/>
      <c r="BHB302" s="48"/>
      <c r="BHC302" s="48"/>
      <c r="BHD302" s="53"/>
      <c r="BHE302" s="48"/>
      <c r="BHF302" s="49"/>
      <c r="BHG302" s="48"/>
      <c r="BHH302" s="48"/>
      <c r="BHI302" s="53"/>
      <c r="BHJ302" s="48"/>
      <c r="BHK302" s="49"/>
      <c r="BHL302" s="48"/>
      <c r="BHM302" s="48"/>
      <c r="BHN302" s="53"/>
      <c r="BHO302" s="48"/>
      <c r="BHP302" s="49"/>
      <c r="BHQ302" s="48"/>
      <c r="BHR302" s="48"/>
      <c r="BHS302" s="53"/>
      <c r="BHT302" s="48"/>
      <c r="BHU302" s="49"/>
      <c r="BHV302" s="48"/>
      <c r="BHW302" s="48"/>
      <c r="BHX302" s="53"/>
      <c r="BHY302" s="48"/>
      <c r="BHZ302" s="49"/>
      <c r="BIA302" s="48"/>
      <c r="BIB302" s="48"/>
      <c r="BIC302" s="53"/>
      <c r="BID302" s="48"/>
      <c r="BIE302" s="49"/>
      <c r="BIF302" s="48"/>
      <c r="BIG302" s="48"/>
      <c r="BIH302" s="53"/>
      <c r="BII302" s="48"/>
      <c r="BIJ302" s="49"/>
      <c r="BIK302" s="48"/>
      <c r="BIL302" s="48"/>
      <c r="BIM302" s="53"/>
      <c r="BIN302" s="48"/>
      <c r="BIO302" s="49"/>
      <c r="BIP302" s="48"/>
      <c r="BIQ302" s="48"/>
      <c r="BIR302" s="53"/>
      <c r="BIS302" s="48"/>
      <c r="BIT302" s="49"/>
      <c r="BIU302" s="48"/>
      <c r="BIV302" s="48"/>
      <c r="BIW302" s="53"/>
      <c r="BIX302" s="48"/>
      <c r="BIY302" s="49"/>
      <c r="BIZ302" s="48"/>
      <c r="BJA302" s="48"/>
      <c r="BJB302" s="53"/>
      <c r="BJC302" s="48"/>
      <c r="BJD302" s="49"/>
      <c r="BJE302" s="48"/>
      <c r="BJF302" s="48"/>
      <c r="BJG302" s="53"/>
      <c r="BJH302" s="48"/>
      <c r="BJI302" s="49"/>
      <c r="BJJ302" s="48"/>
      <c r="BJK302" s="48"/>
      <c r="BJL302" s="53"/>
      <c r="BJM302" s="48"/>
      <c r="BJN302" s="49"/>
      <c r="BJO302" s="48"/>
      <c r="BJP302" s="48"/>
      <c r="BJQ302" s="53"/>
      <c r="BJR302" s="48"/>
      <c r="BJS302" s="49"/>
      <c r="BJT302" s="48"/>
      <c r="BJU302" s="48"/>
      <c r="BJV302" s="53"/>
      <c r="BJW302" s="48"/>
      <c r="BJX302" s="49"/>
      <c r="BJY302" s="48"/>
      <c r="BJZ302" s="48"/>
      <c r="BKA302" s="53"/>
      <c r="BKB302" s="48"/>
      <c r="BKC302" s="49"/>
      <c r="BKD302" s="48"/>
      <c r="BKE302" s="48"/>
      <c r="BKF302" s="53"/>
      <c r="BKG302" s="48"/>
      <c r="BKH302" s="49"/>
      <c r="BKI302" s="48"/>
      <c r="BKJ302" s="48"/>
      <c r="BKK302" s="53"/>
      <c r="BKL302" s="48"/>
      <c r="BKM302" s="49"/>
      <c r="BKN302" s="48"/>
      <c r="BKO302" s="48"/>
      <c r="BKP302" s="53"/>
      <c r="BKQ302" s="48"/>
      <c r="BKR302" s="49"/>
      <c r="BKS302" s="48"/>
      <c r="BKT302" s="48"/>
      <c r="BKU302" s="53"/>
      <c r="BKV302" s="48"/>
      <c r="BKW302" s="49"/>
      <c r="BKX302" s="48"/>
      <c r="BKY302" s="48"/>
      <c r="BKZ302" s="53"/>
      <c r="BLA302" s="48"/>
      <c r="BLB302" s="49"/>
      <c r="BLC302" s="48"/>
      <c r="BLD302" s="48"/>
      <c r="BLE302" s="53"/>
      <c r="BLF302" s="48"/>
      <c r="BLG302" s="49"/>
      <c r="BLH302" s="48"/>
      <c r="BLI302" s="48"/>
      <c r="BLJ302" s="53"/>
      <c r="BLK302" s="48"/>
      <c r="BLL302" s="49"/>
      <c r="BLM302" s="48"/>
      <c r="BLN302" s="48"/>
      <c r="BLO302" s="53"/>
      <c r="BLP302" s="48"/>
      <c r="BLQ302" s="49"/>
      <c r="BLR302" s="48"/>
      <c r="BLS302" s="48"/>
      <c r="BLT302" s="53"/>
      <c r="BLU302" s="48"/>
      <c r="BLV302" s="49"/>
      <c r="BLW302" s="48"/>
      <c r="BLX302" s="48"/>
      <c r="BLY302" s="53"/>
      <c r="BLZ302" s="48"/>
      <c r="BMA302" s="49"/>
      <c r="BMB302" s="48"/>
      <c r="BMC302" s="48"/>
      <c r="BMD302" s="53"/>
      <c r="BME302" s="48"/>
      <c r="BMF302" s="49"/>
      <c r="BMG302" s="48"/>
      <c r="BMH302" s="48"/>
      <c r="BMI302" s="53"/>
      <c r="BMJ302" s="48"/>
      <c r="BMK302" s="49"/>
      <c r="BML302" s="48"/>
      <c r="BMM302" s="48"/>
      <c r="BMN302" s="53"/>
      <c r="BMO302" s="48"/>
      <c r="BMP302" s="49"/>
      <c r="BMQ302" s="48"/>
      <c r="BMR302" s="48"/>
      <c r="BMS302" s="53"/>
      <c r="BMT302" s="48"/>
      <c r="BMU302" s="49"/>
      <c r="BMV302" s="48"/>
      <c r="BMW302" s="48"/>
      <c r="BMX302" s="53"/>
      <c r="BMY302" s="48"/>
      <c r="BMZ302" s="49"/>
      <c r="BNA302" s="48"/>
      <c r="BNB302" s="48"/>
      <c r="BNC302" s="53"/>
      <c r="BND302" s="48"/>
      <c r="BNE302" s="49"/>
      <c r="BNF302" s="48"/>
      <c r="BNG302" s="48"/>
      <c r="BNH302" s="53"/>
      <c r="BNI302" s="48"/>
      <c r="BNJ302" s="49"/>
      <c r="BNK302" s="48"/>
      <c r="BNL302" s="48"/>
      <c r="BNM302" s="53"/>
      <c r="BNN302" s="48"/>
      <c r="BNO302" s="49"/>
      <c r="BNP302" s="48"/>
      <c r="BNQ302" s="48"/>
      <c r="BNR302" s="53"/>
      <c r="BNS302" s="48"/>
      <c r="BNT302" s="49"/>
      <c r="BNU302" s="48"/>
      <c r="BNV302" s="48"/>
      <c r="BNW302" s="53"/>
      <c r="BNX302" s="48"/>
      <c r="BNY302" s="49"/>
      <c r="BNZ302" s="48"/>
      <c r="BOA302" s="48"/>
      <c r="BOB302" s="53"/>
      <c r="BOC302" s="48"/>
      <c r="BOD302" s="49"/>
      <c r="BOE302" s="48"/>
      <c r="BOF302" s="48"/>
      <c r="BOG302" s="53"/>
      <c r="BOH302" s="48"/>
      <c r="BOI302" s="49"/>
      <c r="BOJ302" s="48"/>
      <c r="BOK302" s="48"/>
      <c r="BOL302" s="53"/>
      <c r="BOM302" s="48"/>
      <c r="BON302" s="49"/>
      <c r="BOO302" s="48"/>
      <c r="BOP302" s="48"/>
      <c r="BOQ302" s="53"/>
      <c r="BOR302" s="48"/>
      <c r="BOS302" s="49"/>
      <c r="BOT302" s="48"/>
      <c r="BOU302" s="48"/>
      <c r="BOV302" s="53"/>
      <c r="BOW302" s="48"/>
      <c r="BOX302" s="49"/>
      <c r="BOY302" s="48"/>
      <c r="BOZ302" s="48"/>
      <c r="BPA302" s="53"/>
      <c r="BPB302" s="48"/>
      <c r="BPC302" s="49"/>
      <c r="BPD302" s="48"/>
      <c r="BPE302" s="48"/>
      <c r="BPF302" s="53"/>
      <c r="BPG302" s="48"/>
      <c r="BPH302" s="49"/>
      <c r="BPI302" s="48"/>
      <c r="BPJ302" s="48"/>
      <c r="BPK302" s="53"/>
      <c r="BPL302" s="48"/>
      <c r="BPM302" s="49"/>
      <c r="BPN302" s="48"/>
      <c r="BPO302" s="48"/>
      <c r="BPP302" s="53"/>
      <c r="BPQ302" s="48"/>
      <c r="BPR302" s="49"/>
      <c r="BPS302" s="48"/>
      <c r="BPT302" s="48"/>
      <c r="BPU302" s="53"/>
      <c r="BPV302" s="48"/>
      <c r="BPW302" s="49"/>
      <c r="BPX302" s="48"/>
      <c r="BPY302" s="48"/>
      <c r="BPZ302" s="53"/>
      <c r="BQA302" s="48"/>
      <c r="BQB302" s="49"/>
      <c r="BQC302" s="48"/>
      <c r="BQD302" s="48"/>
      <c r="BQE302" s="53"/>
      <c r="BQF302" s="48"/>
      <c r="BQG302" s="49"/>
      <c r="BQH302" s="48"/>
      <c r="BQI302" s="48"/>
      <c r="BQJ302" s="53"/>
      <c r="BQK302" s="48"/>
      <c r="BQL302" s="49"/>
      <c r="BQM302" s="48"/>
      <c r="BQN302" s="48"/>
      <c r="BQO302" s="53"/>
      <c r="BQP302" s="48"/>
      <c r="BQQ302" s="49"/>
      <c r="BQR302" s="48"/>
      <c r="BQS302" s="48"/>
      <c r="BQT302" s="53"/>
      <c r="BQU302" s="48"/>
      <c r="BQV302" s="49"/>
      <c r="BQW302" s="48"/>
      <c r="BQX302" s="48"/>
      <c r="BQY302" s="53"/>
      <c r="BQZ302" s="48"/>
      <c r="BRA302" s="49"/>
      <c r="BRB302" s="48"/>
      <c r="BRC302" s="48"/>
      <c r="BRD302" s="53"/>
      <c r="BRE302" s="48"/>
      <c r="BRF302" s="49"/>
      <c r="BRG302" s="48"/>
      <c r="BRH302" s="48"/>
      <c r="BRI302" s="53"/>
      <c r="BRJ302" s="48"/>
      <c r="BRK302" s="49"/>
      <c r="BRL302" s="48"/>
      <c r="BRM302" s="48"/>
      <c r="BRN302" s="53"/>
      <c r="BRO302" s="48"/>
      <c r="BRP302" s="49"/>
      <c r="BRQ302" s="48"/>
      <c r="BRR302" s="48"/>
      <c r="BRS302" s="53"/>
      <c r="BRT302" s="48"/>
      <c r="BRU302" s="49"/>
      <c r="BRV302" s="48"/>
      <c r="BRW302" s="48"/>
      <c r="BRX302" s="53"/>
      <c r="BRY302" s="48"/>
      <c r="BRZ302" s="49"/>
      <c r="BSA302" s="48"/>
      <c r="BSB302" s="48"/>
      <c r="BSC302" s="53"/>
      <c r="BSD302" s="48"/>
      <c r="BSE302" s="49"/>
      <c r="BSF302" s="48"/>
      <c r="BSG302" s="48"/>
      <c r="BSH302" s="53"/>
      <c r="BSI302" s="48"/>
      <c r="BSJ302" s="49"/>
      <c r="BSK302" s="48"/>
      <c r="BSL302" s="48"/>
      <c r="BSM302" s="53"/>
      <c r="BSN302" s="48"/>
      <c r="BSO302" s="49"/>
      <c r="BSP302" s="48"/>
      <c r="BSQ302" s="48"/>
      <c r="BSR302" s="53"/>
      <c r="BSS302" s="48"/>
      <c r="BST302" s="49"/>
      <c r="BSU302" s="48"/>
      <c r="BSV302" s="48"/>
      <c r="BSW302" s="53"/>
      <c r="BSX302" s="48"/>
      <c r="BSY302" s="49"/>
      <c r="BSZ302" s="48"/>
      <c r="BTA302" s="48"/>
      <c r="BTB302" s="53"/>
      <c r="BTC302" s="48"/>
      <c r="BTD302" s="49"/>
      <c r="BTE302" s="48"/>
      <c r="BTF302" s="48"/>
      <c r="BTG302" s="53"/>
      <c r="BTH302" s="48"/>
      <c r="BTI302" s="49"/>
      <c r="BTJ302" s="48"/>
      <c r="BTK302" s="48"/>
      <c r="BTL302" s="53"/>
      <c r="BTM302" s="48"/>
      <c r="BTN302" s="49"/>
      <c r="BTO302" s="48"/>
      <c r="BTP302" s="48"/>
      <c r="BTQ302" s="53"/>
      <c r="BTR302" s="48"/>
      <c r="BTS302" s="49"/>
      <c r="BTT302" s="48"/>
      <c r="BTU302" s="48"/>
      <c r="BTV302" s="53"/>
      <c r="BTW302" s="48"/>
      <c r="BTX302" s="49"/>
      <c r="BTY302" s="48"/>
      <c r="BTZ302" s="48"/>
      <c r="BUA302" s="53"/>
      <c r="BUB302" s="48"/>
      <c r="BUC302" s="49"/>
      <c r="BUD302" s="48"/>
      <c r="BUE302" s="48"/>
      <c r="BUF302" s="53"/>
      <c r="BUG302" s="48"/>
      <c r="BUH302" s="49"/>
      <c r="BUI302" s="48"/>
      <c r="BUJ302" s="48"/>
      <c r="BUK302" s="53"/>
      <c r="BUL302" s="48"/>
      <c r="BUM302" s="49"/>
      <c r="BUN302" s="48"/>
      <c r="BUO302" s="48"/>
      <c r="BUP302" s="53"/>
      <c r="BUQ302" s="48"/>
      <c r="BUR302" s="49"/>
      <c r="BUS302" s="48"/>
      <c r="BUT302" s="48"/>
      <c r="BUU302" s="53"/>
      <c r="BUV302" s="48"/>
      <c r="BUW302" s="49"/>
      <c r="BUX302" s="48"/>
      <c r="BUY302" s="48"/>
      <c r="BUZ302" s="53"/>
      <c r="BVA302" s="48"/>
      <c r="BVB302" s="49"/>
      <c r="BVC302" s="48"/>
      <c r="BVD302" s="48"/>
      <c r="BVE302" s="53"/>
      <c r="BVF302" s="48"/>
      <c r="BVG302" s="49"/>
      <c r="BVH302" s="48"/>
      <c r="BVI302" s="48"/>
      <c r="BVJ302" s="53"/>
      <c r="BVK302" s="48"/>
      <c r="BVL302" s="49"/>
      <c r="BVM302" s="48"/>
      <c r="BVN302" s="48"/>
      <c r="BVO302" s="53"/>
      <c r="BVP302" s="48"/>
      <c r="BVQ302" s="49"/>
      <c r="BVR302" s="48"/>
      <c r="BVS302" s="48"/>
      <c r="BVT302" s="53"/>
      <c r="BVU302" s="48"/>
      <c r="BVV302" s="49"/>
      <c r="BVW302" s="48"/>
      <c r="BVX302" s="48"/>
      <c r="BVY302" s="53"/>
      <c r="BVZ302" s="48"/>
      <c r="BWA302" s="49"/>
      <c r="BWB302" s="48"/>
      <c r="BWC302" s="48"/>
      <c r="BWD302" s="53"/>
      <c r="BWE302" s="48"/>
      <c r="BWF302" s="49"/>
      <c r="BWG302" s="48"/>
      <c r="BWH302" s="48"/>
      <c r="BWI302" s="53"/>
      <c r="BWJ302" s="48"/>
      <c r="BWK302" s="49"/>
      <c r="BWL302" s="48"/>
      <c r="BWM302" s="48"/>
      <c r="BWN302" s="53"/>
      <c r="BWO302" s="48"/>
      <c r="BWP302" s="49"/>
      <c r="BWQ302" s="48"/>
      <c r="BWR302" s="48"/>
      <c r="BWS302" s="53"/>
      <c r="BWT302" s="48"/>
      <c r="BWU302" s="49"/>
      <c r="BWV302" s="48"/>
      <c r="BWW302" s="48"/>
      <c r="BWX302" s="53"/>
      <c r="BWY302" s="48"/>
      <c r="BWZ302" s="49"/>
      <c r="BXA302" s="48"/>
      <c r="BXB302" s="48"/>
      <c r="BXC302" s="53"/>
      <c r="BXD302" s="48"/>
      <c r="BXE302" s="49"/>
      <c r="BXF302" s="48"/>
      <c r="BXG302" s="48"/>
      <c r="BXH302" s="53"/>
      <c r="BXI302" s="48"/>
      <c r="BXJ302" s="49"/>
      <c r="BXK302" s="48"/>
      <c r="BXL302" s="48"/>
      <c r="BXM302" s="53"/>
      <c r="BXN302" s="48"/>
      <c r="BXO302" s="49"/>
      <c r="BXP302" s="48"/>
      <c r="BXQ302" s="48"/>
      <c r="BXR302" s="53"/>
      <c r="BXS302" s="48"/>
      <c r="BXT302" s="49"/>
      <c r="BXU302" s="48"/>
      <c r="BXV302" s="48"/>
      <c r="BXW302" s="53"/>
      <c r="BXX302" s="48"/>
      <c r="BXY302" s="49"/>
      <c r="BXZ302" s="48"/>
      <c r="BYA302" s="48"/>
      <c r="BYB302" s="53"/>
      <c r="BYC302" s="48"/>
      <c r="BYD302" s="49"/>
      <c r="BYE302" s="48"/>
      <c r="BYF302" s="48"/>
      <c r="BYG302" s="53"/>
      <c r="BYH302" s="48"/>
      <c r="BYI302" s="49"/>
      <c r="BYJ302" s="48"/>
      <c r="BYK302" s="48"/>
      <c r="BYL302" s="53"/>
      <c r="BYM302" s="48"/>
      <c r="BYN302" s="49"/>
      <c r="BYO302" s="48"/>
      <c r="BYP302" s="48"/>
      <c r="BYQ302" s="53"/>
      <c r="BYR302" s="48"/>
      <c r="BYS302" s="49"/>
      <c r="BYT302" s="48"/>
      <c r="BYU302" s="48"/>
      <c r="BYV302" s="53"/>
      <c r="BYW302" s="48"/>
      <c r="BYX302" s="49"/>
      <c r="BYY302" s="48"/>
      <c r="BYZ302" s="48"/>
      <c r="BZA302" s="53"/>
      <c r="BZB302" s="48"/>
      <c r="BZC302" s="49"/>
      <c r="BZD302" s="48"/>
      <c r="BZE302" s="48"/>
      <c r="BZF302" s="53"/>
      <c r="BZG302" s="48"/>
      <c r="BZH302" s="49"/>
      <c r="BZI302" s="48"/>
      <c r="BZJ302" s="48"/>
      <c r="BZK302" s="53"/>
      <c r="BZL302" s="48"/>
      <c r="BZM302" s="49"/>
      <c r="BZN302" s="48"/>
      <c r="BZO302" s="48"/>
      <c r="BZP302" s="53"/>
      <c r="BZQ302" s="48"/>
      <c r="BZR302" s="49"/>
      <c r="BZS302" s="48"/>
      <c r="BZT302" s="48"/>
      <c r="BZU302" s="53"/>
      <c r="BZV302" s="48"/>
      <c r="BZW302" s="49"/>
      <c r="BZX302" s="48"/>
      <c r="BZY302" s="48"/>
      <c r="BZZ302" s="53"/>
      <c r="CAA302" s="48"/>
      <c r="CAB302" s="49"/>
      <c r="CAC302" s="48"/>
      <c r="CAD302" s="48"/>
      <c r="CAE302" s="53"/>
      <c r="CAF302" s="48"/>
      <c r="CAG302" s="49"/>
      <c r="CAH302" s="48"/>
      <c r="CAI302" s="48"/>
      <c r="CAJ302" s="53"/>
      <c r="CAK302" s="48"/>
      <c r="CAL302" s="49"/>
      <c r="CAM302" s="48"/>
      <c r="CAN302" s="48"/>
      <c r="CAO302" s="53"/>
      <c r="CAP302" s="48"/>
      <c r="CAQ302" s="49"/>
      <c r="CAR302" s="48"/>
      <c r="CAS302" s="48"/>
      <c r="CAT302" s="53"/>
      <c r="CAU302" s="48"/>
      <c r="CAV302" s="49"/>
      <c r="CAW302" s="48"/>
      <c r="CAX302" s="48"/>
      <c r="CAY302" s="53"/>
      <c r="CAZ302" s="48"/>
      <c r="CBA302" s="49"/>
      <c r="CBB302" s="48"/>
      <c r="CBC302" s="48"/>
      <c r="CBD302" s="53"/>
      <c r="CBE302" s="48"/>
      <c r="CBF302" s="49"/>
      <c r="CBG302" s="48"/>
      <c r="CBH302" s="48"/>
      <c r="CBI302" s="53"/>
      <c r="CBJ302" s="48"/>
      <c r="CBK302" s="49"/>
      <c r="CBL302" s="48"/>
      <c r="CBM302" s="48"/>
      <c r="CBN302" s="53"/>
      <c r="CBO302" s="48"/>
      <c r="CBP302" s="49"/>
      <c r="CBQ302" s="48"/>
      <c r="CBR302" s="48"/>
      <c r="CBS302" s="53"/>
      <c r="CBT302" s="48"/>
      <c r="CBU302" s="49"/>
      <c r="CBV302" s="48"/>
      <c r="CBW302" s="48"/>
      <c r="CBX302" s="53"/>
      <c r="CBY302" s="48"/>
      <c r="CBZ302" s="49"/>
      <c r="CCA302" s="48"/>
      <c r="CCB302" s="48"/>
      <c r="CCC302" s="53"/>
      <c r="CCD302" s="48"/>
      <c r="CCE302" s="49"/>
      <c r="CCF302" s="48"/>
      <c r="CCG302" s="48"/>
      <c r="CCH302" s="53"/>
      <c r="CCI302" s="48"/>
      <c r="CCJ302" s="49"/>
      <c r="CCK302" s="48"/>
      <c r="CCL302" s="48"/>
      <c r="CCM302" s="53"/>
      <c r="CCN302" s="48"/>
      <c r="CCO302" s="49"/>
      <c r="CCP302" s="48"/>
      <c r="CCQ302" s="48"/>
      <c r="CCR302" s="53"/>
      <c r="CCS302" s="48"/>
      <c r="CCT302" s="49"/>
      <c r="CCU302" s="48"/>
      <c r="CCV302" s="48"/>
      <c r="CCW302" s="53"/>
      <c r="CCX302" s="48"/>
      <c r="CCY302" s="49"/>
      <c r="CCZ302" s="48"/>
      <c r="CDA302" s="48"/>
      <c r="CDB302" s="53"/>
      <c r="CDC302" s="48"/>
      <c r="CDD302" s="49"/>
      <c r="CDE302" s="48"/>
      <c r="CDF302" s="48"/>
      <c r="CDG302" s="53"/>
      <c r="CDH302" s="48"/>
      <c r="CDI302" s="49"/>
      <c r="CDJ302" s="48"/>
      <c r="CDK302" s="48"/>
      <c r="CDL302" s="53"/>
      <c r="CDM302" s="48"/>
      <c r="CDN302" s="49"/>
      <c r="CDO302" s="48"/>
      <c r="CDP302" s="48"/>
      <c r="CDQ302" s="53"/>
      <c r="CDR302" s="48"/>
      <c r="CDS302" s="49"/>
      <c r="CDT302" s="48"/>
      <c r="CDU302" s="48"/>
      <c r="CDV302" s="53"/>
      <c r="CDW302" s="48"/>
      <c r="CDX302" s="49"/>
      <c r="CDY302" s="48"/>
      <c r="CDZ302" s="48"/>
      <c r="CEA302" s="53"/>
      <c r="CEB302" s="48"/>
      <c r="CEC302" s="49"/>
      <c r="CED302" s="48"/>
      <c r="CEE302" s="48"/>
      <c r="CEF302" s="53"/>
      <c r="CEG302" s="48"/>
      <c r="CEH302" s="49"/>
      <c r="CEI302" s="48"/>
      <c r="CEJ302" s="48"/>
      <c r="CEK302" s="53"/>
      <c r="CEL302" s="48"/>
      <c r="CEM302" s="49"/>
      <c r="CEN302" s="48"/>
      <c r="CEO302" s="48"/>
      <c r="CEP302" s="53"/>
      <c r="CEQ302" s="48"/>
      <c r="CER302" s="49"/>
      <c r="CES302" s="48"/>
      <c r="CET302" s="48"/>
      <c r="CEU302" s="53"/>
      <c r="CEV302" s="48"/>
      <c r="CEW302" s="49"/>
      <c r="CEX302" s="48"/>
      <c r="CEY302" s="48"/>
      <c r="CEZ302" s="53"/>
      <c r="CFA302" s="48"/>
      <c r="CFB302" s="49"/>
      <c r="CFC302" s="48"/>
      <c r="CFD302" s="48"/>
      <c r="CFE302" s="53"/>
      <c r="CFF302" s="48"/>
      <c r="CFG302" s="49"/>
      <c r="CFH302" s="48"/>
      <c r="CFI302" s="48"/>
      <c r="CFJ302" s="53"/>
      <c r="CFK302" s="48"/>
      <c r="CFL302" s="49"/>
      <c r="CFM302" s="48"/>
      <c r="CFN302" s="48"/>
      <c r="CFO302" s="53"/>
      <c r="CFP302" s="48"/>
      <c r="CFQ302" s="49"/>
      <c r="CFR302" s="48"/>
      <c r="CFS302" s="48"/>
      <c r="CFT302" s="53"/>
      <c r="CFU302" s="48"/>
      <c r="CFV302" s="49"/>
      <c r="CFW302" s="48"/>
      <c r="CFX302" s="48"/>
      <c r="CFY302" s="53"/>
      <c r="CFZ302" s="48"/>
      <c r="CGA302" s="49"/>
      <c r="CGB302" s="48"/>
      <c r="CGC302" s="48"/>
      <c r="CGD302" s="53"/>
      <c r="CGE302" s="48"/>
      <c r="CGF302" s="49"/>
      <c r="CGG302" s="48"/>
      <c r="CGH302" s="48"/>
      <c r="CGI302" s="53"/>
      <c r="CGJ302" s="48"/>
      <c r="CGK302" s="49"/>
      <c r="CGL302" s="48"/>
      <c r="CGM302" s="48"/>
      <c r="CGN302" s="53"/>
      <c r="CGO302" s="48"/>
      <c r="CGP302" s="49"/>
      <c r="CGQ302" s="48"/>
      <c r="CGR302" s="48"/>
      <c r="CGS302" s="53"/>
      <c r="CGT302" s="48"/>
      <c r="CGU302" s="49"/>
      <c r="CGV302" s="48"/>
      <c r="CGW302" s="48"/>
      <c r="CGX302" s="53"/>
      <c r="CGY302" s="48"/>
      <c r="CGZ302" s="49"/>
      <c r="CHA302" s="48"/>
      <c r="CHB302" s="48"/>
      <c r="CHC302" s="53"/>
      <c r="CHD302" s="48"/>
      <c r="CHE302" s="49"/>
      <c r="CHF302" s="48"/>
      <c r="CHG302" s="48"/>
      <c r="CHH302" s="53"/>
      <c r="CHI302" s="48"/>
      <c r="CHJ302" s="49"/>
      <c r="CHK302" s="48"/>
      <c r="CHL302" s="48"/>
      <c r="CHM302" s="53"/>
      <c r="CHN302" s="48"/>
      <c r="CHO302" s="49"/>
      <c r="CHP302" s="48"/>
      <c r="CHQ302" s="48"/>
      <c r="CHR302" s="53"/>
      <c r="CHS302" s="48"/>
      <c r="CHT302" s="49"/>
      <c r="CHU302" s="48"/>
      <c r="CHV302" s="48"/>
      <c r="CHW302" s="53"/>
      <c r="CHX302" s="48"/>
      <c r="CHY302" s="49"/>
      <c r="CHZ302" s="48"/>
      <c r="CIA302" s="48"/>
      <c r="CIB302" s="53"/>
      <c r="CIC302" s="48"/>
      <c r="CID302" s="49"/>
      <c r="CIE302" s="48"/>
      <c r="CIF302" s="48"/>
      <c r="CIG302" s="53"/>
      <c r="CIH302" s="48"/>
      <c r="CII302" s="49"/>
      <c r="CIJ302" s="48"/>
      <c r="CIK302" s="48"/>
      <c r="CIL302" s="53"/>
      <c r="CIM302" s="48"/>
      <c r="CIN302" s="49"/>
      <c r="CIO302" s="48"/>
      <c r="CIP302" s="48"/>
      <c r="CIQ302" s="53"/>
      <c r="CIR302" s="48"/>
      <c r="CIS302" s="49"/>
      <c r="CIT302" s="48"/>
      <c r="CIU302" s="48"/>
      <c r="CIV302" s="53"/>
      <c r="CIW302" s="48"/>
      <c r="CIX302" s="49"/>
      <c r="CIY302" s="48"/>
      <c r="CIZ302" s="48"/>
      <c r="CJA302" s="53"/>
      <c r="CJB302" s="48"/>
      <c r="CJC302" s="49"/>
      <c r="CJD302" s="48"/>
      <c r="CJE302" s="48"/>
      <c r="CJF302" s="53"/>
      <c r="CJG302" s="48"/>
      <c r="CJH302" s="49"/>
      <c r="CJI302" s="48"/>
      <c r="CJJ302" s="48"/>
      <c r="CJK302" s="53"/>
      <c r="CJL302" s="48"/>
      <c r="CJM302" s="49"/>
      <c r="CJN302" s="48"/>
      <c r="CJO302" s="48"/>
      <c r="CJP302" s="53"/>
      <c r="CJQ302" s="48"/>
      <c r="CJR302" s="49"/>
      <c r="CJS302" s="48"/>
      <c r="CJT302" s="48"/>
      <c r="CJU302" s="53"/>
      <c r="CJV302" s="48"/>
      <c r="CJW302" s="49"/>
      <c r="CJX302" s="48"/>
      <c r="CJY302" s="48"/>
      <c r="CJZ302" s="53"/>
      <c r="CKA302" s="48"/>
      <c r="CKB302" s="49"/>
      <c r="CKC302" s="48"/>
      <c r="CKD302" s="48"/>
      <c r="CKE302" s="53"/>
      <c r="CKF302" s="48"/>
      <c r="CKG302" s="49"/>
      <c r="CKH302" s="48"/>
      <c r="CKI302" s="48"/>
      <c r="CKJ302" s="53"/>
      <c r="CKK302" s="48"/>
      <c r="CKL302" s="49"/>
      <c r="CKM302" s="48"/>
      <c r="CKN302" s="48"/>
      <c r="CKO302" s="53"/>
      <c r="CKP302" s="48"/>
      <c r="CKQ302" s="49"/>
      <c r="CKR302" s="48"/>
      <c r="CKS302" s="48"/>
      <c r="CKT302" s="53"/>
      <c r="CKU302" s="48"/>
      <c r="CKV302" s="49"/>
      <c r="CKW302" s="48"/>
      <c r="CKX302" s="48"/>
      <c r="CKY302" s="53"/>
      <c r="CKZ302" s="48"/>
      <c r="CLA302" s="49"/>
      <c r="CLB302" s="48"/>
      <c r="CLC302" s="48"/>
      <c r="CLD302" s="53"/>
      <c r="CLE302" s="48"/>
      <c r="CLF302" s="49"/>
      <c r="CLG302" s="48"/>
      <c r="CLH302" s="48"/>
      <c r="CLI302" s="53"/>
      <c r="CLJ302" s="48"/>
      <c r="CLK302" s="49"/>
      <c r="CLL302" s="48"/>
      <c r="CLM302" s="48"/>
      <c r="CLN302" s="53"/>
      <c r="CLO302" s="48"/>
      <c r="CLP302" s="49"/>
      <c r="CLQ302" s="48"/>
      <c r="CLR302" s="48"/>
      <c r="CLS302" s="53"/>
      <c r="CLT302" s="48"/>
      <c r="CLU302" s="49"/>
      <c r="CLV302" s="48"/>
      <c r="CLW302" s="48"/>
      <c r="CLX302" s="53"/>
      <c r="CLY302" s="48"/>
      <c r="CLZ302" s="49"/>
      <c r="CMA302" s="48"/>
      <c r="CMB302" s="48"/>
      <c r="CMC302" s="53"/>
      <c r="CMD302" s="48"/>
      <c r="CME302" s="49"/>
      <c r="CMF302" s="48"/>
      <c r="CMG302" s="48"/>
      <c r="CMH302" s="53"/>
      <c r="CMI302" s="48"/>
      <c r="CMJ302" s="49"/>
      <c r="CMK302" s="48"/>
      <c r="CML302" s="48"/>
      <c r="CMM302" s="53"/>
      <c r="CMN302" s="48"/>
      <c r="CMO302" s="49"/>
      <c r="CMP302" s="48"/>
      <c r="CMQ302" s="48"/>
      <c r="CMR302" s="53"/>
      <c r="CMS302" s="48"/>
      <c r="CMT302" s="49"/>
      <c r="CMU302" s="48"/>
      <c r="CMV302" s="48"/>
      <c r="CMW302" s="53"/>
      <c r="CMX302" s="48"/>
      <c r="CMY302" s="49"/>
      <c r="CMZ302" s="48"/>
      <c r="CNA302" s="48"/>
      <c r="CNB302" s="53"/>
      <c r="CNC302" s="48"/>
      <c r="CND302" s="49"/>
      <c r="CNE302" s="48"/>
      <c r="CNF302" s="48"/>
      <c r="CNG302" s="53"/>
      <c r="CNH302" s="48"/>
      <c r="CNI302" s="49"/>
      <c r="CNJ302" s="48"/>
      <c r="CNK302" s="48"/>
      <c r="CNL302" s="53"/>
      <c r="CNM302" s="48"/>
      <c r="CNN302" s="49"/>
      <c r="CNO302" s="48"/>
      <c r="CNP302" s="48"/>
      <c r="CNQ302" s="53"/>
      <c r="CNR302" s="48"/>
      <c r="CNS302" s="49"/>
      <c r="CNT302" s="48"/>
      <c r="CNU302" s="48"/>
      <c r="CNV302" s="53"/>
      <c r="CNW302" s="48"/>
      <c r="CNX302" s="49"/>
      <c r="CNY302" s="48"/>
      <c r="CNZ302" s="48"/>
      <c r="COA302" s="53"/>
      <c r="COB302" s="48"/>
      <c r="COC302" s="49"/>
      <c r="COD302" s="48"/>
      <c r="COE302" s="48"/>
      <c r="COF302" s="53"/>
      <c r="COG302" s="48"/>
      <c r="COH302" s="49"/>
      <c r="COI302" s="48"/>
      <c r="COJ302" s="48"/>
      <c r="COK302" s="53"/>
      <c r="COL302" s="48"/>
      <c r="COM302" s="49"/>
      <c r="CON302" s="48"/>
      <c r="COO302" s="48"/>
      <c r="COP302" s="53"/>
      <c r="COQ302" s="48"/>
      <c r="COR302" s="49"/>
      <c r="COS302" s="48"/>
      <c r="COT302" s="48"/>
      <c r="COU302" s="53"/>
      <c r="COV302" s="48"/>
      <c r="COW302" s="49"/>
      <c r="COX302" s="48"/>
      <c r="COY302" s="48"/>
      <c r="COZ302" s="53"/>
      <c r="CPA302" s="48"/>
      <c r="CPB302" s="49"/>
      <c r="CPC302" s="48"/>
      <c r="CPD302" s="48"/>
      <c r="CPE302" s="53"/>
      <c r="CPF302" s="48"/>
      <c r="CPG302" s="49"/>
      <c r="CPH302" s="48"/>
      <c r="CPI302" s="48"/>
      <c r="CPJ302" s="53"/>
      <c r="CPK302" s="48"/>
      <c r="CPL302" s="49"/>
      <c r="CPM302" s="48"/>
      <c r="CPN302" s="48"/>
      <c r="CPO302" s="53"/>
      <c r="CPP302" s="48"/>
      <c r="CPQ302" s="49"/>
      <c r="CPR302" s="48"/>
      <c r="CPS302" s="48"/>
      <c r="CPT302" s="53"/>
      <c r="CPU302" s="48"/>
      <c r="CPV302" s="49"/>
      <c r="CPW302" s="48"/>
      <c r="CPX302" s="48"/>
      <c r="CPY302" s="53"/>
      <c r="CPZ302" s="48"/>
      <c r="CQA302" s="49"/>
      <c r="CQB302" s="48"/>
      <c r="CQC302" s="48"/>
      <c r="CQD302" s="53"/>
      <c r="CQE302" s="48"/>
      <c r="CQF302" s="49"/>
      <c r="CQG302" s="48"/>
      <c r="CQH302" s="48"/>
      <c r="CQI302" s="53"/>
      <c r="CQJ302" s="48"/>
      <c r="CQK302" s="49"/>
      <c r="CQL302" s="48"/>
      <c r="CQM302" s="48"/>
      <c r="CQN302" s="53"/>
      <c r="CQO302" s="48"/>
      <c r="CQP302" s="49"/>
      <c r="CQQ302" s="48"/>
      <c r="CQR302" s="48"/>
      <c r="CQS302" s="53"/>
      <c r="CQT302" s="48"/>
      <c r="CQU302" s="49"/>
      <c r="CQV302" s="48"/>
      <c r="CQW302" s="48"/>
      <c r="CQX302" s="53"/>
      <c r="CQY302" s="48"/>
      <c r="CQZ302" s="49"/>
      <c r="CRA302" s="48"/>
      <c r="CRB302" s="48"/>
      <c r="CRC302" s="53"/>
      <c r="CRD302" s="48"/>
      <c r="CRE302" s="49"/>
      <c r="CRF302" s="48"/>
      <c r="CRG302" s="48"/>
      <c r="CRH302" s="53"/>
      <c r="CRI302" s="48"/>
      <c r="CRJ302" s="49"/>
      <c r="CRK302" s="48"/>
      <c r="CRL302" s="48"/>
      <c r="CRM302" s="53"/>
      <c r="CRN302" s="48"/>
      <c r="CRO302" s="49"/>
      <c r="CRP302" s="48"/>
      <c r="CRQ302" s="48"/>
      <c r="CRR302" s="53"/>
      <c r="CRS302" s="48"/>
      <c r="CRT302" s="49"/>
      <c r="CRU302" s="48"/>
      <c r="CRV302" s="48"/>
      <c r="CRW302" s="53"/>
      <c r="CRX302" s="48"/>
      <c r="CRY302" s="49"/>
      <c r="CRZ302" s="48"/>
      <c r="CSA302" s="48"/>
      <c r="CSB302" s="53"/>
      <c r="CSC302" s="48"/>
      <c r="CSD302" s="49"/>
      <c r="CSE302" s="48"/>
      <c r="CSF302" s="48"/>
      <c r="CSG302" s="53"/>
      <c r="CSH302" s="48"/>
      <c r="CSI302" s="49"/>
      <c r="CSJ302" s="48"/>
      <c r="CSK302" s="48"/>
      <c r="CSL302" s="53"/>
      <c r="CSM302" s="48"/>
      <c r="CSN302" s="49"/>
      <c r="CSO302" s="48"/>
      <c r="CSP302" s="48"/>
      <c r="CSQ302" s="53"/>
      <c r="CSR302" s="48"/>
      <c r="CSS302" s="49"/>
      <c r="CST302" s="48"/>
      <c r="CSU302" s="48"/>
      <c r="CSV302" s="53"/>
      <c r="CSW302" s="48"/>
      <c r="CSX302" s="49"/>
      <c r="CSY302" s="48"/>
      <c r="CSZ302" s="48"/>
      <c r="CTA302" s="53"/>
      <c r="CTB302" s="48"/>
      <c r="CTC302" s="49"/>
      <c r="CTD302" s="48"/>
      <c r="CTE302" s="48"/>
      <c r="CTF302" s="53"/>
      <c r="CTG302" s="48"/>
      <c r="CTH302" s="49"/>
      <c r="CTI302" s="48"/>
      <c r="CTJ302" s="48"/>
      <c r="CTK302" s="53"/>
      <c r="CTL302" s="48"/>
      <c r="CTM302" s="49"/>
      <c r="CTN302" s="48"/>
      <c r="CTO302" s="48"/>
      <c r="CTP302" s="53"/>
      <c r="CTQ302" s="48"/>
      <c r="CTR302" s="49"/>
      <c r="CTS302" s="48"/>
      <c r="CTT302" s="48"/>
      <c r="CTU302" s="53"/>
      <c r="CTV302" s="48"/>
      <c r="CTW302" s="49"/>
      <c r="CTX302" s="48"/>
      <c r="CTY302" s="48"/>
      <c r="CTZ302" s="53"/>
      <c r="CUA302" s="48"/>
      <c r="CUB302" s="49"/>
      <c r="CUC302" s="48"/>
      <c r="CUD302" s="48"/>
      <c r="CUE302" s="53"/>
      <c r="CUF302" s="48"/>
      <c r="CUG302" s="49"/>
      <c r="CUH302" s="48"/>
      <c r="CUI302" s="48"/>
      <c r="CUJ302" s="53"/>
      <c r="CUK302" s="48"/>
      <c r="CUL302" s="49"/>
      <c r="CUM302" s="48"/>
      <c r="CUN302" s="48"/>
      <c r="CUO302" s="53"/>
      <c r="CUP302" s="48"/>
      <c r="CUQ302" s="49"/>
      <c r="CUR302" s="48"/>
      <c r="CUS302" s="48"/>
      <c r="CUT302" s="53"/>
      <c r="CUU302" s="48"/>
      <c r="CUV302" s="49"/>
      <c r="CUW302" s="48"/>
      <c r="CUX302" s="48"/>
      <c r="CUY302" s="53"/>
      <c r="CUZ302" s="48"/>
      <c r="CVA302" s="49"/>
      <c r="CVB302" s="48"/>
      <c r="CVC302" s="48"/>
      <c r="CVD302" s="53"/>
      <c r="CVE302" s="48"/>
      <c r="CVF302" s="49"/>
      <c r="CVG302" s="48"/>
      <c r="CVH302" s="48"/>
      <c r="CVI302" s="53"/>
      <c r="CVJ302" s="48"/>
      <c r="CVK302" s="49"/>
      <c r="CVL302" s="48"/>
      <c r="CVM302" s="48"/>
      <c r="CVN302" s="53"/>
      <c r="CVO302" s="48"/>
      <c r="CVP302" s="49"/>
      <c r="CVQ302" s="48"/>
      <c r="CVR302" s="48"/>
      <c r="CVS302" s="53"/>
      <c r="CVT302" s="48"/>
      <c r="CVU302" s="49"/>
      <c r="CVV302" s="48"/>
      <c r="CVW302" s="48"/>
      <c r="CVX302" s="53"/>
      <c r="CVY302" s="48"/>
      <c r="CVZ302" s="49"/>
      <c r="CWA302" s="48"/>
      <c r="CWB302" s="48"/>
      <c r="CWC302" s="53"/>
      <c r="CWD302" s="48"/>
      <c r="CWE302" s="49"/>
      <c r="CWF302" s="48"/>
      <c r="CWG302" s="48"/>
      <c r="CWH302" s="53"/>
      <c r="CWI302" s="48"/>
      <c r="CWJ302" s="49"/>
      <c r="CWK302" s="48"/>
      <c r="CWL302" s="48"/>
      <c r="CWM302" s="53"/>
      <c r="CWN302" s="48"/>
      <c r="CWO302" s="49"/>
      <c r="CWP302" s="48"/>
      <c r="CWQ302" s="48"/>
      <c r="CWR302" s="53"/>
      <c r="CWS302" s="48"/>
      <c r="CWT302" s="49"/>
      <c r="CWU302" s="48"/>
      <c r="CWV302" s="48"/>
      <c r="CWW302" s="53"/>
      <c r="CWX302" s="48"/>
      <c r="CWY302" s="49"/>
      <c r="CWZ302" s="48"/>
      <c r="CXA302" s="48"/>
      <c r="CXB302" s="53"/>
      <c r="CXC302" s="48"/>
      <c r="CXD302" s="49"/>
      <c r="CXE302" s="48"/>
      <c r="CXF302" s="48"/>
      <c r="CXG302" s="53"/>
      <c r="CXH302" s="48"/>
      <c r="CXI302" s="49"/>
      <c r="CXJ302" s="48"/>
      <c r="CXK302" s="48"/>
      <c r="CXL302" s="53"/>
      <c r="CXM302" s="48"/>
      <c r="CXN302" s="49"/>
      <c r="CXO302" s="48"/>
      <c r="CXP302" s="48"/>
      <c r="CXQ302" s="53"/>
      <c r="CXR302" s="48"/>
      <c r="CXS302" s="49"/>
      <c r="CXT302" s="48"/>
      <c r="CXU302" s="48"/>
      <c r="CXV302" s="53"/>
      <c r="CXW302" s="48"/>
      <c r="CXX302" s="49"/>
      <c r="CXY302" s="48"/>
      <c r="CXZ302" s="48"/>
      <c r="CYA302" s="53"/>
      <c r="CYB302" s="48"/>
      <c r="CYC302" s="49"/>
      <c r="CYD302" s="48"/>
      <c r="CYE302" s="48"/>
      <c r="CYF302" s="53"/>
      <c r="CYG302" s="48"/>
      <c r="CYH302" s="49"/>
      <c r="CYI302" s="48"/>
      <c r="CYJ302" s="48"/>
      <c r="CYK302" s="53"/>
      <c r="CYL302" s="48"/>
      <c r="CYM302" s="49"/>
      <c r="CYN302" s="48"/>
      <c r="CYO302" s="48"/>
      <c r="CYP302" s="53"/>
      <c r="CYQ302" s="48"/>
      <c r="CYR302" s="49"/>
      <c r="CYS302" s="48"/>
      <c r="CYT302" s="48"/>
      <c r="CYU302" s="53"/>
      <c r="CYV302" s="48"/>
      <c r="CYW302" s="49"/>
      <c r="CYX302" s="48"/>
      <c r="CYY302" s="48"/>
      <c r="CYZ302" s="53"/>
      <c r="CZA302" s="48"/>
      <c r="CZB302" s="49"/>
      <c r="CZC302" s="48"/>
      <c r="CZD302" s="48"/>
      <c r="CZE302" s="53"/>
      <c r="CZF302" s="48"/>
      <c r="CZG302" s="49"/>
      <c r="CZH302" s="48"/>
      <c r="CZI302" s="48"/>
      <c r="CZJ302" s="53"/>
      <c r="CZK302" s="48"/>
      <c r="CZL302" s="49"/>
      <c r="CZM302" s="48"/>
      <c r="CZN302" s="48"/>
      <c r="CZO302" s="53"/>
      <c r="CZP302" s="48"/>
      <c r="CZQ302" s="49"/>
      <c r="CZR302" s="48"/>
      <c r="CZS302" s="48"/>
      <c r="CZT302" s="53"/>
      <c r="CZU302" s="48"/>
      <c r="CZV302" s="49"/>
      <c r="CZW302" s="48"/>
      <c r="CZX302" s="48"/>
      <c r="CZY302" s="53"/>
      <c r="CZZ302" s="48"/>
      <c r="DAA302" s="49"/>
      <c r="DAB302" s="48"/>
      <c r="DAC302" s="48"/>
      <c r="DAD302" s="53"/>
      <c r="DAE302" s="48"/>
      <c r="DAF302" s="49"/>
      <c r="DAG302" s="48"/>
      <c r="DAH302" s="48"/>
      <c r="DAI302" s="53"/>
      <c r="DAJ302" s="48"/>
      <c r="DAK302" s="49"/>
      <c r="DAL302" s="48"/>
      <c r="DAM302" s="48"/>
      <c r="DAN302" s="53"/>
      <c r="DAO302" s="48"/>
      <c r="DAP302" s="49"/>
      <c r="DAQ302" s="48"/>
      <c r="DAR302" s="48"/>
      <c r="DAS302" s="53"/>
      <c r="DAT302" s="48"/>
      <c r="DAU302" s="49"/>
      <c r="DAV302" s="48"/>
      <c r="DAW302" s="48"/>
      <c r="DAX302" s="53"/>
      <c r="DAY302" s="48"/>
      <c r="DAZ302" s="49"/>
      <c r="DBA302" s="48"/>
      <c r="DBB302" s="48"/>
      <c r="DBC302" s="53"/>
      <c r="DBD302" s="48"/>
      <c r="DBE302" s="49"/>
      <c r="DBF302" s="48"/>
      <c r="DBG302" s="48"/>
      <c r="DBH302" s="53"/>
      <c r="DBI302" s="48"/>
      <c r="DBJ302" s="49"/>
      <c r="DBK302" s="48"/>
      <c r="DBL302" s="48"/>
      <c r="DBM302" s="53"/>
      <c r="DBN302" s="48"/>
      <c r="DBO302" s="49"/>
      <c r="DBP302" s="48"/>
      <c r="DBQ302" s="48"/>
      <c r="DBR302" s="53"/>
      <c r="DBS302" s="48"/>
      <c r="DBT302" s="49"/>
      <c r="DBU302" s="48"/>
      <c r="DBV302" s="48"/>
      <c r="DBW302" s="53"/>
      <c r="DBX302" s="48"/>
      <c r="DBY302" s="49"/>
      <c r="DBZ302" s="48"/>
      <c r="DCA302" s="48"/>
      <c r="DCB302" s="53"/>
      <c r="DCC302" s="48"/>
      <c r="DCD302" s="49"/>
      <c r="DCE302" s="48"/>
      <c r="DCF302" s="48"/>
      <c r="DCG302" s="53"/>
      <c r="DCH302" s="48"/>
      <c r="DCI302" s="49"/>
      <c r="DCJ302" s="48"/>
      <c r="DCK302" s="48"/>
      <c r="DCL302" s="53"/>
      <c r="DCM302" s="48"/>
      <c r="DCN302" s="49"/>
      <c r="DCO302" s="48"/>
      <c r="DCP302" s="48"/>
      <c r="DCQ302" s="53"/>
      <c r="DCR302" s="48"/>
      <c r="DCS302" s="49"/>
      <c r="DCT302" s="48"/>
      <c r="DCU302" s="48"/>
      <c r="DCV302" s="53"/>
      <c r="DCW302" s="48"/>
      <c r="DCX302" s="49"/>
      <c r="DCY302" s="48"/>
      <c r="DCZ302" s="48"/>
      <c r="DDA302" s="53"/>
      <c r="DDB302" s="48"/>
      <c r="DDC302" s="49"/>
      <c r="DDD302" s="48"/>
      <c r="DDE302" s="48"/>
      <c r="DDF302" s="53"/>
      <c r="DDG302" s="48"/>
      <c r="DDH302" s="49"/>
      <c r="DDI302" s="48"/>
      <c r="DDJ302" s="48"/>
      <c r="DDK302" s="53"/>
      <c r="DDL302" s="48"/>
      <c r="DDM302" s="49"/>
      <c r="DDN302" s="48"/>
      <c r="DDO302" s="48"/>
      <c r="DDP302" s="53"/>
      <c r="DDQ302" s="48"/>
      <c r="DDR302" s="49"/>
      <c r="DDS302" s="48"/>
      <c r="DDT302" s="48"/>
      <c r="DDU302" s="53"/>
      <c r="DDV302" s="48"/>
      <c r="DDW302" s="49"/>
      <c r="DDX302" s="48"/>
      <c r="DDY302" s="48"/>
      <c r="DDZ302" s="53"/>
      <c r="DEA302" s="48"/>
      <c r="DEB302" s="49"/>
      <c r="DEC302" s="48"/>
      <c r="DED302" s="48"/>
      <c r="DEE302" s="53"/>
      <c r="DEF302" s="48"/>
      <c r="DEG302" s="49"/>
      <c r="DEH302" s="48"/>
      <c r="DEI302" s="48"/>
      <c r="DEJ302" s="53"/>
      <c r="DEK302" s="48"/>
      <c r="DEL302" s="49"/>
      <c r="DEM302" s="48"/>
      <c r="DEN302" s="48"/>
      <c r="DEO302" s="53"/>
      <c r="DEP302" s="48"/>
      <c r="DEQ302" s="49"/>
      <c r="DER302" s="48"/>
      <c r="DES302" s="48"/>
      <c r="DET302" s="53"/>
      <c r="DEU302" s="48"/>
      <c r="DEV302" s="49"/>
      <c r="DEW302" s="48"/>
      <c r="DEX302" s="48"/>
      <c r="DEY302" s="53"/>
      <c r="DEZ302" s="48"/>
      <c r="DFA302" s="49"/>
      <c r="DFB302" s="48"/>
      <c r="DFC302" s="48"/>
      <c r="DFD302" s="53"/>
      <c r="DFE302" s="48"/>
      <c r="DFF302" s="49"/>
      <c r="DFG302" s="48"/>
      <c r="DFH302" s="48"/>
      <c r="DFI302" s="53"/>
      <c r="DFJ302" s="48"/>
      <c r="DFK302" s="49"/>
      <c r="DFL302" s="48"/>
      <c r="DFM302" s="48"/>
      <c r="DFN302" s="53"/>
      <c r="DFO302" s="48"/>
      <c r="DFP302" s="49"/>
      <c r="DFQ302" s="48"/>
      <c r="DFR302" s="48"/>
      <c r="DFS302" s="53"/>
      <c r="DFT302" s="48"/>
      <c r="DFU302" s="49"/>
      <c r="DFV302" s="48"/>
      <c r="DFW302" s="48"/>
      <c r="DFX302" s="53"/>
      <c r="DFY302" s="48"/>
      <c r="DFZ302" s="49"/>
      <c r="DGA302" s="48"/>
      <c r="DGB302" s="48"/>
      <c r="DGC302" s="53"/>
      <c r="DGD302" s="48"/>
      <c r="DGE302" s="49"/>
      <c r="DGF302" s="48"/>
      <c r="DGG302" s="48"/>
      <c r="DGH302" s="53"/>
      <c r="DGI302" s="48"/>
      <c r="DGJ302" s="49"/>
      <c r="DGK302" s="48"/>
      <c r="DGL302" s="48"/>
      <c r="DGM302" s="53"/>
      <c r="DGN302" s="48"/>
      <c r="DGO302" s="49"/>
      <c r="DGP302" s="48"/>
      <c r="DGQ302" s="48"/>
      <c r="DGR302" s="53"/>
      <c r="DGS302" s="48"/>
      <c r="DGT302" s="49"/>
      <c r="DGU302" s="48"/>
      <c r="DGV302" s="48"/>
      <c r="DGW302" s="53"/>
      <c r="DGX302" s="48"/>
      <c r="DGY302" s="49"/>
      <c r="DGZ302" s="48"/>
      <c r="DHA302" s="48"/>
      <c r="DHB302" s="53"/>
      <c r="DHC302" s="48"/>
      <c r="DHD302" s="49"/>
      <c r="DHE302" s="48"/>
      <c r="DHF302" s="48"/>
      <c r="DHG302" s="53"/>
      <c r="DHH302" s="48"/>
      <c r="DHI302" s="49"/>
      <c r="DHJ302" s="48"/>
      <c r="DHK302" s="48"/>
      <c r="DHL302" s="53"/>
      <c r="DHM302" s="48"/>
      <c r="DHN302" s="49"/>
      <c r="DHO302" s="48"/>
      <c r="DHP302" s="48"/>
      <c r="DHQ302" s="53"/>
      <c r="DHR302" s="48"/>
      <c r="DHS302" s="49"/>
      <c r="DHT302" s="48"/>
      <c r="DHU302" s="48"/>
      <c r="DHV302" s="53"/>
      <c r="DHW302" s="48"/>
      <c r="DHX302" s="49"/>
      <c r="DHY302" s="48"/>
      <c r="DHZ302" s="48"/>
      <c r="DIA302" s="53"/>
      <c r="DIB302" s="48"/>
      <c r="DIC302" s="49"/>
      <c r="DID302" s="48"/>
      <c r="DIE302" s="48"/>
      <c r="DIF302" s="53"/>
      <c r="DIG302" s="48"/>
      <c r="DIH302" s="49"/>
      <c r="DII302" s="48"/>
      <c r="DIJ302" s="48"/>
      <c r="DIK302" s="53"/>
      <c r="DIL302" s="48"/>
      <c r="DIM302" s="49"/>
      <c r="DIN302" s="48"/>
      <c r="DIO302" s="48"/>
      <c r="DIP302" s="53"/>
      <c r="DIQ302" s="48"/>
      <c r="DIR302" s="49"/>
      <c r="DIS302" s="48"/>
      <c r="DIT302" s="48"/>
      <c r="DIU302" s="53"/>
      <c r="DIV302" s="48"/>
      <c r="DIW302" s="49"/>
      <c r="DIX302" s="48"/>
      <c r="DIY302" s="48"/>
      <c r="DIZ302" s="53"/>
      <c r="DJA302" s="48"/>
      <c r="DJB302" s="49"/>
      <c r="DJC302" s="48"/>
      <c r="DJD302" s="48"/>
      <c r="DJE302" s="53"/>
      <c r="DJF302" s="48"/>
      <c r="DJG302" s="49"/>
      <c r="DJH302" s="48"/>
      <c r="DJI302" s="48"/>
      <c r="DJJ302" s="53"/>
      <c r="DJK302" s="48"/>
      <c r="DJL302" s="49"/>
      <c r="DJM302" s="48"/>
      <c r="DJN302" s="48"/>
      <c r="DJO302" s="53"/>
      <c r="DJP302" s="48"/>
      <c r="DJQ302" s="49"/>
      <c r="DJR302" s="48"/>
      <c r="DJS302" s="48"/>
      <c r="DJT302" s="53"/>
      <c r="DJU302" s="48"/>
      <c r="DJV302" s="49"/>
      <c r="DJW302" s="48"/>
      <c r="DJX302" s="48"/>
      <c r="DJY302" s="53"/>
      <c r="DJZ302" s="48"/>
      <c r="DKA302" s="49"/>
      <c r="DKB302" s="48"/>
      <c r="DKC302" s="48"/>
      <c r="DKD302" s="53"/>
      <c r="DKE302" s="48"/>
      <c r="DKF302" s="49"/>
      <c r="DKG302" s="48"/>
      <c r="DKH302" s="48"/>
      <c r="DKI302" s="53"/>
      <c r="DKJ302" s="48"/>
      <c r="DKK302" s="49"/>
      <c r="DKL302" s="48"/>
      <c r="DKM302" s="48"/>
      <c r="DKN302" s="53"/>
      <c r="DKO302" s="48"/>
      <c r="DKP302" s="49"/>
      <c r="DKQ302" s="48"/>
      <c r="DKR302" s="48"/>
      <c r="DKS302" s="53"/>
      <c r="DKT302" s="48"/>
      <c r="DKU302" s="49"/>
      <c r="DKV302" s="48"/>
      <c r="DKW302" s="48"/>
      <c r="DKX302" s="53"/>
      <c r="DKY302" s="48"/>
      <c r="DKZ302" s="49"/>
      <c r="DLA302" s="48"/>
      <c r="DLB302" s="48"/>
      <c r="DLC302" s="53"/>
      <c r="DLD302" s="48"/>
      <c r="DLE302" s="49"/>
      <c r="DLF302" s="48"/>
      <c r="DLG302" s="48"/>
      <c r="DLH302" s="53"/>
      <c r="DLI302" s="48"/>
      <c r="DLJ302" s="49"/>
      <c r="DLK302" s="48"/>
      <c r="DLL302" s="48"/>
      <c r="DLM302" s="53"/>
      <c r="DLN302" s="48"/>
      <c r="DLO302" s="49"/>
      <c r="DLP302" s="48"/>
      <c r="DLQ302" s="48"/>
      <c r="DLR302" s="53"/>
      <c r="DLS302" s="48"/>
      <c r="DLT302" s="49"/>
      <c r="DLU302" s="48"/>
      <c r="DLV302" s="48"/>
      <c r="DLW302" s="53"/>
      <c r="DLX302" s="48"/>
      <c r="DLY302" s="49"/>
      <c r="DLZ302" s="48"/>
      <c r="DMA302" s="48"/>
      <c r="DMB302" s="53"/>
      <c r="DMC302" s="48"/>
      <c r="DMD302" s="49"/>
      <c r="DME302" s="48"/>
      <c r="DMF302" s="48"/>
      <c r="DMG302" s="53"/>
      <c r="DMH302" s="48"/>
      <c r="DMI302" s="49"/>
      <c r="DMJ302" s="48"/>
      <c r="DMK302" s="48"/>
      <c r="DML302" s="53"/>
      <c r="DMM302" s="48"/>
      <c r="DMN302" s="49"/>
      <c r="DMO302" s="48"/>
      <c r="DMP302" s="48"/>
      <c r="DMQ302" s="53"/>
      <c r="DMR302" s="48"/>
      <c r="DMS302" s="49"/>
      <c r="DMT302" s="48"/>
      <c r="DMU302" s="48"/>
      <c r="DMV302" s="53"/>
      <c r="DMW302" s="48"/>
      <c r="DMX302" s="49"/>
      <c r="DMY302" s="48"/>
      <c r="DMZ302" s="48"/>
      <c r="DNA302" s="53"/>
      <c r="DNB302" s="48"/>
      <c r="DNC302" s="49"/>
      <c r="DND302" s="48"/>
      <c r="DNE302" s="48"/>
      <c r="DNF302" s="53"/>
      <c r="DNG302" s="48"/>
      <c r="DNH302" s="49"/>
      <c r="DNI302" s="48"/>
      <c r="DNJ302" s="48"/>
      <c r="DNK302" s="53"/>
      <c r="DNL302" s="48"/>
      <c r="DNM302" s="49"/>
      <c r="DNN302" s="48"/>
      <c r="DNO302" s="48"/>
      <c r="DNP302" s="53"/>
      <c r="DNQ302" s="48"/>
      <c r="DNR302" s="49"/>
      <c r="DNS302" s="48"/>
      <c r="DNT302" s="48"/>
      <c r="DNU302" s="53"/>
      <c r="DNV302" s="48"/>
      <c r="DNW302" s="49"/>
      <c r="DNX302" s="48"/>
      <c r="DNY302" s="48"/>
      <c r="DNZ302" s="53"/>
      <c r="DOA302" s="48"/>
      <c r="DOB302" s="49"/>
      <c r="DOC302" s="48"/>
      <c r="DOD302" s="48"/>
      <c r="DOE302" s="53"/>
      <c r="DOF302" s="48"/>
      <c r="DOG302" s="49"/>
      <c r="DOH302" s="48"/>
      <c r="DOI302" s="48"/>
      <c r="DOJ302" s="53"/>
      <c r="DOK302" s="48"/>
      <c r="DOL302" s="49"/>
      <c r="DOM302" s="48"/>
      <c r="DON302" s="48"/>
      <c r="DOO302" s="53"/>
      <c r="DOP302" s="48"/>
      <c r="DOQ302" s="49"/>
      <c r="DOR302" s="48"/>
      <c r="DOS302" s="48"/>
      <c r="DOT302" s="53"/>
      <c r="DOU302" s="48"/>
      <c r="DOV302" s="49"/>
      <c r="DOW302" s="48"/>
      <c r="DOX302" s="48"/>
      <c r="DOY302" s="53"/>
      <c r="DOZ302" s="48"/>
      <c r="DPA302" s="49"/>
      <c r="DPB302" s="48"/>
      <c r="DPC302" s="48"/>
      <c r="DPD302" s="53"/>
      <c r="DPE302" s="48"/>
      <c r="DPF302" s="49"/>
      <c r="DPG302" s="48"/>
      <c r="DPH302" s="48"/>
      <c r="DPI302" s="53"/>
      <c r="DPJ302" s="48"/>
      <c r="DPK302" s="49"/>
      <c r="DPL302" s="48"/>
      <c r="DPM302" s="48"/>
      <c r="DPN302" s="53"/>
      <c r="DPO302" s="48"/>
      <c r="DPP302" s="49"/>
      <c r="DPQ302" s="48"/>
      <c r="DPR302" s="48"/>
      <c r="DPS302" s="53"/>
      <c r="DPT302" s="48"/>
      <c r="DPU302" s="49"/>
      <c r="DPV302" s="48"/>
      <c r="DPW302" s="48"/>
      <c r="DPX302" s="53"/>
      <c r="DPY302" s="48"/>
      <c r="DPZ302" s="49"/>
      <c r="DQA302" s="48"/>
      <c r="DQB302" s="48"/>
      <c r="DQC302" s="53"/>
      <c r="DQD302" s="48"/>
      <c r="DQE302" s="49"/>
      <c r="DQF302" s="48"/>
      <c r="DQG302" s="48"/>
      <c r="DQH302" s="53"/>
      <c r="DQI302" s="48"/>
      <c r="DQJ302" s="49"/>
      <c r="DQK302" s="48"/>
      <c r="DQL302" s="48"/>
      <c r="DQM302" s="53"/>
      <c r="DQN302" s="48"/>
      <c r="DQO302" s="49"/>
      <c r="DQP302" s="48"/>
      <c r="DQQ302" s="48"/>
      <c r="DQR302" s="53"/>
      <c r="DQS302" s="48"/>
      <c r="DQT302" s="49"/>
      <c r="DQU302" s="48"/>
      <c r="DQV302" s="48"/>
      <c r="DQW302" s="53"/>
      <c r="DQX302" s="48"/>
      <c r="DQY302" s="49"/>
      <c r="DQZ302" s="48"/>
      <c r="DRA302" s="48"/>
      <c r="DRB302" s="53"/>
      <c r="DRC302" s="48"/>
      <c r="DRD302" s="49"/>
      <c r="DRE302" s="48"/>
      <c r="DRF302" s="48"/>
      <c r="DRG302" s="53"/>
      <c r="DRH302" s="48"/>
      <c r="DRI302" s="49"/>
      <c r="DRJ302" s="48"/>
      <c r="DRK302" s="48"/>
      <c r="DRL302" s="53"/>
      <c r="DRM302" s="48"/>
      <c r="DRN302" s="49"/>
      <c r="DRO302" s="48"/>
      <c r="DRP302" s="48"/>
      <c r="DRQ302" s="53"/>
      <c r="DRR302" s="48"/>
      <c r="DRS302" s="49"/>
      <c r="DRT302" s="48"/>
      <c r="DRU302" s="48"/>
      <c r="DRV302" s="53"/>
      <c r="DRW302" s="48"/>
      <c r="DRX302" s="49"/>
      <c r="DRY302" s="48"/>
      <c r="DRZ302" s="48"/>
      <c r="DSA302" s="53"/>
      <c r="DSB302" s="48"/>
      <c r="DSC302" s="49"/>
      <c r="DSD302" s="48"/>
      <c r="DSE302" s="48"/>
      <c r="DSF302" s="53"/>
      <c r="DSG302" s="48"/>
      <c r="DSH302" s="49"/>
      <c r="DSI302" s="48"/>
      <c r="DSJ302" s="48"/>
      <c r="DSK302" s="53"/>
      <c r="DSL302" s="48"/>
      <c r="DSM302" s="49"/>
      <c r="DSN302" s="48"/>
      <c r="DSO302" s="48"/>
      <c r="DSP302" s="53"/>
      <c r="DSQ302" s="48"/>
      <c r="DSR302" s="49"/>
      <c r="DSS302" s="48"/>
      <c r="DST302" s="48"/>
      <c r="DSU302" s="53"/>
      <c r="DSV302" s="48"/>
      <c r="DSW302" s="49"/>
      <c r="DSX302" s="48"/>
      <c r="DSY302" s="48"/>
      <c r="DSZ302" s="53"/>
      <c r="DTA302" s="48"/>
      <c r="DTB302" s="49"/>
      <c r="DTC302" s="48"/>
      <c r="DTD302" s="48"/>
      <c r="DTE302" s="53"/>
      <c r="DTF302" s="48"/>
      <c r="DTG302" s="49"/>
      <c r="DTH302" s="48"/>
      <c r="DTI302" s="48"/>
      <c r="DTJ302" s="53"/>
      <c r="DTK302" s="48"/>
      <c r="DTL302" s="49"/>
      <c r="DTM302" s="48"/>
      <c r="DTN302" s="48"/>
      <c r="DTO302" s="53"/>
      <c r="DTP302" s="48"/>
      <c r="DTQ302" s="49"/>
      <c r="DTR302" s="48"/>
      <c r="DTS302" s="48"/>
      <c r="DTT302" s="53"/>
      <c r="DTU302" s="48"/>
      <c r="DTV302" s="49"/>
      <c r="DTW302" s="48"/>
      <c r="DTX302" s="48"/>
      <c r="DTY302" s="53"/>
      <c r="DTZ302" s="48"/>
      <c r="DUA302" s="49"/>
      <c r="DUB302" s="48"/>
      <c r="DUC302" s="48"/>
      <c r="DUD302" s="53"/>
      <c r="DUE302" s="48"/>
      <c r="DUF302" s="49"/>
      <c r="DUG302" s="48"/>
      <c r="DUH302" s="48"/>
      <c r="DUI302" s="53"/>
      <c r="DUJ302" s="48"/>
      <c r="DUK302" s="49"/>
      <c r="DUL302" s="48"/>
      <c r="DUM302" s="48"/>
      <c r="DUN302" s="53"/>
      <c r="DUO302" s="48"/>
      <c r="DUP302" s="49"/>
      <c r="DUQ302" s="48"/>
      <c r="DUR302" s="48"/>
      <c r="DUS302" s="53"/>
      <c r="DUT302" s="48"/>
      <c r="DUU302" s="49"/>
      <c r="DUV302" s="48"/>
      <c r="DUW302" s="48"/>
      <c r="DUX302" s="53"/>
      <c r="DUY302" s="48"/>
      <c r="DUZ302" s="49"/>
      <c r="DVA302" s="48"/>
      <c r="DVB302" s="48"/>
      <c r="DVC302" s="53"/>
      <c r="DVD302" s="48"/>
      <c r="DVE302" s="49"/>
      <c r="DVF302" s="48"/>
      <c r="DVG302" s="48"/>
      <c r="DVH302" s="53"/>
      <c r="DVI302" s="48"/>
      <c r="DVJ302" s="49"/>
      <c r="DVK302" s="48"/>
      <c r="DVL302" s="48"/>
      <c r="DVM302" s="53"/>
      <c r="DVN302" s="48"/>
      <c r="DVO302" s="49"/>
      <c r="DVP302" s="48"/>
      <c r="DVQ302" s="48"/>
      <c r="DVR302" s="53"/>
      <c r="DVS302" s="48"/>
      <c r="DVT302" s="49"/>
      <c r="DVU302" s="48"/>
      <c r="DVV302" s="48"/>
      <c r="DVW302" s="53"/>
      <c r="DVX302" s="48"/>
      <c r="DVY302" s="49"/>
      <c r="DVZ302" s="48"/>
      <c r="DWA302" s="48"/>
      <c r="DWB302" s="53"/>
      <c r="DWC302" s="48"/>
      <c r="DWD302" s="49"/>
      <c r="DWE302" s="48"/>
      <c r="DWF302" s="48"/>
      <c r="DWG302" s="53"/>
      <c r="DWH302" s="48"/>
      <c r="DWI302" s="49"/>
      <c r="DWJ302" s="48"/>
      <c r="DWK302" s="48"/>
      <c r="DWL302" s="53"/>
      <c r="DWM302" s="48"/>
      <c r="DWN302" s="49"/>
      <c r="DWO302" s="48"/>
      <c r="DWP302" s="48"/>
      <c r="DWQ302" s="53"/>
      <c r="DWR302" s="48"/>
      <c r="DWS302" s="49"/>
      <c r="DWT302" s="48"/>
      <c r="DWU302" s="48"/>
      <c r="DWV302" s="53"/>
      <c r="DWW302" s="48"/>
      <c r="DWX302" s="49"/>
      <c r="DWY302" s="48"/>
      <c r="DWZ302" s="48"/>
      <c r="DXA302" s="53"/>
      <c r="DXB302" s="48"/>
      <c r="DXC302" s="49"/>
      <c r="DXD302" s="48"/>
      <c r="DXE302" s="48"/>
      <c r="DXF302" s="53"/>
      <c r="DXG302" s="48"/>
      <c r="DXH302" s="49"/>
      <c r="DXI302" s="48"/>
      <c r="DXJ302" s="48"/>
      <c r="DXK302" s="53"/>
      <c r="DXL302" s="48"/>
      <c r="DXM302" s="49"/>
      <c r="DXN302" s="48"/>
      <c r="DXO302" s="48"/>
      <c r="DXP302" s="53"/>
      <c r="DXQ302" s="48"/>
      <c r="DXR302" s="49"/>
      <c r="DXS302" s="48"/>
      <c r="DXT302" s="48"/>
      <c r="DXU302" s="53"/>
      <c r="DXV302" s="48"/>
      <c r="DXW302" s="49"/>
      <c r="DXX302" s="48"/>
      <c r="DXY302" s="48"/>
      <c r="DXZ302" s="53"/>
      <c r="DYA302" s="48"/>
      <c r="DYB302" s="49"/>
      <c r="DYC302" s="48"/>
      <c r="DYD302" s="48"/>
      <c r="DYE302" s="53"/>
      <c r="DYF302" s="48"/>
      <c r="DYG302" s="49"/>
      <c r="DYH302" s="48"/>
      <c r="DYI302" s="48"/>
      <c r="DYJ302" s="53"/>
      <c r="DYK302" s="48"/>
      <c r="DYL302" s="49"/>
      <c r="DYM302" s="48"/>
      <c r="DYN302" s="48"/>
      <c r="DYO302" s="53"/>
      <c r="DYP302" s="48"/>
      <c r="DYQ302" s="49"/>
      <c r="DYR302" s="48"/>
      <c r="DYS302" s="48"/>
      <c r="DYT302" s="53"/>
      <c r="DYU302" s="48"/>
      <c r="DYV302" s="49"/>
      <c r="DYW302" s="48"/>
      <c r="DYX302" s="48"/>
      <c r="DYY302" s="53"/>
      <c r="DYZ302" s="48"/>
      <c r="DZA302" s="49"/>
      <c r="DZB302" s="48"/>
      <c r="DZC302" s="48"/>
      <c r="DZD302" s="53"/>
      <c r="DZE302" s="48"/>
      <c r="DZF302" s="49"/>
      <c r="DZG302" s="48"/>
      <c r="DZH302" s="48"/>
      <c r="DZI302" s="53"/>
      <c r="DZJ302" s="48"/>
      <c r="DZK302" s="49"/>
      <c r="DZL302" s="48"/>
      <c r="DZM302" s="48"/>
      <c r="DZN302" s="53"/>
      <c r="DZO302" s="48"/>
      <c r="DZP302" s="49"/>
      <c r="DZQ302" s="48"/>
      <c r="DZR302" s="48"/>
      <c r="DZS302" s="53"/>
      <c r="DZT302" s="48"/>
      <c r="DZU302" s="49"/>
      <c r="DZV302" s="48"/>
      <c r="DZW302" s="48"/>
      <c r="DZX302" s="53"/>
      <c r="DZY302" s="48"/>
      <c r="DZZ302" s="49"/>
      <c r="EAA302" s="48"/>
      <c r="EAB302" s="48"/>
      <c r="EAC302" s="53"/>
      <c r="EAD302" s="48"/>
      <c r="EAE302" s="49"/>
      <c r="EAF302" s="48"/>
      <c r="EAG302" s="48"/>
      <c r="EAH302" s="53"/>
      <c r="EAI302" s="48"/>
      <c r="EAJ302" s="49"/>
      <c r="EAK302" s="48"/>
      <c r="EAL302" s="48"/>
      <c r="EAM302" s="53"/>
      <c r="EAN302" s="48"/>
      <c r="EAO302" s="49"/>
      <c r="EAP302" s="48"/>
      <c r="EAQ302" s="48"/>
      <c r="EAR302" s="53"/>
      <c r="EAS302" s="48"/>
      <c r="EAT302" s="49"/>
      <c r="EAU302" s="48"/>
      <c r="EAV302" s="48"/>
      <c r="EAW302" s="53"/>
      <c r="EAX302" s="48"/>
      <c r="EAY302" s="49"/>
      <c r="EAZ302" s="48"/>
      <c r="EBA302" s="48"/>
      <c r="EBB302" s="53"/>
      <c r="EBC302" s="48"/>
      <c r="EBD302" s="49"/>
      <c r="EBE302" s="48"/>
      <c r="EBF302" s="48"/>
      <c r="EBG302" s="53"/>
      <c r="EBH302" s="48"/>
      <c r="EBI302" s="49"/>
      <c r="EBJ302" s="48"/>
      <c r="EBK302" s="48"/>
      <c r="EBL302" s="53"/>
      <c r="EBM302" s="48"/>
      <c r="EBN302" s="49"/>
      <c r="EBO302" s="48"/>
      <c r="EBP302" s="48"/>
      <c r="EBQ302" s="53"/>
      <c r="EBR302" s="48"/>
      <c r="EBS302" s="49"/>
      <c r="EBT302" s="48"/>
      <c r="EBU302" s="48"/>
      <c r="EBV302" s="53"/>
      <c r="EBW302" s="48"/>
      <c r="EBX302" s="49"/>
      <c r="EBY302" s="48"/>
      <c r="EBZ302" s="48"/>
      <c r="ECA302" s="53"/>
      <c r="ECB302" s="48"/>
      <c r="ECC302" s="49"/>
      <c r="ECD302" s="48"/>
      <c r="ECE302" s="48"/>
      <c r="ECF302" s="53"/>
      <c r="ECG302" s="48"/>
      <c r="ECH302" s="49"/>
      <c r="ECI302" s="48"/>
      <c r="ECJ302" s="48"/>
      <c r="ECK302" s="53"/>
      <c r="ECL302" s="48"/>
      <c r="ECM302" s="49"/>
      <c r="ECN302" s="48"/>
      <c r="ECO302" s="48"/>
      <c r="ECP302" s="53"/>
      <c r="ECQ302" s="48"/>
      <c r="ECR302" s="49"/>
      <c r="ECS302" s="48"/>
      <c r="ECT302" s="48"/>
      <c r="ECU302" s="53"/>
      <c r="ECV302" s="48"/>
      <c r="ECW302" s="49"/>
      <c r="ECX302" s="48"/>
      <c r="ECY302" s="48"/>
      <c r="ECZ302" s="53"/>
      <c r="EDA302" s="48"/>
      <c r="EDB302" s="49"/>
      <c r="EDC302" s="48"/>
      <c r="EDD302" s="48"/>
      <c r="EDE302" s="53"/>
      <c r="EDF302" s="48"/>
      <c r="EDG302" s="49"/>
      <c r="EDH302" s="48"/>
      <c r="EDI302" s="48"/>
      <c r="EDJ302" s="53"/>
      <c r="EDK302" s="48"/>
      <c r="EDL302" s="49"/>
      <c r="EDM302" s="48"/>
      <c r="EDN302" s="48"/>
      <c r="EDO302" s="53"/>
      <c r="EDP302" s="48"/>
      <c r="EDQ302" s="49"/>
      <c r="EDR302" s="48"/>
      <c r="EDS302" s="48"/>
      <c r="EDT302" s="53"/>
      <c r="EDU302" s="48"/>
      <c r="EDV302" s="49"/>
      <c r="EDW302" s="48"/>
      <c r="EDX302" s="48"/>
      <c r="EDY302" s="53"/>
      <c r="EDZ302" s="48"/>
      <c r="EEA302" s="49"/>
      <c r="EEB302" s="48"/>
      <c r="EEC302" s="48"/>
      <c r="EED302" s="53"/>
      <c r="EEE302" s="48"/>
      <c r="EEF302" s="49"/>
      <c r="EEG302" s="48"/>
      <c r="EEH302" s="48"/>
      <c r="EEI302" s="53"/>
      <c r="EEJ302" s="48"/>
      <c r="EEK302" s="49"/>
      <c r="EEL302" s="48"/>
      <c r="EEM302" s="48"/>
      <c r="EEN302" s="53"/>
      <c r="EEO302" s="48"/>
      <c r="EEP302" s="49"/>
      <c r="EEQ302" s="48"/>
      <c r="EER302" s="48"/>
      <c r="EES302" s="53"/>
      <c r="EET302" s="48"/>
      <c r="EEU302" s="49"/>
      <c r="EEV302" s="48"/>
      <c r="EEW302" s="48"/>
      <c r="EEX302" s="53"/>
      <c r="EEY302" s="48"/>
      <c r="EEZ302" s="49"/>
      <c r="EFA302" s="48"/>
      <c r="EFB302" s="48"/>
      <c r="EFC302" s="53"/>
      <c r="EFD302" s="48"/>
      <c r="EFE302" s="49"/>
      <c r="EFF302" s="48"/>
      <c r="EFG302" s="48"/>
      <c r="EFH302" s="53"/>
      <c r="EFI302" s="48"/>
      <c r="EFJ302" s="49"/>
      <c r="EFK302" s="48"/>
      <c r="EFL302" s="48"/>
      <c r="EFM302" s="53"/>
      <c r="EFN302" s="48"/>
      <c r="EFO302" s="49"/>
      <c r="EFP302" s="48"/>
      <c r="EFQ302" s="48"/>
      <c r="EFR302" s="53"/>
      <c r="EFS302" s="48"/>
      <c r="EFT302" s="49"/>
      <c r="EFU302" s="48"/>
      <c r="EFV302" s="48"/>
      <c r="EFW302" s="53"/>
      <c r="EFX302" s="48"/>
      <c r="EFY302" s="49"/>
      <c r="EFZ302" s="48"/>
      <c r="EGA302" s="48"/>
      <c r="EGB302" s="53"/>
      <c r="EGC302" s="48"/>
      <c r="EGD302" s="49"/>
      <c r="EGE302" s="48"/>
      <c r="EGF302" s="48"/>
      <c r="EGG302" s="53"/>
      <c r="EGH302" s="48"/>
      <c r="EGI302" s="49"/>
      <c r="EGJ302" s="48"/>
      <c r="EGK302" s="48"/>
      <c r="EGL302" s="53"/>
      <c r="EGM302" s="48"/>
      <c r="EGN302" s="49"/>
      <c r="EGO302" s="48"/>
      <c r="EGP302" s="48"/>
      <c r="EGQ302" s="53"/>
      <c r="EGR302" s="48"/>
      <c r="EGS302" s="49"/>
      <c r="EGT302" s="48"/>
      <c r="EGU302" s="48"/>
      <c r="EGV302" s="53"/>
      <c r="EGW302" s="48"/>
      <c r="EGX302" s="49"/>
      <c r="EGY302" s="48"/>
      <c r="EGZ302" s="48"/>
      <c r="EHA302" s="53"/>
      <c r="EHB302" s="48"/>
      <c r="EHC302" s="49"/>
      <c r="EHD302" s="48"/>
      <c r="EHE302" s="48"/>
      <c r="EHF302" s="53"/>
      <c r="EHG302" s="48"/>
      <c r="EHH302" s="49"/>
      <c r="EHI302" s="48"/>
      <c r="EHJ302" s="48"/>
      <c r="EHK302" s="53"/>
      <c r="EHL302" s="48"/>
      <c r="EHM302" s="49"/>
      <c r="EHN302" s="48"/>
      <c r="EHO302" s="48"/>
      <c r="EHP302" s="53"/>
      <c r="EHQ302" s="48"/>
      <c r="EHR302" s="49"/>
      <c r="EHS302" s="48"/>
      <c r="EHT302" s="48"/>
      <c r="EHU302" s="53"/>
      <c r="EHV302" s="48"/>
      <c r="EHW302" s="49"/>
      <c r="EHX302" s="48"/>
      <c r="EHY302" s="48"/>
      <c r="EHZ302" s="53"/>
      <c r="EIA302" s="48"/>
      <c r="EIB302" s="49"/>
      <c r="EIC302" s="48"/>
      <c r="EID302" s="48"/>
      <c r="EIE302" s="53"/>
      <c r="EIF302" s="48"/>
      <c r="EIG302" s="49"/>
      <c r="EIH302" s="48"/>
      <c r="EII302" s="48"/>
      <c r="EIJ302" s="53"/>
      <c r="EIK302" s="48"/>
      <c r="EIL302" s="49"/>
      <c r="EIM302" s="48"/>
      <c r="EIN302" s="48"/>
      <c r="EIO302" s="53"/>
      <c r="EIP302" s="48"/>
      <c r="EIQ302" s="49"/>
      <c r="EIR302" s="48"/>
      <c r="EIS302" s="48"/>
      <c r="EIT302" s="53"/>
      <c r="EIU302" s="48"/>
      <c r="EIV302" s="49"/>
      <c r="EIW302" s="48"/>
      <c r="EIX302" s="48"/>
      <c r="EIY302" s="53"/>
      <c r="EIZ302" s="48"/>
      <c r="EJA302" s="49"/>
      <c r="EJB302" s="48"/>
      <c r="EJC302" s="48"/>
      <c r="EJD302" s="53"/>
      <c r="EJE302" s="48"/>
      <c r="EJF302" s="49"/>
      <c r="EJG302" s="48"/>
      <c r="EJH302" s="48"/>
      <c r="EJI302" s="53"/>
      <c r="EJJ302" s="48"/>
      <c r="EJK302" s="49"/>
      <c r="EJL302" s="48"/>
      <c r="EJM302" s="48"/>
      <c r="EJN302" s="53"/>
      <c r="EJO302" s="48"/>
      <c r="EJP302" s="49"/>
      <c r="EJQ302" s="48"/>
      <c r="EJR302" s="48"/>
      <c r="EJS302" s="53"/>
      <c r="EJT302" s="48"/>
      <c r="EJU302" s="49"/>
      <c r="EJV302" s="48"/>
      <c r="EJW302" s="48"/>
      <c r="EJX302" s="53"/>
      <c r="EJY302" s="48"/>
      <c r="EJZ302" s="49"/>
      <c r="EKA302" s="48"/>
      <c r="EKB302" s="48"/>
      <c r="EKC302" s="53"/>
      <c r="EKD302" s="48"/>
      <c r="EKE302" s="49"/>
      <c r="EKF302" s="48"/>
      <c r="EKG302" s="48"/>
      <c r="EKH302" s="53"/>
      <c r="EKI302" s="48"/>
      <c r="EKJ302" s="49"/>
      <c r="EKK302" s="48"/>
      <c r="EKL302" s="48"/>
      <c r="EKM302" s="53"/>
      <c r="EKN302" s="48"/>
      <c r="EKO302" s="49"/>
      <c r="EKP302" s="48"/>
      <c r="EKQ302" s="48"/>
      <c r="EKR302" s="53"/>
      <c r="EKS302" s="48"/>
      <c r="EKT302" s="49"/>
      <c r="EKU302" s="48"/>
      <c r="EKV302" s="48"/>
      <c r="EKW302" s="53"/>
      <c r="EKX302" s="48"/>
      <c r="EKY302" s="49"/>
      <c r="EKZ302" s="48"/>
      <c r="ELA302" s="48"/>
      <c r="ELB302" s="53"/>
      <c r="ELC302" s="48"/>
      <c r="ELD302" s="49"/>
      <c r="ELE302" s="48"/>
      <c r="ELF302" s="48"/>
      <c r="ELG302" s="53"/>
      <c r="ELH302" s="48"/>
      <c r="ELI302" s="49"/>
      <c r="ELJ302" s="48"/>
      <c r="ELK302" s="48"/>
      <c r="ELL302" s="53"/>
      <c r="ELM302" s="48"/>
      <c r="ELN302" s="49"/>
      <c r="ELO302" s="48"/>
      <c r="ELP302" s="48"/>
      <c r="ELQ302" s="53"/>
      <c r="ELR302" s="48"/>
      <c r="ELS302" s="49"/>
      <c r="ELT302" s="48"/>
      <c r="ELU302" s="48"/>
      <c r="ELV302" s="53"/>
      <c r="ELW302" s="48"/>
      <c r="ELX302" s="49"/>
      <c r="ELY302" s="48"/>
      <c r="ELZ302" s="48"/>
      <c r="EMA302" s="53"/>
      <c r="EMB302" s="48"/>
      <c r="EMC302" s="49"/>
      <c r="EMD302" s="48"/>
      <c r="EME302" s="48"/>
      <c r="EMF302" s="53"/>
      <c r="EMG302" s="48"/>
      <c r="EMH302" s="49"/>
      <c r="EMI302" s="48"/>
      <c r="EMJ302" s="48"/>
      <c r="EMK302" s="53"/>
      <c r="EML302" s="48"/>
      <c r="EMM302" s="49"/>
      <c r="EMN302" s="48"/>
      <c r="EMO302" s="48"/>
      <c r="EMP302" s="53"/>
      <c r="EMQ302" s="48"/>
      <c r="EMR302" s="49"/>
      <c r="EMS302" s="48"/>
      <c r="EMT302" s="48"/>
      <c r="EMU302" s="53"/>
      <c r="EMV302" s="48"/>
      <c r="EMW302" s="49"/>
      <c r="EMX302" s="48"/>
      <c r="EMY302" s="48"/>
      <c r="EMZ302" s="53"/>
      <c r="ENA302" s="48"/>
      <c r="ENB302" s="49"/>
      <c r="ENC302" s="48"/>
      <c r="END302" s="48"/>
      <c r="ENE302" s="53"/>
      <c r="ENF302" s="48"/>
      <c r="ENG302" s="49"/>
      <c r="ENH302" s="48"/>
      <c r="ENI302" s="48"/>
      <c r="ENJ302" s="53"/>
      <c r="ENK302" s="48"/>
      <c r="ENL302" s="49"/>
      <c r="ENM302" s="48"/>
      <c r="ENN302" s="48"/>
      <c r="ENO302" s="53"/>
      <c r="ENP302" s="48"/>
      <c r="ENQ302" s="49"/>
      <c r="ENR302" s="48"/>
      <c r="ENS302" s="48"/>
      <c r="ENT302" s="53"/>
      <c r="ENU302" s="48"/>
      <c r="ENV302" s="49"/>
      <c r="ENW302" s="48"/>
      <c r="ENX302" s="48"/>
      <c r="ENY302" s="53"/>
      <c r="ENZ302" s="48"/>
      <c r="EOA302" s="49"/>
      <c r="EOB302" s="48"/>
      <c r="EOC302" s="48"/>
      <c r="EOD302" s="53"/>
      <c r="EOE302" s="48"/>
      <c r="EOF302" s="49"/>
      <c r="EOG302" s="48"/>
      <c r="EOH302" s="48"/>
      <c r="EOI302" s="53"/>
      <c r="EOJ302" s="48"/>
      <c r="EOK302" s="49"/>
      <c r="EOL302" s="48"/>
      <c r="EOM302" s="48"/>
      <c r="EON302" s="53"/>
      <c r="EOO302" s="48"/>
      <c r="EOP302" s="49"/>
      <c r="EOQ302" s="48"/>
      <c r="EOR302" s="48"/>
      <c r="EOS302" s="53"/>
      <c r="EOT302" s="48"/>
      <c r="EOU302" s="49"/>
      <c r="EOV302" s="48"/>
      <c r="EOW302" s="48"/>
      <c r="EOX302" s="53"/>
      <c r="EOY302" s="48"/>
      <c r="EOZ302" s="49"/>
      <c r="EPA302" s="48"/>
      <c r="EPB302" s="48"/>
      <c r="EPC302" s="53"/>
      <c r="EPD302" s="48"/>
      <c r="EPE302" s="49"/>
      <c r="EPF302" s="48"/>
      <c r="EPG302" s="48"/>
      <c r="EPH302" s="53"/>
      <c r="EPI302" s="48"/>
      <c r="EPJ302" s="49"/>
      <c r="EPK302" s="48"/>
      <c r="EPL302" s="48"/>
      <c r="EPM302" s="53"/>
      <c r="EPN302" s="48"/>
      <c r="EPO302" s="49"/>
      <c r="EPP302" s="48"/>
      <c r="EPQ302" s="48"/>
      <c r="EPR302" s="53"/>
      <c r="EPS302" s="48"/>
      <c r="EPT302" s="49"/>
      <c r="EPU302" s="48"/>
      <c r="EPV302" s="48"/>
      <c r="EPW302" s="53"/>
      <c r="EPX302" s="48"/>
      <c r="EPY302" s="49"/>
      <c r="EPZ302" s="48"/>
      <c r="EQA302" s="48"/>
      <c r="EQB302" s="53"/>
      <c r="EQC302" s="48"/>
      <c r="EQD302" s="49"/>
      <c r="EQE302" s="48"/>
      <c r="EQF302" s="48"/>
      <c r="EQG302" s="53"/>
      <c r="EQH302" s="48"/>
      <c r="EQI302" s="49"/>
      <c r="EQJ302" s="48"/>
      <c r="EQK302" s="48"/>
      <c r="EQL302" s="53"/>
      <c r="EQM302" s="48"/>
      <c r="EQN302" s="49"/>
      <c r="EQO302" s="48"/>
      <c r="EQP302" s="48"/>
      <c r="EQQ302" s="53"/>
      <c r="EQR302" s="48"/>
      <c r="EQS302" s="49"/>
      <c r="EQT302" s="48"/>
      <c r="EQU302" s="48"/>
      <c r="EQV302" s="53"/>
      <c r="EQW302" s="48"/>
      <c r="EQX302" s="49"/>
      <c r="EQY302" s="48"/>
      <c r="EQZ302" s="48"/>
      <c r="ERA302" s="53"/>
      <c r="ERB302" s="48"/>
      <c r="ERC302" s="49"/>
      <c r="ERD302" s="48"/>
      <c r="ERE302" s="48"/>
      <c r="ERF302" s="53"/>
      <c r="ERG302" s="48"/>
      <c r="ERH302" s="49"/>
      <c r="ERI302" s="48"/>
      <c r="ERJ302" s="48"/>
      <c r="ERK302" s="53"/>
      <c r="ERL302" s="48"/>
      <c r="ERM302" s="49"/>
      <c r="ERN302" s="48"/>
      <c r="ERO302" s="48"/>
      <c r="ERP302" s="53"/>
      <c r="ERQ302" s="48"/>
      <c r="ERR302" s="49"/>
      <c r="ERS302" s="48"/>
      <c r="ERT302" s="48"/>
      <c r="ERU302" s="53"/>
      <c r="ERV302" s="48"/>
      <c r="ERW302" s="49"/>
      <c r="ERX302" s="48"/>
      <c r="ERY302" s="48"/>
      <c r="ERZ302" s="53"/>
      <c r="ESA302" s="48"/>
      <c r="ESB302" s="49"/>
      <c r="ESC302" s="48"/>
      <c r="ESD302" s="48"/>
      <c r="ESE302" s="53"/>
      <c r="ESF302" s="48"/>
      <c r="ESG302" s="49"/>
      <c r="ESH302" s="48"/>
      <c r="ESI302" s="48"/>
      <c r="ESJ302" s="53"/>
      <c r="ESK302" s="48"/>
      <c r="ESL302" s="49"/>
      <c r="ESM302" s="48"/>
      <c r="ESN302" s="48"/>
      <c r="ESO302" s="53"/>
      <c r="ESP302" s="48"/>
      <c r="ESQ302" s="49"/>
      <c r="ESR302" s="48"/>
      <c r="ESS302" s="48"/>
      <c r="EST302" s="53"/>
      <c r="ESU302" s="48"/>
      <c r="ESV302" s="49"/>
      <c r="ESW302" s="48"/>
      <c r="ESX302" s="48"/>
      <c r="ESY302" s="53"/>
      <c r="ESZ302" s="48"/>
      <c r="ETA302" s="49"/>
      <c r="ETB302" s="48"/>
      <c r="ETC302" s="48"/>
      <c r="ETD302" s="53"/>
      <c r="ETE302" s="48"/>
      <c r="ETF302" s="49"/>
      <c r="ETG302" s="48"/>
      <c r="ETH302" s="48"/>
      <c r="ETI302" s="53"/>
      <c r="ETJ302" s="48"/>
      <c r="ETK302" s="49"/>
      <c r="ETL302" s="48"/>
      <c r="ETM302" s="48"/>
      <c r="ETN302" s="53"/>
      <c r="ETO302" s="48"/>
      <c r="ETP302" s="49"/>
      <c r="ETQ302" s="48"/>
      <c r="ETR302" s="48"/>
      <c r="ETS302" s="53"/>
      <c r="ETT302" s="48"/>
      <c r="ETU302" s="49"/>
      <c r="ETV302" s="48"/>
      <c r="ETW302" s="48"/>
      <c r="ETX302" s="53"/>
      <c r="ETY302" s="48"/>
      <c r="ETZ302" s="49"/>
      <c r="EUA302" s="48"/>
      <c r="EUB302" s="48"/>
      <c r="EUC302" s="53"/>
      <c r="EUD302" s="48"/>
      <c r="EUE302" s="49"/>
      <c r="EUF302" s="48"/>
      <c r="EUG302" s="48"/>
      <c r="EUH302" s="53"/>
      <c r="EUI302" s="48"/>
      <c r="EUJ302" s="49"/>
      <c r="EUK302" s="48"/>
      <c r="EUL302" s="48"/>
      <c r="EUM302" s="53"/>
      <c r="EUN302" s="48"/>
      <c r="EUO302" s="49"/>
      <c r="EUP302" s="48"/>
      <c r="EUQ302" s="48"/>
      <c r="EUR302" s="53"/>
      <c r="EUS302" s="48"/>
      <c r="EUT302" s="49"/>
      <c r="EUU302" s="48"/>
      <c r="EUV302" s="48"/>
      <c r="EUW302" s="53"/>
      <c r="EUX302" s="48"/>
      <c r="EUY302" s="49"/>
      <c r="EUZ302" s="48"/>
      <c r="EVA302" s="48"/>
      <c r="EVB302" s="53"/>
      <c r="EVC302" s="48"/>
      <c r="EVD302" s="49"/>
      <c r="EVE302" s="48"/>
      <c r="EVF302" s="48"/>
      <c r="EVG302" s="53"/>
      <c r="EVH302" s="48"/>
      <c r="EVI302" s="49"/>
      <c r="EVJ302" s="48"/>
      <c r="EVK302" s="48"/>
      <c r="EVL302" s="53"/>
      <c r="EVM302" s="48"/>
      <c r="EVN302" s="49"/>
      <c r="EVO302" s="48"/>
      <c r="EVP302" s="48"/>
      <c r="EVQ302" s="53"/>
      <c r="EVR302" s="48"/>
      <c r="EVS302" s="49"/>
      <c r="EVT302" s="48"/>
      <c r="EVU302" s="48"/>
      <c r="EVV302" s="53"/>
      <c r="EVW302" s="48"/>
      <c r="EVX302" s="49"/>
      <c r="EVY302" s="48"/>
      <c r="EVZ302" s="48"/>
      <c r="EWA302" s="53"/>
      <c r="EWB302" s="48"/>
      <c r="EWC302" s="49"/>
      <c r="EWD302" s="48"/>
      <c r="EWE302" s="48"/>
      <c r="EWF302" s="53"/>
      <c r="EWG302" s="48"/>
      <c r="EWH302" s="49"/>
      <c r="EWI302" s="48"/>
      <c r="EWJ302" s="48"/>
      <c r="EWK302" s="53"/>
      <c r="EWL302" s="48"/>
      <c r="EWM302" s="49"/>
      <c r="EWN302" s="48"/>
      <c r="EWO302" s="48"/>
      <c r="EWP302" s="53"/>
      <c r="EWQ302" s="48"/>
      <c r="EWR302" s="49"/>
      <c r="EWS302" s="48"/>
      <c r="EWT302" s="48"/>
      <c r="EWU302" s="53"/>
      <c r="EWV302" s="48"/>
      <c r="EWW302" s="49"/>
      <c r="EWX302" s="48"/>
      <c r="EWY302" s="48"/>
      <c r="EWZ302" s="53"/>
      <c r="EXA302" s="48"/>
      <c r="EXB302" s="49"/>
      <c r="EXC302" s="48"/>
      <c r="EXD302" s="48"/>
      <c r="EXE302" s="53"/>
      <c r="EXF302" s="48"/>
      <c r="EXG302" s="49"/>
      <c r="EXH302" s="48"/>
      <c r="EXI302" s="48"/>
      <c r="EXJ302" s="53"/>
      <c r="EXK302" s="48"/>
      <c r="EXL302" s="49"/>
      <c r="EXM302" s="48"/>
      <c r="EXN302" s="48"/>
      <c r="EXO302" s="53"/>
      <c r="EXP302" s="48"/>
      <c r="EXQ302" s="49"/>
      <c r="EXR302" s="48"/>
      <c r="EXS302" s="48"/>
      <c r="EXT302" s="53"/>
      <c r="EXU302" s="48"/>
      <c r="EXV302" s="49"/>
      <c r="EXW302" s="48"/>
      <c r="EXX302" s="48"/>
      <c r="EXY302" s="53"/>
      <c r="EXZ302" s="48"/>
      <c r="EYA302" s="49"/>
      <c r="EYB302" s="48"/>
      <c r="EYC302" s="48"/>
      <c r="EYD302" s="53"/>
      <c r="EYE302" s="48"/>
      <c r="EYF302" s="49"/>
      <c r="EYG302" s="48"/>
      <c r="EYH302" s="48"/>
      <c r="EYI302" s="53"/>
      <c r="EYJ302" s="48"/>
      <c r="EYK302" s="49"/>
      <c r="EYL302" s="48"/>
      <c r="EYM302" s="48"/>
      <c r="EYN302" s="53"/>
      <c r="EYO302" s="48"/>
      <c r="EYP302" s="49"/>
      <c r="EYQ302" s="48"/>
      <c r="EYR302" s="48"/>
      <c r="EYS302" s="53"/>
      <c r="EYT302" s="48"/>
      <c r="EYU302" s="49"/>
      <c r="EYV302" s="48"/>
      <c r="EYW302" s="48"/>
      <c r="EYX302" s="53"/>
      <c r="EYY302" s="48"/>
      <c r="EYZ302" s="49"/>
      <c r="EZA302" s="48"/>
      <c r="EZB302" s="48"/>
      <c r="EZC302" s="53"/>
      <c r="EZD302" s="48"/>
      <c r="EZE302" s="49"/>
      <c r="EZF302" s="48"/>
      <c r="EZG302" s="48"/>
      <c r="EZH302" s="53"/>
      <c r="EZI302" s="48"/>
      <c r="EZJ302" s="49"/>
      <c r="EZK302" s="48"/>
      <c r="EZL302" s="48"/>
      <c r="EZM302" s="53"/>
      <c r="EZN302" s="48"/>
      <c r="EZO302" s="49"/>
      <c r="EZP302" s="48"/>
      <c r="EZQ302" s="48"/>
      <c r="EZR302" s="53"/>
      <c r="EZS302" s="48"/>
      <c r="EZT302" s="49"/>
      <c r="EZU302" s="48"/>
      <c r="EZV302" s="48"/>
      <c r="EZW302" s="53"/>
      <c r="EZX302" s="48"/>
      <c r="EZY302" s="49"/>
      <c r="EZZ302" s="48"/>
      <c r="FAA302" s="48"/>
      <c r="FAB302" s="53"/>
      <c r="FAC302" s="48"/>
      <c r="FAD302" s="49"/>
      <c r="FAE302" s="48"/>
      <c r="FAF302" s="48"/>
      <c r="FAG302" s="53"/>
      <c r="FAH302" s="48"/>
      <c r="FAI302" s="49"/>
      <c r="FAJ302" s="48"/>
      <c r="FAK302" s="48"/>
      <c r="FAL302" s="53"/>
      <c r="FAM302" s="48"/>
      <c r="FAN302" s="49"/>
      <c r="FAO302" s="48"/>
      <c r="FAP302" s="48"/>
      <c r="FAQ302" s="53"/>
      <c r="FAR302" s="48"/>
      <c r="FAS302" s="49"/>
      <c r="FAT302" s="48"/>
      <c r="FAU302" s="48"/>
      <c r="FAV302" s="53"/>
      <c r="FAW302" s="48"/>
      <c r="FAX302" s="49"/>
      <c r="FAY302" s="48"/>
      <c r="FAZ302" s="48"/>
      <c r="FBA302" s="53"/>
      <c r="FBB302" s="48"/>
      <c r="FBC302" s="49"/>
      <c r="FBD302" s="48"/>
      <c r="FBE302" s="48"/>
      <c r="FBF302" s="53"/>
      <c r="FBG302" s="48"/>
      <c r="FBH302" s="49"/>
      <c r="FBI302" s="48"/>
      <c r="FBJ302" s="48"/>
      <c r="FBK302" s="53"/>
      <c r="FBL302" s="48"/>
      <c r="FBM302" s="49"/>
      <c r="FBN302" s="48"/>
      <c r="FBO302" s="48"/>
      <c r="FBP302" s="53"/>
      <c r="FBQ302" s="48"/>
      <c r="FBR302" s="49"/>
      <c r="FBS302" s="48"/>
      <c r="FBT302" s="48"/>
      <c r="FBU302" s="53"/>
      <c r="FBV302" s="48"/>
      <c r="FBW302" s="49"/>
      <c r="FBX302" s="48"/>
      <c r="FBY302" s="48"/>
      <c r="FBZ302" s="53"/>
      <c r="FCA302" s="48"/>
      <c r="FCB302" s="49"/>
      <c r="FCC302" s="48"/>
      <c r="FCD302" s="48"/>
      <c r="FCE302" s="53"/>
      <c r="FCF302" s="48"/>
      <c r="FCG302" s="49"/>
      <c r="FCH302" s="48"/>
      <c r="FCI302" s="48"/>
      <c r="FCJ302" s="53"/>
      <c r="FCK302" s="48"/>
      <c r="FCL302" s="49"/>
      <c r="FCM302" s="48"/>
      <c r="FCN302" s="48"/>
      <c r="FCO302" s="53"/>
      <c r="FCP302" s="48"/>
      <c r="FCQ302" s="49"/>
      <c r="FCR302" s="48"/>
      <c r="FCS302" s="48"/>
      <c r="FCT302" s="53"/>
      <c r="FCU302" s="48"/>
      <c r="FCV302" s="49"/>
      <c r="FCW302" s="48"/>
      <c r="FCX302" s="48"/>
      <c r="FCY302" s="53"/>
      <c r="FCZ302" s="48"/>
      <c r="FDA302" s="49"/>
      <c r="FDB302" s="48"/>
      <c r="FDC302" s="48"/>
      <c r="FDD302" s="53"/>
      <c r="FDE302" s="48"/>
      <c r="FDF302" s="49"/>
      <c r="FDG302" s="48"/>
      <c r="FDH302" s="48"/>
      <c r="FDI302" s="53"/>
      <c r="FDJ302" s="48"/>
      <c r="FDK302" s="49"/>
      <c r="FDL302" s="48"/>
      <c r="FDM302" s="48"/>
      <c r="FDN302" s="53"/>
      <c r="FDO302" s="48"/>
      <c r="FDP302" s="49"/>
      <c r="FDQ302" s="48"/>
      <c r="FDR302" s="48"/>
      <c r="FDS302" s="53"/>
      <c r="FDT302" s="48"/>
      <c r="FDU302" s="49"/>
      <c r="FDV302" s="48"/>
      <c r="FDW302" s="48"/>
      <c r="FDX302" s="53"/>
      <c r="FDY302" s="48"/>
      <c r="FDZ302" s="49"/>
      <c r="FEA302" s="48"/>
      <c r="FEB302" s="48"/>
      <c r="FEC302" s="53"/>
      <c r="FED302" s="48"/>
      <c r="FEE302" s="49"/>
      <c r="FEF302" s="48"/>
      <c r="FEG302" s="48"/>
      <c r="FEH302" s="53"/>
      <c r="FEI302" s="48"/>
      <c r="FEJ302" s="49"/>
      <c r="FEK302" s="48"/>
      <c r="FEL302" s="48"/>
      <c r="FEM302" s="53"/>
      <c r="FEN302" s="48"/>
      <c r="FEO302" s="49"/>
      <c r="FEP302" s="48"/>
      <c r="FEQ302" s="48"/>
      <c r="FER302" s="53"/>
      <c r="FES302" s="48"/>
      <c r="FET302" s="49"/>
      <c r="FEU302" s="48"/>
      <c r="FEV302" s="48"/>
      <c r="FEW302" s="53"/>
      <c r="FEX302" s="48"/>
      <c r="FEY302" s="49"/>
      <c r="FEZ302" s="48"/>
      <c r="FFA302" s="48"/>
      <c r="FFB302" s="53"/>
      <c r="FFC302" s="48"/>
      <c r="FFD302" s="49"/>
      <c r="FFE302" s="48"/>
      <c r="FFF302" s="48"/>
      <c r="FFG302" s="53"/>
      <c r="FFH302" s="48"/>
      <c r="FFI302" s="49"/>
      <c r="FFJ302" s="48"/>
      <c r="FFK302" s="48"/>
      <c r="FFL302" s="53"/>
      <c r="FFM302" s="48"/>
      <c r="FFN302" s="49"/>
      <c r="FFO302" s="48"/>
      <c r="FFP302" s="48"/>
      <c r="FFQ302" s="53"/>
      <c r="FFR302" s="48"/>
      <c r="FFS302" s="49"/>
      <c r="FFT302" s="48"/>
      <c r="FFU302" s="48"/>
      <c r="FFV302" s="53"/>
      <c r="FFW302" s="48"/>
      <c r="FFX302" s="49"/>
      <c r="FFY302" s="48"/>
      <c r="FFZ302" s="48"/>
      <c r="FGA302" s="53"/>
      <c r="FGB302" s="48"/>
      <c r="FGC302" s="49"/>
      <c r="FGD302" s="48"/>
      <c r="FGE302" s="48"/>
      <c r="FGF302" s="53"/>
      <c r="FGG302" s="48"/>
      <c r="FGH302" s="49"/>
      <c r="FGI302" s="48"/>
      <c r="FGJ302" s="48"/>
      <c r="FGK302" s="53"/>
      <c r="FGL302" s="48"/>
      <c r="FGM302" s="49"/>
      <c r="FGN302" s="48"/>
      <c r="FGO302" s="48"/>
      <c r="FGP302" s="53"/>
      <c r="FGQ302" s="48"/>
      <c r="FGR302" s="49"/>
      <c r="FGS302" s="48"/>
      <c r="FGT302" s="48"/>
      <c r="FGU302" s="53"/>
      <c r="FGV302" s="48"/>
      <c r="FGW302" s="49"/>
      <c r="FGX302" s="48"/>
      <c r="FGY302" s="48"/>
      <c r="FGZ302" s="53"/>
      <c r="FHA302" s="48"/>
      <c r="FHB302" s="49"/>
      <c r="FHC302" s="48"/>
      <c r="FHD302" s="48"/>
      <c r="FHE302" s="53"/>
      <c r="FHF302" s="48"/>
      <c r="FHG302" s="49"/>
      <c r="FHH302" s="48"/>
      <c r="FHI302" s="48"/>
      <c r="FHJ302" s="53"/>
      <c r="FHK302" s="48"/>
      <c r="FHL302" s="49"/>
      <c r="FHM302" s="48"/>
      <c r="FHN302" s="48"/>
      <c r="FHO302" s="53"/>
      <c r="FHP302" s="48"/>
      <c r="FHQ302" s="49"/>
      <c r="FHR302" s="48"/>
      <c r="FHS302" s="48"/>
      <c r="FHT302" s="53"/>
      <c r="FHU302" s="48"/>
      <c r="FHV302" s="49"/>
      <c r="FHW302" s="48"/>
      <c r="FHX302" s="48"/>
      <c r="FHY302" s="53"/>
      <c r="FHZ302" s="48"/>
      <c r="FIA302" s="49"/>
      <c r="FIB302" s="48"/>
      <c r="FIC302" s="48"/>
      <c r="FID302" s="53"/>
      <c r="FIE302" s="48"/>
      <c r="FIF302" s="49"/>
      <c r="FIG302" s="48"/>
      <c r="FIH302" s="48"/>
      <c r="FII302" s="53"/>
      <c r="FIJ302" s="48"/>
      <c r="FIK302" s="49"/>
      <c r="FIL302" s="48"/>
      <c r="FIM302" s="48"/>
      <c r="FIN302" s="53"/>
      <c r="FIO302" s="48"/>
      <c r="FIP302" s="49"/>
      <c r="FIQ302" s="48"/>
      <c r="FIR302" s="48"/>
      <c r="FIS302" s="53"/>
      <c r="FIT302" s="48"/>
      <c r="FIU302" s="49"/>
      <c r="FIV302" s="48"/>
      <c r="FIW302" s="48"/>
      <c r="FIX302" s="53"/>
      <c r="FIY302" s="48"/>
      <c r="FIZ302" s="49"/>
      <c r="FJA302" s="48"/>
      <c r="FJB302" s="48"/>
      <c r="FJC302" s="53"/>
      <c r="FJD302" s="48"/>
      <c r="FJE302" s="49"/>
      <c r="FJF302" s="48"/>
      <c r="FJG302" s="48"/>
      <c r="FJH302" s="53"/>
      <c r="FJI302" s="48"/>
      <c r="FJJ302" s="49"/>
      <c r="FJK302" s="48"/>
      <c r="FJL302" s="48"/>
      <c r="FJM302" s="53"/>
      <c r="FJN302" s="48"/>
      <c r="FJO302" s="49"/>
      <c r="FJP302" s="48"/>
      <c r="FJQ302" s="48"/>
      <c r="FJR302" s="53"/>
      <c r="FJS302" s="48"/>
      <c r="FJT302" s="49"/>
      <c r="FJU302" s="48"/>
      <c r="FJV302" s="48"/>
      <c r="FJW302" s="53"/>
      <c r="FJX302" s="48"/>
      <c r="FJY302" s="49"/>
      <c r="FJZ302" s="48"/>
      <c r="FKA302" s="48"/>
      <c r="FKB302" s="53"/>
      <c r="FKC302" s="48"/>
      <c r="FKD302" s="49"/>
      <c r="FKE302" s="48"/>
      <c r="FKF302" s="48"/>
      <c r="FKG302" s="53"/>
      <c r="FKH302" s="48"/>
      <c r="FKI302" s="49"/>
      <c r="FKJ302" s="48"/>
      <c r="FKK302" s="48"/>
      <c r="FKL302" s="53"/>
      <c r="FKM302" s="48"/>
      <c r="FKN302" s="49"/>
      <c r="FKO302" s="48"/>
      <c r="FKP302" s="48"/>
      <c r="FKQ302" s="53"/>
      <c r="FKR302" s="48"/>
      <c r="FKS302" s="49"/>
      <c r="FKT302" s="48"/>
      <c r="FKU302" s="48"/>
      <c r="FKV302" s="53"/>
      <c r="FKW302" s="48"/>
      <c r="FKX302" s="49"/>
      <c r="FKY302" s="48"/>
      <c r="FKZ302" s="48"/>
      <c r="FLA302" s="53"/>
      <c r="FLB302" s="48"/>
      <c r="FLC302" s="49"/>
      <c r="FLD302" s="48"/>
      <c r="FLE302" s="48"/>
      <c r="FLF302" s="53"/>
      <c r="FLG302" s="48"/>
      <c r="FLH302" s="49"/>
      <c r="FLI302" s="48"/>
      <c r="FLJ302" s="48"/>
      <c r="FLK302" s="53"/>
      <c r="FLL302" s="48"/>
      <c r="FLM302" s="49"/>
      <c r="FLN302" s="48"/>
      <c r="FLO302" s="48"/>
      <c r="FLP302" s="53"/>
      <c r="FLQ302" s="48"/>
      <c r="FLR302" s="49"/>
      <c r="FLS302" s="48"/>
      <c r="FLT302" s="48"/>
      <c r="FLU302" s="53"/>
      <c r="FLV302" s="48"/>
      <c r="FLW302" s="49"/>
      <c r="FLX302" s="48"/>
      <c r="FLY302" s="48"/>
      <c r="FLZ302" s="53"/>
      <c r="FMA302" s="48"/>
      <c r="FMB302" s="49"/>
      <c r="FMC302" s="48"/>
      <c r="FMD302" s="48"/>
      <c r="FME302" s="53"/>
      <c r="FMF302" s="48"/>
      <c r="FMG302" s="49"/>
      <c r="FMH302" s="48"/>
      <c r="FMI302" s="48"/>
      <c r="FMJ302" s="53"/>
      <c r="FMK302" s="48"/>
      <c r="FML302" s="49"/>
      <c r="FMM302" s="48"/>
      <c r="FMN302" s="48"/>
      <c r="FMO302" s="53"/>
      <c r="FMP302" s="48"/>
      <c r="FMQ302" s="49"/>
      <c r="FMR302" s="48"/>
      <c r="FMS302" s="48"/>
      <c r="FMT302" s="53"/>
      <c r="FMU302" s="48"/>
      <c r="FMV302" s="49"/>
      <c r="FMW302" s="48"/>
      <c r="FMX302" s="48"/>
      <c r="FMY302" s="53"/>
      <c r="FMZ302" s="48"/>
      <c r="FNA302" s="49"/>
      <c r="FNB302" s="48"/>
      <c r="FNC302" s="48"/>
      <c r="FND302" s="53"/>
      <c r="FNE302" s="48"/>
      <c r="FNF302" s="49"/>
      <c r="FNG302" s="48"/>
      <c r="FNH302" s="48"/>
      <c r="FNI302" s="53"/>
      <c r="FNJ302" s="48"/>
      <c r="FNK302" s="49"/>
      <c r="FNL302" s="48"/>
      <c r="FNM302" s="48"/>
      <c r="FNN302" s="53"/>
      <c r="FNO302" s="48"/>
      <c r="FNP302" s="49"/>
      <c r="FNQ302" s="48"/>
      <c r="FNR302" s="48"/>
      <c r="FNS302" s="53"/>
      <c r="FNT302" s="48"/>
      <c r="FNU302" s="49"/>
      <c r="FNV302" s="48"/>
      <c r="FNW302" s="48"/>
      <c r="FNX302" s="53"/>
      <c r="FNY302" s="48"/>
      <c r="FNZ302" s="49"/>
      <c r="FOA302" s="48"/>
      <c r="FOB302" s="48"/>
      <c r="FOC302" s="53"/>
      <c r="FOD302" s="48"/>
      <c r="FOE302" s="49"/>
      <c r="FOF302" s="48"/>
      <c r="FOG302" s="48"/>
      <c r="FOH302" s="53"/>
      <c r="FOI302" s="48"/>
      <c r="FOJ302" s="49"/>
      <c r="FOK302" s="48"/>
      <c r="FOL302" s="48"/>
      <c r="FOM302" s="53"/>
      <c r="FON302" s="48"/>
      <c r="FOO302" s="49"/>
      <c r="FOP302" s="48"/>
      <c r="FOQ302" s="48"/>
      <c r="FOR302" s="53"/>
      <c r="FOS302" s="48"/>
      <c r="FOT302" s="49"/>
      <c r="FOU302" s="48"/>
      <c r="FOV302" s="48"/>
      <c r="FOW302" s="53"/>
      <c r="FOX302" s="48"/>
      <c r="FOY302" s="49"/>
      <c r="FOZ302" s="48"/>
      <c r="FPA302" s="48"/>
      <c r="FPB302" s="53"/>
      <c r="FPC302" s="48"/>
      <c r="FPD302" s="49"/>
      <c r="FPE302" s="48"/>
      <c r="FPF302" s="48"/>
      <c r="FPG302" s="53"/>
      <c r="FPH302" s="48"/>
      <c r="FPI302" s="49"/>
      <c r="FPJ302" s="48"/>
      <c r="FPK302" s="48"/>
      <c r="FPL302" s="53"/>
      <c r="FPM302" s="48"/>
      <c r="FPN302" s="49"/>
      <c r="FPO302" s="48"/>
      <c r="FPP302" s="48"/>
      <c r="FPQ302" s="53"/>
      <c r="FPR302" s="48"/>
      <c r="FPS302" s="49"/>
      <c r="FPT302" s="48"/>
      <c r="FPU302" s="48"/>
      <c r="FPV302" s="53"/>
      <c r="FPW302" s="48"/>
      <c r="FPX302" s="49"/>
      <c r="FPY302" s="48"/>
      <c r="FPZ302" s="48"/>
      <c r="FQA302" s="53"/>
      <c r="FQB302" s="48"/>
      <c r="FQC302" s="49"/>
      <c r="FQD302" s="48"/>
      <c r="FQE302" s="48"/>
      <c r="FQF302" s="53"/>
      <c r="FQG302" s="48"/>
      <c r="FQH302" s="49"/>
      <c r="FQI302" s="48"/>
      <c r="FQJ302" s="48"/>
      <c r="FQK302" s="53"/>
      <c r="FQL302" s="48"/>
      <c r="FQM302" s="49"/>
      <c r="FQN302" s="48"/>
      <c r="FQO302" s="48"/>
      <c r="FQP302" s="53"/>
      <c r="FQQ302" s="48"/>
      <c r="FQR302" s="49"/>
      <c r="FQS302" s="48"/>
      <c r="FQT302" s="48"/>
      <c r="FQU302" s="53"/>
      <c r="FQV302" s="48"/>
      <c r="FQW302" s="49"/>
      <c r="FQX302" s="48"/>
      <c r="FQY302" s="48"/>
      <c r="FQZ302" s="53"/>
      <c r="FRA302" s="48"/>
      <c r="FRB302" s="49"/>
      <c r="FRC302" s="48"/>
      <c r="FRD302" s="48"/>
      <c r="FRE302" s="53"/>
      <c r="FRF302" s="48"/>
      <c r="FRG302" s="49"/>
      <c r="FRH302" s="48"/>
      <c r="FRI302" s="48"/>
      <c r="FRJ302" s="53"/>
      <c r="FRK302" s="48"/>
      <c r="FRL302" s="49"/>
      <c r="FRM302" s="48"/>
      <c r="FRN302" s="48"/>
      <c r="FRO302" s="53"/>
      <c r="FRP302" s="48"/>
      <c r="FRQ302" s="49"/>
      <c r="FRR302" s="48"/>
      <c r="FRS302" s="48"/>
      <c r="FRT302" s="53"/>
      <c r="FRU302" s="48"/>
      <c r="FRV302" s="49"/>
      <c r="FRW302" s="48"/>
      <c r="FRX302" s="48"/>
      <c r="FRY302" s="53"/>
      <c r="FRZ302" s="48"/>
      <c r="FSA302" s="49"/>
      <c r="FSB302" s="48"/>
      <c r="FSC302" s="48"/>
      <c r="FSD302" s="53"/>
      <c r="FSE302" s="48"/>
      <c r="FSF302" s="49"/>
      <c r="FSG302" s="48"/>
      <c r="FSH302" s="48"/>
      <c r="FSI302" s="53"/>
      <c r="FSJ302" s="48"/>
      <c r="FSK302" s="49"/>
      <c r="FSL302" s="48"/>
      <c r="FSM302" s="48"/>
      <c r="FSN302" s="53"/>
      <c r="FSO302" s="48"/>
      <c r="FSP302" s="49"/>
      <c r="FSQ302" s="48"/>
      <c r="FSR302" s="48"/>
      <c r="FSS302" s="53"/>
      <c r="FST302" s="48"/>
      <c r="FSU302" s="49"/>
      <c r="FSV302" s="48"/>
      <c r="FSW302" s="48"/>
      <c r="FSX302" s="53"/>
      <c r="FSY302" s="48"/>
      <c r="FSZ302" s="49"/>
      <c r="FTA302" s="48"/>
      <c r="FTB302" s="48"/>
      <c r="FTC302" s="53"/>
      <c r="FTD302" s="48"/>
      <c r="FTE302" s="49"/>
      <c r="FTF302" s="48"/>
      <c r="FTG302" s="48"/>
      <c r="FTH302" s="53"/>
      <c r="FTI302" s="48"/>
      <c r="FTJ302" s="49"/>
      <c r="FTK302" s="48"/>
      <c r="FTL302" s="48"/>
      <c r="FTM302" s="53"/>
      <c r="FTN302" s="48"/>
      <c r="FTO302" s="49"/>
      <c r="FTP302" s="48"/>
      <c r="FTQ302" s="48"/>
      <c r="FTR302" s="53"/>
      <c r="FTS302" s="48"/>
      <c r="FTT302" s="49"/>
      <c r="FTU302" s="48"/>
      <c r="FTV302" s="48"/>
      <c r="FTW302" s="53"/>
      <c r="FTX302" s="48"/>
      <c r="FTY302" s="49"/>
      <c r="FTZ302" s="48"/>
      <c r="FUA302" s="48"/>
      <c r="FUB302" s="53"/>
      <c r="FUC302" s="48"/>
      <c r="FUD302" s="49"/>
      <c r="FUE302" s="48"/>
      <c r="FUF302" s="48"/>
      <c r="FUG302" s="53"/>
      <c r="FUH302" s="48"/>
      <c r="FUI302" s="49"/>
      <c r="FUJ302" s="48"/>
      <c r="FUK302" s="48"/>
      <c r="FUL302" s="53"/>
      <c r="FUM302" s="48"/>
      <c r="FUN302" s="49"/>
      <c r="FUO302" s="48"/>
      <c r="FUP302" s="48"/>
      <c r="FUQ302" s="53"/>
      <c r="FUR302" s="48"/>
      <c r="FUS302" s="49"/>
      <c r="FUT302" s="48"/>
      <c r="FUU302" s="48"/>
      <c r="FUV302" s="53"/>
      <c r="FUW302" s="48"/>
      <c r="FUX302" s="49"/>
      <c r="FUY302" s="48"/>
      <c r="FUZ302" s="48"/>
      <c r="FVA302" s="53"/>
      <c r="FVB302" s="48"/>
      <c r="FVC302" s="49"/>
      <c r="FVD302" s="48"/>
      <c r="FVE302" s="48"/>
      <c r="FVF302" s="53"/>
      <c r="FVG302" s="48"/>
      <c r="FVH302" s="49"/>
      <c r="FVI302" s="48"/>
      <c r="FVJ302" s="48"/>
      <c r="FVK302" s="53"/>
      <c r="FVL302" s="48"/>
      <c r="FVM302" s="49"/>
      <c r="FVN302" s="48"/>
      <c r="FVO302" s="48"/>
      <c r="FVP302" s="53"/>
      <c r="FVQ302" s="48"/>
      <c r="FVR302" s="49"/>
      <c r="FVS302" s="48"/>
      <c r="FVT302" s="48"/>
      <c r="FVU302" s="53"/>
      <c r="FVV302" s="48"/>
      <c r="FVW302" s="49"/>
      <c r="FVX302" s="48"/>
      <c r="FVY302" s="48"/>
      <c r="FVZ302" s="53"/>
      <c r="FWA302" s="48"/>
      <c r="FWB302" s="49"/>
      <c r="FWC302" s="48"/>
      <c r="FWD302" s="48"/>
      <c r="FWE302" s="53"/>
      <c r="FWF302" s="48"/>
      <c r="FWG302" s="49"/>
      <c r="FWH302" s="48"/>
      <c r="FWI302" s="48"/>
      <c r="FWJ302" s="53"/>
      <c r="FWK302" s="48"/>
      <c r="FWL302" s="49"/>
      <c r="FWM302" s="48"/>
      <c r="FWN302" s="48"/>
      <c r="FWO302" s="53"/>
      <c r="FWP302" s="48"/>
      <c r="FWQ302" s="49"/>
      <c r="FWR302" s="48"/>
      <c r="FWS302" s="48"/>
      <c r="FWT302" s="53"/>
      <c r="FWU302" s="48"/>
      <c r="FWV302" s="49"/>
      <c r="FWW302" s="48"/>
      <c r="FWX302" s="48"/>
      <c r="FWY302" s="53"/>
      <c r="FWZ302" s="48"/>
      <c r="FXA302" s="49"/>
      <c r="FXB302" s="48"/>
      <c r="FXC302" s="48"/>
      <c r="FXD302" s="53"/>
      <c r="FXE302" s="48"/>
      <c r="FXF302" s="49"/>
      <c r="FXG302" s="48"/>
      <c r="FXH302" s="48"/>
      <c r="FXI302" s="53"/>
      <c r="FXJ302" s="48"/>
      <c r="FXK302" s="49"/>
      <c r="FXL302" s="48"/>
      <c r="FXM302" s="48"/>
      <c r="FXN302" s="53"/>
      <c r="FXO302" s="48"/>
      <c r="FXP302" s="49"/>
      <c r="FXQ302" s="48"/>
      <c r="FXR302" s="48"/>
      <c r="FXS302" s="53"/>
      <c r="FXT302" s="48"/>
      <c r="FXU302" s="49"/>
      <c r="FXV302" s="48"/>
      <c r="FXW302" s="48"/>
      <c r="FXX302" s="53"/>
      <c r="FXY302" s="48"/>
      <c r="FXZ302" s="49"/>
      <c r="FYA302" s="48"/>
      <c r="FYB302" s="48"/>
      <c r="FYC302" s="53"/>
      <c r="FYD302" s="48"/>
      <c r="FYE302" s="49"/>
      <c r="FYF302" s="48"/>
      <c r="FYG302" s="48"/>
      <c r="FYH302" s="53"/>
      <c r="FYI302" s="48"/>
      <c r="FYJ302" s="49"/>
      <c r="FYK302" s="48"/>
      <c r="FYL302" s="48"/>
      <c r="FYM302" s="53"/>
      <c r="FYN302" s="48"/>
      <c r="FYO302" s="49"/>
      <c r="FYP302" s="48"/>
      <c r="FYQ302" s="48"/>
      <c r="FYR302" s="53"/>
      <c r="FYS302" s="48"/>
      <c r="FYT302" s="49"/>
      <c r="FYU302" s="48"/>
      <c r="FYV302" s="48"/>
      <c r="FYW302" s="53"/>
      <c r="FYX302" s="48"/>
      <c r="FYY302" s="49"/>
      <c r="FYZ302" s="48"/>
      <c r="FZA302" s="48"/>
      <c r="FZB302" s="53"/>
      <c r="FZC302" s="48"/>
      <c r="FZD302" s="49"/>
      <c r="FZE302" s="48"/>
      <c r="FZF302" s="48"/>
      <c r="FZG302" s="53"/>
      <c r="FZH302" s="48"/>
      <c r="FZI302" s="49"/>
      <c r="FZJ302" s="48"/>
      <c r="FZK302" s="48"/>
      <c r="FZL302" s="53"/>
      <c r="FZM302" s="48"/>
      <c r="FZN302" s="49"/>
      <c r="FZO302" s="48"/>
      <c r="FZP302" s="48"/>
      <c r="FZQ302" s="53"/>
      <c r="FZR302" s="48"/>
      <c r="FZS302" s="49"/>
      <c r="FZT302" s="48"/>
      <c r="FZU302" s="48"/>
      <c r="FZV302" s="53"/>
      <c r="FZW302" s="48"/>
      <c r="FZX302" s="49"/>
      <c r="FZY302" s="48"/>
      <c r="FZZ302" s="48"/>
      <c r="GAA302" s="53"/>
      <c r="GAB302" s="48"/>
      <c r="GAC302" s="49"/>
      <c r="GAD302" s="48"/>
      <c r="GAE302" s="48"/>
      <c r="GAF302" s="53"/>
      <c r="GAG302" s="48"/>
      <c r="GAH302" s="49"/>
      <c r="GAI302" s="48"/>
      <c r="GAJ302" s="48"/>
      <c r="GAK302" s="53"/>
      <c r="GAL302" s="48"/>
      <c r="GAM302" s="49"/>
      <c r="GAN302" s="48"/>
      <c r="GAO302" s="48"/>
      <c r="GAP302" s="53"/>
      <c r="GAQ302" s="48"/>
      <c r="GAR302" s="49"/>
      <c r="GAS302" s="48"/>
      <c r="GAT302" s="48"/>
      <c r="GAU302" s="53"/>
      <c r="GAV302" s="48"/>
      <c r="GAW302" s="49"/>
      <c r="GAX302" s="48"/>
      <c r="GAY302" s="48"/>
      <c r="GAZ302" s="53"/>
      <c r="GBA302" s="48"/>
      <c r="GBB302" s="49"/>
      <c r="GBC302" s="48"/>
      <c r="GBD302" s="48"/>
      <c r="GBE302" s="53"/>
      <c r="GBF302" s="48"/>
      <c r="GBG302" s="49"/>
      <c r="GBH302" s="48"/>
      <c r="GBI302" s="48"/>
      <c r="GBJ302" s="53"/>
      <c r="GBK302" s="48"/>
      <c r="GBL302" s="49"/>
      <c r="GBM302" s="48"/>
      <c r="GBN302" s="48"/>
      <c r="GBO302" s="53"/>
      <c r="GBP302" s="48"/>
      <c r="GBQ302" s="49"/>
      <c r="GBR302" s="48"/>
      <c r="GBS302" s="48"/>
      <c r="GBT302" s="53"/>
      <c r="GBU302" s="48"/>
      <c r="GBV302" s="49"/>
      <c r="GBW302" s="48"/>
      <c r="GBX302" s="48"/>
      <c r="GBY302" s="53"/>
      <c r="GBZ302" s="48"/>
      <c r="GCA302" s="49"/>
      <c r="GCB302" s="48"/>
      <c r="GCC302" s="48"/>
      <c r="GCD302" s="53"/>
      <c r="GCE302" s="48"/>
      <c r="GCF302" s="49"/>
      <c r="GCG302" s="48"/>
      <c r="GCH302" s="48"/>
      <c r="GCI302" s="53"/>
      <c r="GCJ302" s="48"/>
      <c r="GCK302" s="49"/>
      <c r="GCL302" s="48"/>
      <c r="GCM302" s="48"/>
      <c r="GCN302" s="53"/>
      <c r="GCO302" s="48"/>
      <c r="GCP302" s="49"/>
      <c r="GCQ302" s="48"/>
      <c r="GCR302" s="48"/>
      <c r="GCS302" s="53"/>
      <c r="GCT302" s="48"/>
      <c r="GCU302" s="49"/>
      <c r="GCV302" s="48"/>
      <c r="GCW302" s="48"/>
      <c r="GCX302" s="53"/>
      <c r="GCY302" s="48"/>
      <c r="GCZ302" s="49"/>
      <c r="GDA302" s="48"/>
      <c r="GDB302" s="48"/>
      <c r="GDC302" s="53"/>
      <c r="GDD302" s="48"/>
      <c r="GDE302" s="49"/>
      <c r="GDF302" s="48"/>
      <c r="GDG302" s="48"/>
      <c r="GDH302" s="53"/>
      <c r="GDI302" s="48"/>
      <c r="GDJ302" s="49"/>
      <c r="GDK302" s="48"/>
      <c r="GDL302" s="48"/>
      <c r="GDM302" s="53"/>
      <c r="GDN302" s="48"/>
      <c r="GDO302" s="49"/>
      <c r="GDP302" s="48"/>
      <c r="GDQ302" s="48"/>
      <c r="GDR302" s="53"/>
      <c r="GDS302" s="48"/>
      <c r="GDT302" s="49"/>
      <c r="GDU302" s="48"/>
      <c r="GDV302" s="48"/>
      <c r="GDW302" s="53"/>
      <c r="GDX302" s="48"/>
      <c r="GDY302" s="49"/>
      <c r="GDZ302" s="48"/>
      <c r="GEA302" s="48"/>
      <c r="GEB302" s="53"/>
      <c r="GEC302" s="48"/>
      <c r="GED302" s="49"/>
      <c r="GEE302" s="48"/>
      <c r="GEF302" s="48"/>
      <c r="GEG302" s="53"/>
      <c r="GEH302" s="48"/>
      <c r="GEI302" s="49"/>
      <c r="GEJ302" s="48"/>
      <c r="GEK302" s="48"/>
      <c r="GEL302" s="53"/>
      <c r="GEM302" s="48"/>
      <c r="GEN302" s="49"/>
      <c r="GEO302" s="48"/>
      <c r="GEP302" s="48"/>
      <c r="GEQ302" s="53"/>
      <c r="GER302" s="48"/>
      <c r="GES302" s="49"/>
      <c r="GET302" s="48"/>
      <c r="GEU302" s="48"/>
      <c r="GEV302" s="53"/>
      <c r="GEW302" s="48"/>
      <c r="GEX302" s="49"/>
      <c r="GEY302" s="48"/>
      <c r="GEZ302" s="48"/>
      <c r="GFA302" s="53"/>
      <c r="GFB302" s="48"/>
      <c r="GFC302" s="49"/>
      <c r="GFD302" s="48"/>
      <c r="GFE302" s="48"/>
      <c r="GFF302" s="53"/>
      <c r="GFG302" s="48"/>
      <c r="GFH302" s="49"/>
      <c r="GFI302" s="48"/>
      <c r="GFJ302" s="48"/>
      <c r="GFK302" s="53"/>
      <c r="GFL302" s="48"/>
      <c r="GFM302" s="49"/>
      <c r="GFN302" s="48"/>
      <c r="GFO302" s="48"/>
      <c r="GFP302" s="53"/>
      <c r="GFQ302" s="48"/>
      <c r="GFR302" s="49"/>
      <c r="GFS302" s="48"/>
      <c r="GFT302" s="48"/>
      <c r="GFU302" s="53"/>
      <c r="GFV302" s="48"/>
      <c r="GFW302" s="49"/>
      <c r="GFX302" s="48"/>
      <c r="GFY302" s="48"/>
      <c r="GFZ302" s="53"/>
      <c r="GGA302" s="48"/>
      <c r="GGB302" s="49"/>
      <c r="GGC302" s="48"/>
      <c r="GGD302" s="48"/>
      <c r="GGE302" s="53"/>
      <c r="GGF302" s="48"/>
      <c r="GGG302" s="49"/>
      <c r="GGH302" s="48"/>
      <c r="GGI302" s="48"/>
      <c r="GGJ302" s="53"/>
      <c r="GGK302" s="48"/>
      <c r="GGL302" s="49"/>
      <c r="GGM302" s="48"/>
      <c r="GGN302" s="48"/>
      <c r="GGO302" s="53"/>
      <c r="GGP302" s="48"/>
      <c r="GGQ302" s="49"/>
      <c r="GGR302" s="48"/>
      <c r="GGS302" s="48"/>
      <c r="GGT302" s="53"/>
      <c r="GGU302" s="48"/>
      <c r="GGV302" s="49"/>
      <c r="GGW302" s="48"/>
      <c r="GGX302" s="48"/>
      <c r="GGY302" s="53"/>
      <c r="GGZ302" s="48"/>
      <c r="GHA302" s="49"/>
      <c r="GHB302" s="48"/>
      <c r="GHC302" s="48"/>
      <c r="GHD302" s="53"/>
      <c r="GHE302" s="48"/>
      <c r="GHF302" s="49"/>
      <c r="GHG302" s="48"/>
      <c r="GHH302" s="48"/>
      <c r="GHI302" s="53"/>
      <c r="GHJ302" s="48"/>
      <c r="GHK302" s="49"/>
      <c r="GHL302" s="48"/>
      <c r="GHM302" s="48"/>
      <c r="GHN302" s="53"/>
      <c r="GHO302" s="48"/>
      <c r="GHP302" s="49"/>
      <c r="GHQ302" s="48"/>
      <c r="GHR302" s="48"/>
      <c r="GHS302" s="53"/>
      <c r="GHT302" s="48"/>
      <c r="GHU302" s="49"/>
      <c r="GHV302" s="48"/>
      <c r="GHW302" s="48"/>
      <c r="GHX302" s="53"/>
      <c r="GHY302" s="48"/>
      <c r="GHZ302" s="49"/>
      <c r="GIA302" s="48"/>
      <c r="GIB302" s="48"/>
      <c r="GIC302" s="53"/>
      <c r="GID302" s="48"/>
      <c r="GIE302" s="49"/>
      <c r="GIF302" s="48"/>
      <c r="GIG302" s="48"/>
      <c r="GIH302" s="53"/>
      <c r="GII302" s="48"/>
      <c r="GIJ302" s="49"/>
      <c r="GIK302" s="48"/>
      <c r="GIL302" s="48"/>
      <c r="GIM302" s="53"/>
      <c r="GIN302" s="48"/>
      <c r="GIO302" s="49"/>
      <c r="GIP302" s="48"/>
      <c r="GIQ302" s="48"/>
      <c r="GIR302" s="53"/>
      <c r="GIS302" s="48"/>
      <c r="GIT302" s="49"/>
      <c r="GIU302" s="48"/>
      <c r="GIV302" s="48"/>
      <c r="GIW302" s="53"/>
      <c r="GIX302" s="48"/>
      <c r="GIY302" s="49"/>
      <c r="GIZ302" s="48"/>
      <c r="GJA302" s="48"/>
      <c r="GJB302" s="53"/>
      <c r="GJC302" s="48"/>
      <c r="GJD302" s="49"/>
      <c r="GJE302" s="48"/>
      <c r="GJF302" s="48"/>
      <c r="GJG302" s="53"/>
      <c r="GJH302" s="48"/>
      <c r="GJI302" s="49"/>
      <c r="GJJ302" s="48"/>
      <c r="GJK302" s="48"/>
      <c r="GJL302" s="53"/>
      <c r="GJM302" s="48"/>
      <c r="GJN302" s="49"/>
      <c r="GJO302" s="48"/>
      <c r="GJP302" s="48"/>
      <c r="GJQ302" s="53"/>
      <c r="GJR302" s="48"/>
      <c r="GJS302" s="49"/>
      <c r="GJT302" s="48"/>
      <c r="GJU302" s="48"/>
      <c r="GJV302" s="53"/>
      <c r="GJW302" s="48"/>
      <c r="GJX302" s="49"/>
      <c r="GJY302" s="48"/>
      <c r="GJZ302" s="48"/>
      <c r="GKA302" s="53"/>
      <c r="GKB302" s="48"/>
      <c r="GKC302" s="49"/>
      <c r="GKD302" s="48"/>
      <c r="GKE302" s="48"/>
      <c r="GKF302" s="53"/>
      <c r="GKG302" s="48"/>
      <c r="GKH302" s="49"/>
      <c r="GKI302" s="48"/>
      <c r="GKJ302" s="48"/>
      <c r="GKK302" s="53"/>
      <c r="GKL302" s="48"/>
      <c r="GKM302" s="49"/>
      <c r="GKN302" s="48"/>
      <c r="GKO302" s="48"/>
      <c r="GKP302" s="53"/>
      <c r="GKQ302" s="48"/>
      <c r="GKR302" s="49"/>
      <c r="GKS302" s="48"/>
      <c r="GKT302" s="48"/>
      <c r="GKU302" s="53"/>
      <c r="GKV302" s="48"/>
      <c r="GKW302" s="49"/>
      <c r="GKX302" s="48"/>
      <c r="GKY302" s="48"/>
      <c r="GKZ302" s="53"/>
      <c r="GLA302" s="48"/>
      <c r="GLB302" s="49"/>
      <c r="GLC302" s="48"/>
      <c r="GLD302" s="48"/>
      <c r="GLE302" s="53"/>
      <c r="GLF302" s="48"/>
      <c r="GLG302" s="49"/>
      <c r="GLH302" s="48"/>
      <c r="GLI302" s="48"/>
      <c r="GLJ302" s="53"/>
      <c r="GLK302" s="48"/>
      <c r="GLL302" s="49"/>
      <c r="GLM302" s="48"/>
      <c r="GLN302" s="48"/>
      <c r="GLO302" s="53"/>
      <c r="GLP302" s="48"/>
      <c r="GLQ302" s="49"/>
      <c r="GLR302" s="48"/>
      <c r="GLS302" s="48"/>
      <c r="GLT302" s="53"/>
      <c r="GLU302" s="48"/>
      <c r="GLV302" s="49"/>
      <c r="GLW302" s="48"/>
      <c r="GLX302" s="48"/>
      <c r="GLY302" s="53"/>
      <c r="GLZ302" s="48"/>
      <c r="GMA302" s="49"/>
      <c r="GMB302" s="48"/>
      <c r="GMC302" s="48"/>
      <c r="GMD302" s="53"/>
      <c r="GME302" s="48"/>
      <c r="GMF302" s="49"/>
      <c r="GMG302" s="48"/>
      <c r="GMH302" s="48"/>
      <c r="GMI302" s="53"/>
      <c r="GMJ302" s="48"/>
      <c r="GMK302" s="49"/>
      <c r="GML302" s="48"/>
      <c r="GMM302" s="48"/>
      <c r="GMN302" s="53"/>
      <c r="GMO302" s="48"/>
      <c r="GMP302" s="49"/>
      <c r="GMQ302" s="48"/>
      <c r="GMR302" s="48"/>
      <c r="GMS302" s="53"/>
      <c r="GMT302" s="48"/>
      <c r="GMU302" s="49"/>
      <c r="GMV302" s="48"/>
      <c r="GMW302" s="48"/>
      <c r="GMX302" s="53"/>
      <c r="GMY302" s="48"/>
      <c r="GMZ302" s="49"/>
      <c r="GNA302" s="48"/>
      <c r="GNB302" s="48"/>
      <c r="GNC302" s="53"/>
      <c r="GND302" s="48"/>
      <c r="GNE302" s="49"/>
      <c r="GNF302" s="48"/>
      <c r="GNG302" s="48"/>
      <c r="GNH302" s="53"/>
      <c r="GNI302" s="48"/>
      <c r="GNJ302" s="49"/>
      <c r="GNK302" s="48"/>
      <c r="GNL302" s="48"/>
      <c r="GNM302" s="53"/>
      <c r="GNN302" s="48"/>
      <c r="GNO302" s="49"/>
      <c r="GNP302" s="48"/>
      <c r="GNQ302" s="48"/>
      <c r="GNR302" s="53"/>
      <c r="GNS302" s="48"/>
      <c r="GNT302" s="49"/>
      <c r="GNU302" s="48"/>
      <c r="GNV302" s="48"/>
      <c r="GNW302" s="53"/>
      <c r="GNX302" s="48"/>
      <c r="GNY302" s="49"/>
      <c r="GNZ302" s="48"/>
      <c r="GOA302" s="48"/>
      <c r="GOB302" s="53"/>
      <c r="GOC302" s="48"/>
      <c r="GOD302" s="49"/>
      <c r="GOE302" s="48"/>
      <c r="GOF302" s="48"/>
      <c r="GOG302" s="53"/>
      <c r="GOH302" s="48"/>
      <c r="GOI302" s="49"/>
      <c r="GOJ302" s="48"/>
      <c r="GOK302" s="48"/>
      <c r="GOL302" s="53"/>
      <c r="GOM302" s="48"/>
      <c r="GON302" s="49"/>
      <c r="GOO302" s="48"/>
      <c r="GOP302" s="48"/>
      <c r="GOQ302" s="53"/>
      <c r="GOR302" s="48"/>
      <c r="GOS302" s="49"/>
      <c r="GOT302" s="48"/>
      <c r="GOU302" s="48"/>
      <c r="GOV302" s="53"/>
      <c r="GOW302" s="48"/>
      <c r="GOX302" s="49"/>
      <c r="GOY302" s="48"/>
      <c r="GOZ302" s="48"/>
      <c r="GPA302" s="53"/>
      <c r="GPB302" s="48"/>
      <c r="GPC302" s="49"/>
      <c r="GPD302" s="48"/>
      <c r="GPE302" s="48"/>
      <c r="GPF302" s="53"/>
      <c r="GPG302" s="48"/>
      <c r="GPH302" s="49"/>
      <c r="GPI302" s="48"/>
      <c r="GPJ302" s="48"/>
      <c r="GPK302" s="53"/>
      <c r="GPL302" s="48"/>
      <c r="GPM302" s="49"/>
      <c r="GPN302" s="48"/>
      <c r="GPO302" s="48"/>
      <c r="GPP302" s="53"/>
      <c r="GPQ302" s="48"/>
      <c r="GPR302" s="49"/>
      <c r="GPS302" s="48"/>
      <c r="GPT302" s="48"/>
      <c r="GPU302" s="53"/>
      <c r="GPV302" s="48"/>
      <c r="GPW302" s="49"/>
      <c r="GPX302" s="48"/>
      <c r="GPY302" s="48"/>
      <c r="GPZ302" s="53"/>
      <c r="GQA302" s="48"/>
      <c r="GQB302" s="49"/>
      <c r="GQC302" s="48"/>
      <c r="GQD302" s="48"/>
      <c r="GQE302" s="53"/>
      <c r="GQF302" s="48"/>
      <c r="GQG302" s="49"/>
      <c r="GQH302" s="48"/>
      <c r="GQI302" s="48"/>
      <c r="GQJ302" s="53"/>
      <c r="GQK302" s="48"/>
      <c r="GQL302" s="49"/>
      <c r="GQM302" s="48"/>
      <c r="GQN302" s="48"/>
      <c r="GQO302" s="53"/>
      <c r="GQP302" s="48"/>
      <c r="GQQ302" s="49"/>
      <c r="GQR302" s="48"/>
      <c r="GQS302" s="48"/>
      <c r="GQT302" s="53"/>
      <c r="GQU302" s="48"/>
      <c r="GQV302" s="49"/>
      <c r="GQW302" s="48"/>
      <c r="GQX302" s="48"/>
      <c r="GQY302" s="53"/>
      <c r="GQZ302" s="48"/>
      <c r="GRA302" s="49"/>
      <c r="GRB302" s="48"/>
      <c r="GRC302" s="48"/>
      <c r="GRD302" s="53"/>
      <c r="GRE302" s="48"/>
      <c r="GRF302" s="49"/>
      <c r="GRG302" s="48"/>
      <c r="GRH302" s="48"/>
      <c r="GRI302" s="53"/>
      <c r="GRJ302" s="48"/>
      <c r="GRK302" s="49"/>
      <c r="GRL302" s="48"/>
      <c r="GRM302" s="48"/>
      <c r="GRN302" s="53"/>
      <c r="GRO302" s="48"/>
      <c r="GRP302" s="49"/>
      <c r="GRQ302" s="48"/>
      <c r="GRR302" s="48"/>
      <c r="GRS302" s="53"/>
      <c r="GRT302" s="48"/>
      <c r="GRU302" s="49"/>
      <c r="GRV302" s="48"/>
      <c r="GRW302" s="48"/>
      <c r="GRX302" s="53"/>
      <c r="GRY302" s="48"/>
      <c r="GRZ302" s="49"/>
      <c r="GSA302" s="48"/>
      <c r="GSB302" s="48"/>
      <c r="GSC302" s="53"/>
      <c r="GSD302" s="48"/>
      <c r="GSE302" s="49"/>
      <c r="GSF302" s="48"/>
      <c r="GSG302" s="48"/>
      <c r="GSH302" s="53"/>
      <c r="GSI302" s="48"/>
      <c r="GSJ302" s="49"/>
      <c r="GSK302" s="48"/>
      <c r="GSL302" s="48"/>
      <c r="GSM302" s="53"/>
      <c r="GSN302" s="48"/>
      <c r="GSO302" s="49"/>
      <c r="GSP302" s="48"/>
      <c r="GSQ302" s="48"/>
      <c r="GSR302" s="53"/>
      <c r="GSS302" s="48"/>
      <c r="GST302" s="49"/>
      <c r="GSU302" s="48"/>
      <c r="GSV302" s="48"/>
      <c r="GSW302" s="53"/>
      <c r="GSX302" s="48"/>
      <c r="GSY302" s="49"/>
      <c r="GSZ302" s="48"/>
      <c r="GTA302" s="48"/>
      <c r="GTB302" s="53"/>
      <c r="GTC302" s="48"/>
      <c r="GTD302" s="49"/>
      <c r="GTE302" s="48"/>
      <c r="GTF302" s="48"/>
      <c r="GTG302" s="53"/>
      <c r="GTH302" s="48"/>
      <c r="GTI302" s="49"/>
      <c r="GTJ302" s="48"/>
      <c r="GTK302" s="48"/>
      <c r="GTL302" s="53"/>
      <c r="GTM302" s="48"/>
      <c r="GTN302" s="49"/>
      <c r="GTO302" s="48"/>
      <c r="GTP302" s="48"/>
      <c r="GTQ302" s="53"/>
      <c r="GTR302" s="48"/>
      <c r="GTS302" s="49"/>
      <c r="GTT302" s="48"/>
      <c r="GTU302" s="48"/>
      <c r="GTV302" s="53"/>
      <c r="GTW302" s="48"/>
      <c r="GTX302" s="49"/>
      <c r="GTY302" s="48"/>
      <c r="GTZ302" s="48"/>
      <c r="GUA302" s="53"/>
      <c r="GUB302" s="48"/>
      <c r="GUC302" s="49"/>
      <c r="GUD302" s="48"/>
      <c r="GUE302" s="48"/>
      <c r="GUF302" s="53"/>
      <c r="GUG302" s="48"/>
      <c r="GUH302" s="49"/>
      <c r="GUI302" s="48"/>
      <c r="GUJ302" s="48"/>
      <c r="GUK302" s="53"/>
      <c r="GUL302" s="48"/>
      <c r="GUM302" s="49"/>
      <c r="GUN302" s="48"/>
      <c r="GUO302" s="48"/>
      <c r="GUP302" s="53"/>
      <c r="GUQ302" s="48"/>
      <c r="GUR302" s="49"/>
      <c r="GUS302" s="48"/>
      <c r="GUT302" s="48"/>
      <c r="GUU302" s="53"/>
      <c r="GUV302" s="48"/>
      <c r="GUW302" s="49"/>
      <c r="GUX302" s="48"/>
      <c r="GUY302" s="48"/>
      <c r="GUZ302" s="53"/>
      <c r="GVA302" s="48"/>
      <c r="GVB302" s="49"/>
      <c r="GVC302" s="48"/>
      <c r="GVD302" s="48"/>
      <c r="GVE302" s="53"/>
      <c r="GVF302" s="48"/>
      <c r="GVG302" s="49"/>
      <c r="GVH302" s="48"/>
      <c r="GVI302" s="48"/>
      <c r="GVJ302" s="53"/>
      <c r="GVK302" s="48"/>
      <c r="GVL302" s="49"/>
      <c r="GVM302" s="48"/>
      <c r="GVN302" s="48"/>
      <c r="GVO302" s="53"/>
      <c r="GVP302" s="48"/>
      <c r="GVQ302" s="49"/>
      <c r="GVR302" s="48"/>
      <c r="GVS302" s="48"/>
      <c r="GVT302" s="53"/>
      <c r="GVU302" s="48"/>
      <c r="GVV302" s="49"/>
      <c r="GVW302" s="48"/>
      <c r="GVX302" s="48"/>
      <c r="GVY302" s="53"/>
      <c r="GVZ302" s="48"/>
      <c r="GWA302" s="49"/>
      <c r="GWB302" s="48"/>
      <c r="GWC302" s="48"/>
      <c r="GWD302" s="53"/>
      <c r="GWE302" s="48"/>
      <c r="GWF302" s="49"/>
      <c r="GWG302" s="48"/>
      <c r="GWH302" s="48"/>
      <c r="GWI302" s="53"/>
      <c r="GWJ302" s="48"/>
      <c r="GWK302" s="49"/>
      <c r="GWL302" s="48"/>
      <c r="GWM302" s="48"/>
      <c r="GWN302" s="53"/>
      <c r="GWO302" s="48"/>
      <c r="GWP302" s="49"/>
      <c r="GWQ302" s="48"/>
      <c r="GWR302" s="48"/>
      <c r="GWS302" s="53"/>
      <c r="GWT302" s="48"/>
      <c r="GWU302" s="49"/>
      <c r="GWV302" s="48"/>
      <c r="GWW302" s="48"/>
      <c r="GWX302" s="53"/>
      <c r="GWY302" s="48"/>
      <c r="GWZ302" s="49"/>
      <c r="GXA302" s="48"/>
      <c r="GXB302" s="48"/>
      <c r="GXC302" s="53"/>
      <c r="GXD302" s="48"/>
      <c r="GXE302" s="49"/>
      <c r="GXF302" s="48"/>
      <c r="GXG302" s="48"/>
      <c r="GXH302" s="53"/>
      <c r="GXI302" s="48"/>
      <c r="GXJ302" s="49"/>
      <c r="GXK302" s="48"/>
      <c r="GXL302" s="48"/>
      <c r="GXM302" s="53"/>
      <c r="GXN302" s="48"/>
      <c r="GXO302" s="49"/>
      <c r="GXP302" s="48"/>
      <c r="GXQ302" s="48"/>
      <c r="GXR302" s="53"/>
      <c r="GXS302" s="48"/>
      <c r="GXT302" s="49"/>
      <c r="GXU302" s="48"/>
      <c r="GXV302" s="48"/>
      <c r="GXW302" s="53"/>
      <c r="GXX302" s="48"/>
      <c r="GXY302" s="49"/>
      <c r="GXZ302" s="48"/>
      <c r="GYA302" s="48"/>
      <c r="GYB302" s="53"/>
      <c r="GYC302" s="48"/>
      <c r="GYD302" s="49"/>
      <c r="GYE302" s="48"/>
      <c r="GYF302" s="48"/>
      <c r="GYG302" s="53"/>
      <c r="GYH302" s="48"/>
      <c r="GYI302" s="49"/>
      <c r="GYJ302" s="48"/>
      <c r="GYK302" s="48"/>
      <c r="GYL302" s="53"/>
      <c r="GYM302" s="48"/>
      <c r="GYN302" s="49"/>
      <c r="GYO302" s="48"/>
      <c r="GYP302" s="48"/>
      <c r="GYQ302" s="53"/>
      <c r="GYR302" s="48"/>
      <c r="GYS302" s="49"/>
      <c r="GYT302" s="48"/>
      <c r="GYU302" s="48"/>
      <c r="GYV302" s="53"/>
      <c r="GYW302" s="48"/>
      <c r="GYX302" s="49"/>
      <c r="GYY302" s="48"/>
      <c r="GYZ302" s="48"/>
      <c r="GZA302" s="53"/>
      <c r="GZB302" s="48"/>
      <c r="GZC302" s="49"/>
      <c r="GZD302" s="48"/>
      <c r="GZE302" s="48"/>
      <c r="GZF302" s="53"/>
      <c r="GZG302" s="48"/>
      <c r="GZH302" s="49"/>
      <c r="GZI302" s="48"/>
      <c r="GZJ302" s="48"/>
      <c r="GZK302" s="53"/>
      <c r="GZL302" s="48"/>
      <c r="GZM302" s="49"/>
      <c r="GZN302" s="48"/>
      <c r="GZO302" s="48"/>
      <c r="GZP302" s="53"/>
      <c r="GZQ302" s="48"/>
      <c r="GZR302" s="49"/>
      <c r="GZS302" s="48"/>
      <c r="GZT302" s="48"/>
      <c r="GZU302" s="53"/>
      <c r="GZV302" s="48"/>
      <c r="GZW302" s="49"/>
      <c r="GZX302" s="48"/>
      <c r="GZY302" s="48"/>
      <c r="GZZ302" s="53"/>
      <c r="HAA302" s="48"/>
      <c r="HAB302" s="49"/>
      <c r="HAC302" s="48"/>
      <c r="HAD302" s="48"/>
      <c r="HAE302" s="53"/>
      <c r="HAF302" s="48"/>
      <c r="HAG302" s="49"/>
      <c r="HAH302" s="48"/>
      <c r="HAI302" s="48"/>
      <c r="HAJ302" s="53"/>
      <c r="HAK302" s="48"/>
      <c r="HAL302" s="49"/>
      <c r="HAM302" s="48"/>
      <c r="HAN302" s="48"/>
      <c r="HAO302" s="53"/>
      <c r="HAP302" s="48"/>
      <c r="HAQ302" s="49"/>
      <c r="HAR302" s="48"/>
      <c r="HAS302" s="48"/>
      <c r="HAT302" s="53"/>
      <c r="HAU302" s="48"/>
      <c r="HAV302" s="49"/>
      <c r="HAW302" s="48"/>
      <c r="HAX302" s="48"/>
      <c r="HAY302" s="53"/>
      <c r="HAZ302" s="48"/>
      <c r="HBA302" s="49"/>
      <c r="HBB302" s="48"/>
      <c r="HBC302" s="48"/>
      <c r="HBD302" s="53"/>
      <c r="HBE302" s="48"/>
      <c r="HBF302" s="49"/>
      <c r="HBG302" s="48"/>
      <c r="HBH302" s="48"/>
      <c r="HBI302" s="53"/>
      <c r="HBJ302" s="48"/>
      <c r="HBK302" s="49"/>
      <c r="HBL302" s="48"/>
      <c r="HBM302" s="48"/>
      <c r="HBN302" s="53"/>
      <c r="HBO302" s="48"/>
      <c r="HBP302" s="49"/>
      <c r="HBQ302" s="48"/>
      <c r="HBR302" s="48"/>
      <c r="HBS302" s="53"/>
      <c r="HBT302" s="48"/>
      <c r="HBU302" s="49"/>
      <c r="HBV302" s="48"/>
      <c r="HBW302" s="48"/>
      <c r="HBX302" s="53"/>
      <c r="HBY302" s="48"/>
      <c r="HBZ302" s="49"/>
      <c r="HCA302" s="48"/>
      <c r="HCB302" s="48"/>
      <c r="HCC302" s="53"/>
      <c r="HCD302" s="48"/>
      <c r="HCE302" s="49"/>
      <c r="HCF302" s="48"/>
      <c r="HCG302" s="48"/>
      <c r="HCH302" s="53"/>
      <c r="HCI302" s="48"/>
      <c r="HCJ302" s="49"/>
      <c r="HCK302" s="48"/>
      <c r="HCL302" s="48"/>
      <c r="HCM302" s="53"/>
      <c r="HCN302" s="48"/>
      <c r="HCO302" s="49"/>
      <c r="HCP302" s="48"/>
      <c r="HCQ302" s="48"/>
      <c r="HCR302" s="53"/>
      <c r="HCS302" s="48"/>
      <c r="HCT302" s="49"/>
      <c r="HCU302" s="48"/>
      <c r="HCV302" s="48"/>
      <c r="HCW302" s="53"/>
      <c r="HCX302" s="48"/>
      <c r="HCY302" s="49"/>
      <c r="HCZ302" s="48"/>
      <c r="HDA302" s="48"/>
      <c r="HDB302" s="53"/>
      <c r="HDC302" s="48"/>
      <c r="HDD302" s="49"/>
      <c r="HDE302" s="48"/>
      <c r="HDF302" s="48"/>
      <c r="HDG302" s="53"/>
      <c r="HDH302" s="48"/>
      <c r="HDI302" s="49"/>
      <c r="HDJ302" s="48"/>
      <c r="HDK302" s="48"/>
      <c r="HDL302" s="53"/>
      <c r="HDM302" s="48"/>
      <c r="HDN302" s="49"/>
      <c r="HDO302" s="48"/>
      <c r="HDP302" s="48"/>
      <c r="HDQ302" s="53"/>
      <c r="HDR302" s="48"/>
      <c r="HDS302" s="49"/>
      <c r="HDT302" s="48"/>
      <c r="HDU302" s="48"/>
      <c r="HDV302" s="53"/>
      <c r="HDW302" s="48"/>
      <c r="HDX302" s="49"/>
      <c r="HDY302" s="48"/>
      <c r="HDZ302" s="48"/>
      <c r="HEA302" s="53"/>
      <c r="HEB302" s="48"/>
      <c r="HEC302" s="49"/>
      <c r="HED302" s="48"/>
      <c r="HEE302" s="48"/>
      <c r="HEF302" s="53"/>
      <c r="HEG302" s="48"/>
      <c r="HEH302" s="49"/>
      <c r="HEI302" s="48"/>
      <c r="HEJ302" s="48"/>
      <c r="HEK302" s="53"/>
      <c r="HEL302" s="48"/>
      <c r="HEM302" s="49"/>
      <c r="HEN302" s="48"/>
      <c r="HEO302" s="48"/>
      <c r="HEP302" s="53"/>
      <c r="HEQ302" s="48"/>
      <c r="HER302" s="49"/>
      <c r="HES302" s="48"/>
      <c r="HET302" s="48"/>
      <c r="HEU302" s="53"/>
      <c r="HEV302" s="48"/>
      <c r="HEW302" s="49"/>
      <c r="HEX302" s="48"/>
      <c r="HEY302" s="48"/>
      <c r="HEZ302" s="53"/>
      <c r="HFA302" s="48"/>
      <c r="HFB302" s="49"/>
      <c r="HFC302" s="48"/>
      <c r="HFD302" s="48"/>
      <c r="HFE302" s="53"/>
      <c r="HFF302" s="48"/>
      <c r="HFG302" s="49"/>
      <c r="HFH302" s="48"/>
      <c r="HFI302" s="48"/>
      <c r="HFJ302" s="53"/>
      <c r="HFK302" s="48"/>
      <c r="HFL302" s="49"/>
      <c r="HFM302" s="48"/>
      <c r="HFN302" s="48"/>
      <c r="HFO302" s="53"/>
      <c r="HFP302" s="48"/>
      <c r="HFQ302" s="49"/>
      <c r="HFR302" s="48"/>
      <c r="HFS302" s="48"/>
      <c r="HFT302" s="53"/>
      <c r="HFU302" s="48"/>
      <c r="HFV302" s="49"/>
      <c r="HFW302" s="48"/>
      <c r="HFX302" s="48"/>
      <c r="HFY302" s="53"/>
      <c r="HFZ302" s="48"/>
      <c r="HGA302" s="49"/>
      <c r="HGB302" s="48"/>
      <c r="HGC302" s="48"/>
      <c r="HGD302" s="53"/>
      <c r="HGE302" s="48"/>
      <c r="HGF302" s="49"/>
      <c r="HGG302" s="48"/>
      <c r="HGH302" s="48"/>
      <c r="HGI302" s="53"/>
      <c r="HGJ302" s="48"/>
      <c r="HGK302" s="49"/>
      <c r="HGL302" s="48"/>
      <c r="HGM302" s="48"/>
      <c r="HGN302" s="53"/>
      <c r="HGO302" s="48"/>
      <c r="HGP302" s="49"/>
      <c r="HGQ302" s="48"/>
      <c r="HGR302" s="48"/>
      <c r="HGS302" s="53"/>
      <c r="HGT302" s="48"/>
      <c r="HGU302" s="49"/>
      <c r="HGV302" s="48"/>
      <c r="HGW302" s="48"/>
      <c r="HGX302" s="53"/>
      <c r="HGY302" s="48"/>
      <c r="HGZ302" s="49"/>
      <c r="HHA302" s="48"/>
      <c r="HHB302" s="48"/>
      <c r="HHC302" s="53"/>
      <c r="HHD302" s="48"/>
      <c r="HHE302" s="49"/>
      <c r="HHF302" s="48"/>
      <c r="HHG302" s="48"/>
      <c r="HHH302" s="53"/>
      <c r="HHI302" s="48"/>
      <c r="HHJ302" s="49"/>
      <c r="HHK302" s="48"/>
      <c r="HHL302" s="48"/>
      <c r="HHM302" s="53"/>
      <c r="HHN302" s="48"/>
      <c r="HHO302" s="49"/>
      <c r="HHP302" s="48"/>
      <c r="HHQ302" s="48"/>
      <c r="HHR302" s="53"/>
      <c r="HHS302" s="48"/>
      <c r="HHT302" s="49"/>
      <c r="HHU302" s="48"/>
      <c r="HHV302" s="48"/>
      <c r="HHW302" s="53"/>
      <c r="HHX302" s="48"/>
      <c r="HHY302" s="49"/>
      <c r="HHZ302" s="48"/>
      <c r="HIA302" s="48"/>
      <c r="HIB302" s="53"/>
      <c r="HIC302" s="48"/>
      <c r="HID302" s="49"/>
      <c r="HIE302" s="48"/>
      <c r="HIF302" s="48"/>
      <c r="HIG302" s="53"/>
      <c r="HIH302" s="48"/>
      <c r="HII302" s="49"/>
      <c r="HIJ302" s="48"/>
      <c r="HIK302" s="48"/>
      <c r="HIL302" s="53"/>
      <c r="HIM302" s="48"/>
      <c r="HIN302" s="49"/>
      <c r="HIO302" s="48"/>
      <c r="HIP302" s="48"/>
      <c r="HIQ302" s="53"/>
      <c r="HIR302" s="48"/>
      <c r="HIS302" s="49"/>
      <c r="HIT302" s="48"/>
      <c r="HIU302" s="48"/>
      <c r="HIV302" s="53"/>
      <c r="HIW302" s="48"/>
      <c r="HIX302" s="49"/>
      <c r="HIY302" s="48"/>
      <c r="HIZ302" s="48"/>
      <c r="HJA302" s="53"/>
      <c r="HJB302" s="48"/>
      <c r="HJC302" s="49"/>
      <c r="HJD302" s="48"/>
      <c r="HJE302" s="48"/>
      <c r="HJF302" s="53"/>
      <c r="HJG302" s="48"/>
      <c r="HJH302" s="49"/>
      <c r="HJI302" s="48"/>
      <c r="HJJ302" s="48"/>
      <c r="HJK302" s="53"/>
      <c r="HJL302" s="48"/>
      <c r="HJM302" s="49"/>
      <c r="HJN302" s="48"/>
      <c r="HJO302" s="48"/>
      <c r="HJP302" s="53"/>
      <c r="HJQ302" s="48"/>
      <c r="HJR302" s="49"/>
      <c r="HJS302" s="48"/>
      <c r="HJT302" s="48"/>
      <c r="HJU302" s="53"/>
      <c r="HJV302" s="48"/>
      <c r="HJW302" s="49"/>
      <c r="HJX302" s="48"/>
      <c r="HJY302" s="48"/>
      <c r="HJZ302" s="53"/>
      <c r="HKA302" s="48"/>
      <c r="HKB302" s="49"/>
      <c r="HKC302" s="48"/>
      <c r="HKD302" s="48"/>
      <c r="HKE302" s="53"/>
      <c r="HKF302" s="48"/>
      <c r="HKG302" s="49"/>
      <c r="HKH302" s="48"/>
      <c r="HKI302" s="48"/>
      <c r="HKJ302" s="53"/>
      <c r="HKK302" s="48"/>
      <c r="HKL302" s="49"/>
      <c r="HKM302" s="48"/>
      <c r="HKN302" s="48"/>
      <c r="HKO302" s="53"/>
      <c r="HKP302" s="48"/>
      <c r="HKQ302" s="49"/>
      <c r="HKR302" s="48"/>
      <c r="HKS302" s="48"/>
      <c r="HKT302" s="53"/>
      <c r="HKU302" s="48"/>
      <c r="HKV302" s="49"/>
      <c r="HKW302" s="48"/>
      <c r="HKX302" s="48"/>
      <c r="HKY302" s="53"/>
      <c r="HKZ302" s="48"/>
      <c r="HLA302" s="49"/>
      <c r="HLB302" s="48"/>
      <c r="HLC302" s="48"/>
      <c r="HLD302" s="53"/>
      <c r="HLE302" s="48"/>
      <c r="HLF302" s="49"/>
      <c r="HLG302" s="48"/>
      <c r="HLH302" s="48"/>
      <c r="HLI302" s="53"/>
      <c r="HLJ302" s="48"/>
      <c r="HLK302" s="49"/>
      <c r="HLL302" s="48"/>
      <c r="HLM302" s="48"/>
      <c r="HLN302" s="53"/>
      <c r="HLO302" s="48"/>
      <c r="HLP302" s="49"/>
      <c r="HLQ302" s="48"/>
      <c r="HLR302" s="48"/>
      <c r="HLS302" s="53"/>
      <c r="HLT302" s="48"/>
      <c r="HLU302" s="49"/>
      <c r="HLV302" s="48"/>
      <c r="HLW302" s="48"/>
      <c r="HLX302" s="53"/>
      <c r="HLY302" s="48"/>
      <c r="HLZ302" s="49"/>
      <c r="HMA302" s="48"/>
      <c r="HMB302" s="48"/>
      <c r="HMC302" s="53"/>
      <c r="HMD302" s="48"/>
      <c r="HME302" s="49"/>
      <c r="HMF302" s="48"/>
      <c r="HMG302" s="48"/>
      <c r="HMH302" s="53"/>
      <c r="HMI302" s="48"/>
      <c r="HMJ302" s="49"/>
      <c r="HMK302" s="48"/>
      <c r="HML302" s="48"/>
      <c r="HMM302" s="53"/>
      <c r="HMN302" s="48"/>
      <c r="HMO302" s="49"/>
      <c r="HMP302" s="48"/>
      <c r="HMQ302" s="48"/>
      <c r="HMR302" s="53"/>
      <c r="HMS302" s="48"/>
      <c r="HMT302" s="49"/>
      <c r="HMU302" s="48"/>
      <c r="HMV302" s="48"/>
      <c r="HMW302" s="53"/>
      <c r="HMX302" s="48"/>
      <c r="HMY302" s="49"/>
      <c r="HMZ302" s="48"/>
      <c r="HNA302" s="48"/>
      <c r="HNB302" s="53"/>
      <c r="HNC302" s="48"/>
      <c r="HND302" s="49"/>
      <c r="HNE302" s="48"/>
      <c r="HNF302" s="48"/>
      <c r="HNG302" s="53"/>
      <c r="HNH302" s="48"/>
      <c r="HNI302" s="49"/>
      <c r="HNJ302" s="48"/>
      <c r="HNK302" s="48"/>
      <c r="HNL302" s="53"/>
      <c r="HNM302" s="48"/>
      <c r="HNN302" s="49"/>
      <c r="HNO302" s="48"/>
      <c r="HNP302" s="48"/>
      <c r="HNQ302" s="53"/>
      <c r="HNR302" s="48"/>
      <c r="HNS302" s="49"/>
      <c r="HNT302" s="48"/>
      <c r="HNU302" s="48"/>
      <c r="HNV302" s="53"/>
      <c r="HNW302" s="48"/>
      <c r="HNX302" s="49"/>
      <c r="HNY302" s="48"/>
      <c r="HNZ302" s="48"/>
      <c r="HOA302" s="53"/>
      <c r="HOB302" s="48"/>
      <c r="HOC302" s="49"/>
      <c r="HOD302" s="48"/>
      <c r="HOE302" s="48"/>
      <c r="HOF302" s="53"/>
      <c r="HOG302" s="48"/>
      <c r="HOH302" s="49"/>
      <c r="HOI302" s="48"/>
      <c r="HOJ302" s="48"/>
      <c r="HOK302" s="53"/>
      <c r="HOL302" s="48"/>
      <c r="HOM302" s="49"/>
      <c r="HON302" s="48"/>
      <c r="HOO302" s="48"/>
      <c r="HOP302" s="53"/>
      <c r="HOQ302" s="48"/>
      <c r="HOR302" s="49"/>
      <c r="HOS302" s="48"/>
      <c r="HOT302" s="48"/>
      <c r="HOU302" s="53"/>
      <c r="HOV302" s="48"/>
      <c r="HOW302" s="49"/>
      <c r="HOX302" s="48"/>
      <c r="HOY302" s="48"/>
      <c r="HOZ302" s="53"/>
      <c r="HPA302" s="48"/>
      <c r="HPB302" s="49"/>
      <c r="HPC302" s="48"/>
      <c r="HPD302" s="48"/>
      <c r="HPE302" s="53"/>
      <c r="HPF302" s="48"/>
      <c r="HPG302" s="49"/>
      <c r="HPH302" s="48"/>
      <c r="HPI302" s="48"/>
      <c r="HPJ302" s="53"/>
      <c r="HPK302" s="48"/>
      <c r="HPL302" s="49"/>
      <c r="HPM302" s="48"/>
      <c r="HPN302" s="48"/>
      <c r="HPO302" s="53"/>
      <c r="HPP302" s="48"/>
      <c r="HPQ302" s="49"/>
      <c r="HPR302" s="48"/>
      <c r="HPS302" s="48"/>
      <c r="HPT302" s="53"/>
      <c r="HPU302" s="48"/>
      <c r="HPV302" s="49"/>
      <c r="HPW302" s="48"/>
      <c r="HPX302" s="48"/>
      <c r="HPY302" s="53"/>
      <c r="HPZ302" s="48"/>
      <c r="HQA302" s="49"/>
      <c r="HQB302" s="48"/>
      <c r="HQC302" s="48"/>
      <c r="HQD302" s="53"/>
      <c r="HQE302" s="48"/>
      <c r="HQF302" s="49"/>
      <c r="HQG302" s="48"/>
      <c r="HQH302" s="48"/>
      <c r="HQI302" s="53"/>
      <c r="HQJ302" s="48"/>
      <c r="HQK302" s="49"/>
      <c r="HQL302" s="48"/>
      <c r="HQM302" s="48"/>
      <c r="HQN302" s="53"/>
      <c r="HQO302" s="48"/>
      <c r="HQP302" s="49"/>
      <c r="HQQ302" s="48"/>
      <c r="HQR302" s="48"/>
      <c r="HQS302" s="53"/>
      <c r="HQT302" s="48"/>
      <c r="HQU302" s="49"/>
      <c r="HQV302" s="48"/>
      <c r="HQW302" s="48"/>
      <c r="HQX302" s="53"/>
      <c r="HQY302" s="48"/>
      <c r="HQZ302" s="49"/>
      <c r="HRA302" s="48"/>
      <c r="HRB302" s="48"/>
      <c r="HRC302" s="53"/>
      <c r="HRD302" s="48"/>
      <c r="HRE302" s="49"/>
      <c r="HRF302" s="48"/>
      <c r="HRG302" s="48"/>
      <c r="HRH302" s="53"/>
      <c r="HRI302" s="48"/>
      <c r="HRJ302" s="49"/>
      <c r="HRK302" s="48"/>
      <c r="HRL302" s="48"/>
      <c r="HRM302" s="53"/>
      <c r="HRN302" s="48"/>
      <c r="HRO302" s="49"/>
      <c r="HRP302" s="48"/>
      <c r="HRQ302" s="48"/>
      <c r="HRR302" s="53"/>
      <c r="HRS302" s="48"/>
      <c r="HRT302" s="49"/>
      <c r="HRU302" s="48"/>
      <c r="HRV302" s="48"/>
      <c r="HRW302" s="53"/>
      <c r="HRX302" s="48"/>
      <c r="HRY302" s="49"/>
      <c r="HRZ302" s="48"/>
      <c r="HSA302" s="48"/>
      <c r="HSB302" s="53"/>
      <c r="HSC302" s="48"/>
      <c r="HSD302" s="49"/>
      <c r="HSE302" s="48"/>
      <c r="HSF302" s="48"/>
      <c r="HSG302" s="53"/>
      <c r="HSH302" s="48"/>
      <c r="HSI302" s="49"/>
      <c r="HSJ302" s="48"/>
      <c r="HSK302" s="48"/>
      <c r="HSL302" s="53"/>
      <c r="HSM302" s="48"/>
      <c r="HSN302" s="49"/>
      <c r="HSO302" s="48"/>
      <c r="HSP302" s="48"/>
      <c r="HSQ302" s="53"/>
      <c r="HSR302" s="48"/>
      <c r="HSS302" s="49"/>
      <c r="HST302" s="48"/>
      <c r="HSU302" s="48"/>
      <c r="HSV302" s="53"/>
      <c r="HSW302" s="48"/>
      <c r="HSX302" s="49"/>
      <c r="HSY302" s="48"/>
      <c r="HSZ302" s="48"/>
      <c r="HTA302" s="53"/>
      <c r="HTB302" s="48"/>
      <c r="HTC302" s="49"/>
      <c r="HTD302" s="48"/>
      <c r="HTE302" s="48"/>
      <c r="HTF302" s="53"/>
      <c r="HTG302" s="48"/>
      <c r="HTH302" s="49"/>
      <c r="HTI302" s="48"/>
      <c r="HTJ302" s="48"/>
      <c r="HTK302" s="53"/>
      <c r="HTL302" s="48"/>
      <c r="HTM302" s="49"/>
      <c r="HTN302" s="48"/>
      <c r="HTO302" s="48"/>
      <c r="HTP302" s="53"/>
      <c r="HTQ302" s="48"/>
      <c r="HTR302" s="49"/>
      <c r="HTS302" s="48"/>
      <c r="HTT302" s="48"/>
      <c r="HTU302" s="53"/>
      <c r="HTV302" s="48"/>
      <c r="HTW302" s="49"/>
      <c r="HTX302" s="48"/>
      <c r="HTY302" s="48"/>
      <c r="HTZ302" s="53"/>
      <c r="HUA302" s="48"/>
      <c r="HUB302" s="49"/>
      <c r="HUC302" s="48"/>
      <c r="HUD302" s="48"/>
      <c r="HUE302" s="53"/>
      <c r="HUF302" s="48"/>
      <c r="HUG302" s="49"/>
      <c r="HUH302" s="48"/>
      <c r="HUI302" s="48"/>
      <c r="HUJ302" s="53"/>
      <c r="HUK302" s="48"/>
      <c r="HUL302" s="49"/>
      <c r="HUM302" s="48"/>
      <c r="HUN302" s="48"/>
      <c r="HUO302" s="53"/>
      <c r="HUP302" s="48"/>
      <c r="HUQ302" s="49"/>
      <c r="HUR302" s="48"/>
      <c r="HUS302" s="48"/>
      <c r="HUT302" s="53"/>
      <c r="HUU302" s="48"/>
      <c r="HUV302" s="49"/>
      <c r="HUW302" s="48"/>
      <c r="HUX302" s="48"/>
      <c r="HUY302" s="53"/>
      <c r="HUZ302" s="48"/>
      <c r="HVA302" s="49"/>
      <c r="HVB302" s="48"/>
      <c r="HVC302" s="48"/>
      <c r="HVD302" s="53"/>
      <c r="HVE302" s="48"/>
      <c r="HVF302" s="49"/>
      <c r="HVG302" s="48"/>
      <c r="HVH302" s="48"/>
      <c r="HVI302" s="53"/>
      <c r="HVJ302" s="48"/>
      <c r="HVK302" s="49"/>
      <c r="HVL302" s="48"/>
      <c r="HVM302" s="48"/>
      <c r="HVN302" s="53"/>
      <c r="HVO302" s="48"/>
      <c r="HVP302" s="49"/>
      <c r="HVQ302" s="48"/>
      <c r="HVR302" s="48"/>
      <c r="HVS302" s="53"/>
      <c r="HVT302" s="48"/>
      <c r="HVU302" s="49"/>
      <c r="HVV302" s="48"/>
      <c r="HVW302" s="48"/>
      <c r="HVX302" s="53"/>
      <c r="HVY302" s="48"/>
      <c r="HVZ302" s="49"/>
      <c r="HWA302" s="48"/>
      <c r="HWB302" s="48"/>
      <c r="HWC302" s="53"/>
      <c r="HWD302" s="48"/>
      <c r="HWE302" s="49"/>
      <c r="HWF302" s="48"/>
      <c r="HWG302" s="48"/>
      <c r="HWH302" s="53"/>
      <c r="HWI302" s="48"/>
      <c r="HWJ302" s="49"/>
      <c r="HWK302" s="48"/>
      <c r="HWL302" s="48"/>
      <c r="HWM302" s="53"/>
      <c r="HWN302" s="48"/>
      <c r="HWO302" s="49"/>
      <c r="HWP302" s="48"/>
      <c r="HWQ302" s="48"/>
      <c r="HWR302" s="53"/>
      <c r="HWS302" s="48"/>
      <c r="HWT302" s="49"/>
      <c r="HWU302" s="48"/>
      <c r="HWV302" s="48"/>
      <c r="HWW302" s="53"/>
      <c r="HWX302" s="48"/>
      <c r="HWY302" s="49"/>
      <c r="HWZ302" s="48"/>
      <c r="HXA302" s="48"/>
      <c r="HXB302" s="53"/>
      <c r="HXC302" s="48"/>
      <c r="HXD302" s="49"/>
      <c r="HXE302" s="48"/>
      <c r="HXF302" s="48"/>
      <c r="HXG302" s="53"/>
      <c r="HXH302" s="48"/>
      <c r="HXI302" s="49"/>
      <c r="HXJ302" s="48"/>
      <c r="HXK302" s="48"/>
      <c r="HXL302" s="53"/>
      <c r="HXM302" s="48"/>
      <c r="HXN302" s="49"/>
      <c r="HXO302" s="48"/>
      <c r="HXP302" s="48"/>
      <c r="HXQ302" s="53"/>
      <c r="HXR302" s="48"/>
      <c r="HXS302" s="49"/>
      <c r="HXT302" s="48"/>
      <c r="HXU302" s="48"/>
      <c r="HXV302" s="53"/>
      <c r="HXW302" s="48"/>
      <c r="HXX302" s="49"/>
      <c r="HXY302" s="48"/>
      <c r="HXZ302" s="48"/>
      <c r="HYA302" s="53"/>
      <c r="HYB302" s="48"/>
      <c r="HYC302" s="49"/>
      <c r="HYD302" s="48"/>
      <c r="HYE302" s="48"/>
      <c r="HYF302" s="53"/>
      <c r="HYG302" s="48"/>
      <c r="HYH302" s="49"/>
      <c r="HYI302" s="48"/>
      <c r="HYJ302" s="48"/>
      <c r="HYK302" s="53"/>
      <c r="HYL302" s="48"/>
      <c r="HYM302" s="49"/>
      <c r="HYN302" s="48"/>
      <c r="HYO302" s="48"/>
      <c r="HYP302" s="53"/>
      <c r="HYQ302" s="48"/>
      <c r="HYR302" s="49"/>
      <c r="HYS302" s="48"/>
      <c r="HYT302" s="48"/>
      <c r="HYU302" s="53"/>
      <c r="HYV302" s="48"/>
      <c r="HYW302" s="49"/>
      <c r="HYX302" s="48"/>
      <c r="HYY302" s="48"/>
      <c r="HYZ302" s="53"/>
      <c r="HZA302" s="48"/>
      <c r="HZB302" s="49"/>
      <c r="HZC302" s="48"/>
      <c r="HZD302" s="48"/>
      <c r="HZE302" s="53"/>
      <c r="HZF302" s="48"/>
      <c r="HZG302" s="49"/>
      <c r="HZH302" s="48"/>
      <c r="HZI302" s="48"/>
      <c r="HZJ302" s="53"/>
      <c r="HZK302" s="48"/>
      <c r="HZL302" s="49"/>
      <c r="HZM302" s="48"/>
      <c r="HZN302" s="48"/>
      <c r="HZO302" s="53"/>
      <c r="HZP302" s="48"/>
      <c r="HZQ302" s="49"/>
      <c r="HZR302" s="48"/>
      <c r="HZS302" s="48"/>
      <c r="HZT302" s="53"/>
      <c r="HZU302" s="48"/>
      <c r="HZV302" s="49"/>
      <c r="HZW302" s="48"/>
      <c r="HZX302" s="48"/>
      <c r="HZY302" s="53"/>
      <c r="HZZ302" s="48"/>
      <c r="IAA302" s="49"/>
      <c r="IAB302" s="48"/>
      <c r="IAC302" s="48"/>
      <c r="IAD302" s="53"/>
      <c r="IAE302" s="48"/>
      <c r="IAF302" s="49"/>
      <c r="IAG302" s="48"/>
      <c r="IAH302" s="48"/>
      <c r="IAI302" s="53"/>
      <c r="IAJ302" s="48"/>
      <c r="IAK302" s="49"/>
      <c r="IAL302" s="48"/>
      <c r="IAM302" s="48"/>
      <c r="IAN302" s="53"/>
      <c r="IAO302" s="48"/>
      <c r="IAP302" s="49"/>
      <c r="IAQ302" s="48"/>
      <c r="IAR302" s="48"/>
      <c r="IAS302" s="53"/>
      <c r="IAT302" s="48"/>
      <c r="IAU302" s="49"/>
      <c r="IAV302" s="48"/>
      <c r="IAW302" s="48"/>
      <c r="IAX302" s="53"/>
      <c r="IAY302" s="48"/>
      <c r="IAZ302" s="49"/>
      <c r="IBA302" s="48"/>
      <c r="IBB302" s="48"/>
      <c r="IBC302" s="53"/>
      <c r="IBD302" s="48"/>
      <c r="IBE302" s="49"/>
      <c r="IBF302" s="48"/>
      <c r="IBG302" s="48"/>
      <c r="IBH302" s="53"/>
      <c r="IBI302" s="48"/>
      <c r="IBJ302" s="49"/>
      <c r="IBK302" s="48"/>
      <c r="IBL302" s="48"/>
      <c r="IBM302" s="53"/>
      <c r="IBN302" s="48"/>
      <c r="IBO302" s="49"/>
      <c r="IBP302" s="48"/>
      <c r="IBQ302" s="48"/>
      <c r="IBR302" s="53"/>
      <c r="IBS302" s="48"/>
      <c r="IBT302" s="49"/>
      <c r="IBU302" s="48"/>
      <c r="IBV302" s="48"/>
      <c r="IBW302" s="53"/>
      <c r="IBX302" s="48"/>
      <c r="IBY302" s="49"/>
      <c r="IBZ302" s="48"/>
      <c r="ICA302" s="48"/>
      <c r="ICB302" s="53"/>
      <c r="ICC302" s="48"/>
      <c r="ICD302" s="49"/>
      <c r="ICE302" s="48"/>
      <c r="ICF302" s="48"/>
      <c r="ICG302" s="53"/>
      <c r="ICH302" s="48"/>
      <c r="ICI302" s="49"/>
      <c r="ICJ302" s="48"/>
      <c r="ICK302" s="48"/>
      <c r="ICL302" s="53"/>
      <c r="ICM302" s="48"/>
      <c r="ICN302" s="49"/>
      <c r="ICO302" s="48"/>
      <c r="ICP302" s="48"/>
      <c r="ICQ302" s="53"/>
      <c r="ICR302" s="48"/>
      <c r="ICS302" s="49"/>
      <c r="ICT302" s="48"/>
      <c r="ICU302" s="48"/>
      <c r="ICV302" s="53"/>
      <c r="ICW302" s="48"/>
      <c r="ICX302" s="49"/>
      <c r="ICY302" s="48"/>
      <c r="ICZ302" s="48"/>
      <c r="IDA302" s="53"/>
      <c r="IDB302" s="48"/>
      <c r="IDC302" s="49"/>
      <c r="IDD302" s="48"/>
      <c r="IDE302" s="48"/>
      <c r="IDF302" s="53"/>
      <c r="IDG302" s="48"/>
      <c r="IDH302" s="49"/>
      <c r="IDI302" s="48"/>
      <c r="IDJ302" s="48"/>
      <c r="IDK302" s="53"/>
      <c r="IDL302" s="48"/>
      <c r="IDM302" s="49"/>
      <c r="IDN302" s="48"/>
      <c r="IDO302" s="48"/>
      <c r="IDP302" s="53"/>
      <c r="IDQ302" s="48"/>
      <c r="IDR302" s="49"/>
      <c r="IDS302" s="48"/>
      <c r="IDT302" s="48"/>
      <c r="IDU302" s="53"/>
      <c r="IDV302" s="48"/>
      <c r="IDW302" s="49"/>
      <c r="IDX302" s="48"/>
      <c r="IDY302" s="48"/>
      <c r="IDZ302" s="53"/>
      <c r="IEA302" s="48"/>
      <c r="IEB302" s="49"/>
      <c r="IEC302" s="48"/>
      <c r="IED302" s="48"/>
      <c r="IEE302" s="53"/>
      <c r="IEF302" s="48"/>
      <c r="IEG302" s="49"/>
      <c r="IEH302" s="48"/>
      <c r="IEI302" s="48"/>
      <c r="IEJ302" s="53"/>
      <c r="IEK302" s="48"/>
      <c r="IEL302" s="49"/>
      <c r="IEM302" s="48"/>
      <c r="IEN302" s="48"/>
      <c r="IEO302" s="53"/>
      <c r="IEP302" s="48"/>
      <c r="IEQ302" s="49"/>
      <c r="IER302" s="48"/>
      <c r="IES302" s="48"/>
      <c r="IET302" s="53"/>
      <c r="IEU302" s="48"/>
      <c r="IEV302" s="49"/>
      <c r="IEW302" s="48"/>
      <c r="IEX302" s="48"/>
      <c r="IEY302" s="53"/>
      <c r="IEZ302" s="48"/>
      <c r="IFA302" s="49"/>
      <c r="IFB302" s="48"/>
      <c r="IFC302" s="48"/>
      <c r="IFD302" s="53"/>
      <c r="IFE302" s="48"/>
      <c r="IFF302" s="49"/>
      <c r="IFG302" s="48"/>
      <c r="IFH302" s="48"/>
      <c r="IFI302" s="53"/>
      <c r="IFJ302" s="48"/>
      <c r="IFK302" s="49"/>
      <c r="IFL302" s="48"/>
      <c r="IFM302" s="48"/>
      <c r="IFN302" s="53"/>
      <c r="IFO302" s="48"/>
      <c r="IFP302" s="49"/>
      <c r="IFQ302" s="48"/>
      <c r="IFR302" s="48"/>
      <c r="IFS302" s="53"/>
      <c r="IFT302" s="48"/>
      <c r="IFU302" s="49"/>
      <c r="IFV302" s="48"/>
      <c r="IFW302" s="48"/>
      <c r="IFX302" s="53"/>
      <c r="IFY302" s="48"/>
      <c r="IFZ302" s="49"/>
      <c r="IGA302" s="48"/>
      <c r="IGB302" s="48"/>
      <c r="IGC302" s="53"/>
      <c r="IGD302" s="48"/>
      <c r="IGE302" s="49"/>
      <c r="IGF302" s="48"/>
      <c r="IGG302" s="48"/>
      <c r="IGH302" s="53"/>
      <c r="IGI302" s="48"/>
      <c r="IGJ302" s="49"/>
      <c r="IGK302" s="48"/>
      <c r="IGL302" s="48"/>
      <c r="IGM302" s="53"/>
      <c r="IGN302" s="48"/>
      <c r="IGO302" s="49"/>
      <c r="IGP302" s="48"/>
      <c r="IGQ302" s="48"/>
      <c r="IGR302" s="53"/>
      <c r="IGS302" s="48"/>
      <c r="IGT302" s="49"/>
      <c r="IGU302" s="48"/>
      <c r="IGV302" s="48"/>
      <c r="IGW302" s="53"/>
      <c r="IGX302" s="48"/>
      <c r="IGY302" s="49"/>
      <c r="IGZ302" s="48"/>
      <c r="IHA302" s="48"/>
      <c r="IHB302" s="53"/>
      <c r="IHC302" s="48"/>
      <c r="IHD302" s="49"/>
      <c r="IHE302" s="48"/>
      <c r="IHF302" s="48"/>
      <c r="IHG302" s="53"/>
      <c r="IHH302" s="48"/>
      <c r="IHI302" s="49"/>
      <c r="IHJ302" s="48"/>
      <c r="IHK302" s="48"/>
      <c r="IHL302" s="53"/>
      <c r="IHM302" s="48"/>
      <c r="IHN302" s="49"/>
      <c r="IHO302" s="48"/>
      <c r="IHP302" s="48"/>
      <c r="IHQ302" s="53"/>
      <c r="IHR302" s="48"/>
      <c r="IHS302" s="49"/>
      <c r="IHT302" s="48"/>
      <c r="IHU302" s="48"/>
      <c r="IHV302" s="53"/>
      <c r="IHW302" s="48"/>
      <c r="IHX302" s="49"/>
      <c r="IHY302" s="48"/>
      <c r="IHZ302" s="48"/>
      <c r="IIA302" s="53"/>
      <c r="IIB302" s="48"/>
      <c r="IIC302" s="49"/>
      <c r="IID302" s="48"/>
      <c r="IIE302" s="48"/>
      <c r="IIF302" s="53"/>
      <c r="IIG302" s="48"/>
      <c r="IIH302" s="49"/>
      <c r="III302" s="48"/>
      <c r="IIJ302" s="48"/>
      <c r="IIK302" s="53"/>
      <c r="IIL302" s="48"/>
      <c r="IIM302" s="49"/>
      <c r="IIN302" s="48"/>
      <c r="IIO302" s="48"/>
      <c r="IIP302" s="53"/>
      <c r="IIQ302" s="48"/>
      <c r="IIR302" s="49"/>
      <c r="IIS302" s="48"/>
      <c r="IIT302" s="48"/>
      <c r="IIU302" s="53"/>
      <c r="IIV302" s="48"/>
      <c r="IIW302" s="49"/>
      <c r="IIX302" s="48"/>
      <c r="IIY302" s="48"/>
      <c r="IIZ302" s="53"/>
      <c r="IJA302" s="48"/>
      <c r="IJB302" s="49"/>
      <c r="IJC302" s="48"/>
      <c r="IJD302" s="48"/>
      <c r="IJE302" s="53"/>
      <c r="IJF302" s="48"/>
      <c r="IJG302" s="49"/>
      <c r="IJH302" s="48"/>
      <c r="IJI302" s="48"/>
      <c r="IJJ302" s="53"/>
      <c r="IJK302" s="48"/>
      <c r="IJL302" s="49"/>
      <c r="IJM302" s="48"/>
      <c r="IJN302" s="48"/>
      <c r="IJO302" s="53"/>
      <c r="IJP302" s="48"/>
      <c r="IJQ302" s="49"/>
      <c r="IJR302" s="48"/>
      <c r="IJS302" s="48"/>
      <c r="IJT302" s="53"/>
      <c r="IJU302" s="48"/>
      <c r="IJV302" s="49"/>
      <c r="IJW302" s="48"/>
      <c r="IJX302" s="48"/>
      <c r="IJY302" s="53"/>
      <c r="IJZ302" s="48"/>
      <c r="IKA302" s="49"/>
      <c r="IKB302" s="48"/>
      <c r="IKC302" s="48"/>
      <c r="IKD302" s="53"/>
      <c r="IKE302" s="48"/>
      <c r="IKF302" s="49"/>
      <c r="IKG302" s="48"/>
      <c r="IKH302" s="48"/>
      <c r="IKI302" s="53"/>
      <c r="IKJ302" s="48"/>
      <c r="IKK302" s="49"/>
      <c r="IKL302" s="48"/>
      <c r="IKM302" s="48"/>
      <c r="IKN302" s="53"/>
      <c r="IKO302" s="48"/>
      <c r="IKP302" s="49"/>
      <c r="IKQ302" s="48"/>
      <c r="IKR302" s="48"/>
      <c r="IKS302" s="53"/>
      <c r="IKT302" s="48"/>
      <c r="IKU302" s="49"/>
      <c r="IKV302" s="48"/>
      <c r="IKW302" s="48"/>
      <c r="IKX302" s="53"/>
      <c r="IKY302" s="48"/>
      <c r="IKZ302" s="49"/>
      <c r="ILA302" s="48"/>
      <c r="ILB302" s="48"/>
      <c r="ILC302" s="53"/>
      <c r="ILD302" s="48"/>
      <c r="ILE302" s="49"/>
      <c r="ILF302" s="48"/>
      <c r="ILG302" s="48"/>
      <c r="ILH302" s="53"/>
      <c r="ILI302" s="48"/>
      <c r="ILJ302" s="49"/>
      <c r="ILK302" s="48"/>
      <c r="ILL302" s="48"/>
      <c r="ILM302" s="53"/>
      <c r="ILN302" s="48"/>
      <c r="ILO302" s="49"/>
      <c r="ILP302" s="48"/>
      <c r="ILQ302" s="48"/>
      <c r="ILR302" s="53"/>
      <c r="ILS302" s="48"/>
      <c r="ILT302" s="49"/>
      <c r="ILU302" s="48"/>
      <c r="ILV302" s="48"/>
      <c r="ILW302" s="53"/>
      <c r="ILX302" s="48"/>
      <c r="ILY302" s="49"/>
      <c r="ILZ302" s="48"/>
      <c r="IMA302" s="48"/>
      <c r="IMB302" s="53"/>
      <c r="IMC302" s="48"/>
      <c r="IMD302" s="49"/>
      <c r="IME302" s="48"/>
      <c r="IMF302" s="48"/>
      <c r="IMG302" s="53"/>
      <c r="IMH302" s="48"/>
      <c r="IMI302" s="49"/>
      <c r="IMJ302" s="48"/>
      <c r="IMK302" s="48"/>
      <c r="IML302" s="53"/>
      <c r="IMM302" s="48"/>
      <c r="IMN302" s="49"/>
      <c r="IMO302" s="48"/>
      <c r="IMP302" s="48"/>
      <c r="IMQ302" s="53"/>
      <c r="IMR302" s="48"/>
      <c r="IMS302" s="49"/>
      <c r="IMT302" s="48"/>
      <c r="IMU302" s="48"/>
      <c r="IMV302" s="53"/>
      <c r="IMW302" s="48"/>
      <c r="IMX302" s="49"/>
      <c r="IMY302" s="48"/>
      <c r="IMZ302" s="48"/>
      <c r="INA302" s="53"/>
      <c r="INB302" s="48"/>
      <c r="INC302" s="49"/>
      <c r="IND302" s="48"/>
      <c r="INE302" s="48"/>
      <c r="INF302" s="53"/>
      <c r="ING302" s="48"/>
      <c r="INH302" s="49"/>
      <c r="INI302" s="48"/>
      <c r="INJ302" s="48"/>
      <c r="INK302" s="53"/>
      <c r="INL302" s="48"/>
      <c r="INM302" s="49"/>
      <c r="INN302" s="48"/>
      <c r="INO302" s="48"/>
      <c r="INP302" s="53"/>
      <c r="INQ302" s="48"/>
      <c r="INR302" s="49"/>
      <c r="INS302" s="48"/>
      <c r="INT302" s="48"/>
      <c r="INU302" s="53"/>
      <c r="INV302" s="48"/>
      <c r="INW302" s="49"/>
      <c r="INX302" s="48"/>
      <c r="INY302" s="48"/>
      <c r="INZ302" s="53"/>
      <c r="IOA302" s="48"/>
      <c r="IOB302" s="49"/>
      <c r="IOC302" s="48"/>
      <c r="IOD302" s="48"/>
      <c r="IOE302" s="53"/>
      <c r="IOF302" s="48"/>
      <c r="IOG302" s="49"/>
      <c r="IOH302" s="48"/>
      <c r="IOI302" s="48"/>
      <c r="IOJ302" s="53"/>
      <c r="IOK302" s="48"/>
      <c r="IOL302" s="49"/>
      <c r="IOM302" s="48"/>
      <c r="ION302" s="48"/>
      <c r="IOO302" s="53"/>
      <c r="IOP302" s="48"/>
      <c r="IOQ302" s="49"/>
      <c r="IOR302" s="48"/>
      <c r="IOS302" s="48"/>
      <c r="IOT302" s="53"/>
      <c r="IOU302" s="48"/>
      <c r="IOV302" s="49"/>
      <c r="IOW302" s="48"/>
      <c r="IOX302" s="48"/>
      <c r="IOY302" s="53"/>
      <c r="IOZ302" s="48"/>
      <c r="IPA302" s="49"/>
      <c r="IPB302" s="48"/>
      <c r="IPC302" s="48"/>
      <c r="IPD302" s="53"/>
      <c r="IPE302" s="48"/>
      <c r="IPF302" s="49"/>
      <c r="IPG302" s="48"/>
      <c r="IPH302" s="48"/>
      <c r="IPI302" s="53"/>
      <c r="IPJ302" s="48"/>
      <c r="IPK302" s="49"/>
      <c r="IPL302" s="48"/>
      <c r="IPM302" s="48"/>
      <c r="IPN302" s="53"/>
      <c r="IPO302" s="48"/>
      <c r="IPP302" s="49"/>
      <c r="IPQ302" s="48"/>
      <c r="IPR302" s="48"/>
      <c r="IPS302" s="53"/>
      <c r="IPT302" s="48"/>
      <c r="IPU302" s="49"/>
      <c r="IPV302" s="48"/>
      <c r="IPW302" s="48"/>
      <c r="IPX302" s="53"/>
      <c r="IPY302" s="48"/>
      <c r="IPZ302" s="49"/>
      <c r="IQA302" s="48"/>
      <c r="IQB302" s="48"/>
      <c r="IQC302" s="53"/>
      <c r="IQD302" s="48"/>
      <c r="IQE302" s="49"/>
      <c r="IQF302" s="48"/>
      <c r="IQG302" s="48"/>
      <c r="IQH302" s="53"/>
      <c r="IQI302" s="48"/>
      <c r="IQJ302" s="49"/>
      <c r="IQK302" s="48"/>
      <c r="IQL302" s="48"/>
      <c r="IQM302" s="53"/>
      <c r="IQN302" s="48"/>
      <c r="IQO302" s="49"/>
      <c r="IQP302" s="48"/>
      <c r="IQQ302" s="48"/>
      <c r="IQR302" s="53"/>
      <c r="IQS302" s="48"/>
      <c r="IQT302" s="49"/>
      <c r="IQU302" s="48"/>
      <c r="IQV302" s="48"/>
      <c r="IQW302" s="53"/>
      <c r="IQX302" s="48"/>
      <c r="IQY302" s="49"/>
      <c r="IQZ302" s="48"/>
      <c r="IRA302" s="48"/>
      <c r="IRB302" s="53"/>
      <c r="IRC302" s="48"/>
      <c r="IRD302" s="49"/>
      <c r="IRE302" s="48"/>
      <c r="IRF302" s="48"/>
      <c r="IRG302" s="53"/>
      <c r="IRH302" s="48"/>
      <c r="IRI302" s="49"/>
      <c r="IRJ302" s="48"/>
      <c r="IRK302" s="48"/>
      <c r="IRL302" s="53"/>
      <c r="IRM302" s="48"/>
      <c r="IRN302" s="49"/>
      <c r="IRO302" s="48"/>
      <c r="IRP302" s="48"/>
      <c r="IRQ302" s="53"/>
      <c r="IRR302" s="48"/>
      <c r="IRS302" s="49"/>
      <c r="IRT302" s="48"/>
      <c r="IRU302" s="48"/>
      <c r="IRV302" s="53"/>
      <c r="IRW302" s="48"/>
      <c r="IRX302" s="49"/>
      <c r="IRY302" s="48"/>
      <c r="IRZ302" s="48"/>
      <c r="ISA302" s="53"/>
      <c r="ISB302" s="48"/>
      <c r="ISC302" s="49"/>
      <c r="ISD302" s="48"/>
      <c r="ISE302" s="48"/>
      <c r="ISF302" s="53"/>
      <c r="ISG302" s="48"/>
      <c r="ISH302" s="49"/>
      <c r="ISI302" s="48"/>
      <c r="ISJ302" s="48"/>
      <c r="ISK302" s="53"/>
      <c r="ISL302" s="48"/>
      <c r="ISM302" s="49"/>
      <c r="ISN302" s="48"/>
      <c r="ISO302" s="48"/>
      <c r="ISP302" s="53"/>
      <c r="ISQ302" s="48"/>
      <c r="ISR302" s="49"/>
      <c r="ISS302" s="48"/>
      <c r="IST302" s="48"/>
      <c r="ISU302" s="53"/>
      <c r="ISV302" s="48"/>
      <c r="ISW302" s="49"/>
      <c r="ISX302" s="48"/>
      <c r="ISY302" s="48"/>
      <c r="ISZ302" s="53"/>
      <c r="ITA302" s="48"/>
      <c r="ITB302" s="49"/>
      <c r="ITC302" s="48"/>
      <c r="ITD302" s="48"/>
      <c r="ITE302" s="53"/>
      <c r="ITF302" s="48"/>
      <c r="ITG302" s="49"/>
      <c r="ITH302" s="48"/>
      <c r="ITI302" s="48"/>
      <c r="ITJ302" s="53"/>
      <c r="ITK302" s="48"/>
      <c r="ITL302" s="49"/>
      <c r="ITM302" s="48"/>
      <c r="ITN302" s="48"/>
      <c r="ITO302" s="53"/>
      <c r="ITP302" s="48"/>
      <c r="ITQ302" s="49"/>
      <c r="ITR302" s="48"/>
      <c r="ITS302" s="48"/>
      <c r="ITT302" s="53"/>
      <c r="ITU302" s="48"/>
      <c r="ITV302" s="49"/>
      <c r="ITW302" s="48"/>
      <c r="ITX302" s="48"/>
      <c r="ITY302" s="53"/>
      <c r="ITZ302" s="48"/>
      <c r="IUA302" s="49"/>
      <c r="IUB302" s="48"/>
      <c r="IUC302" s="48"/>
      <c r="IUD302" s="53"/>
      <c r="IUE302" s="48"/>
      <c r="IUF302" s="49"/>
      <c r="IUG302" s="48"/>
      <c r="IUH302" s="48"/>
      <c r="IUI302" s="53"/>
      <c r="IUJ302" s="48"/>
      <c r="IUK302" s="49"/>
      <c r="IUL302" s="48"/>
      <c r="IUM302" s="48"/>
      <c r="IUN302" s="53"/>
      <c r="IUO302" s="48"/>
      <c r="IUP302" s="49"/>
      <c r="IUQ302" s="48"/>
      <c r="IUR302" s="48"/>
      <c r="IUS302" s="53"/>
      <c r="IUT302" s="48"/>
      <c r="IUU302" s="49"/>
      <c r="IUV302" s="48"/>
      <c r="IUW302" s="48"/>
      <c r="IUX302" s="53"/>
      <c r="IUY302" s="48"/>
      <c r="IUZ302" s="49"/>
      <c r="IVA302" s="48"/>
      <c r="IVB302" s="48"/>
      <c r="IVC302" s="53"/>
      <c r="IVD302" s="48"/>
      <c r="IVE302" s="49"/>
      <c r="IVF302" s="48"/>
      <c r="IVG302" s="48"/>
      <c r="IVH302" s="53"/>
      <c r="IVI302" s="48"/>
      <c r="IVJ302" s="49"/>
      <c r="IVK302" s="48"/>
      <c r="IVL302" s="48"/>
      <c r="IVM302" s="53"/>
      <c r="IVN302" s="48"/>
      <c r="IVO302" s="49"/>
      <c r="IVP302" s="48"/>
      <c r="IVQ302" s="48"/>
      <c r="IVR302" s="53"/>
      <c r="IVS302" s="48"/>
      <c r="IVT302" s="49"/>
      <c r="IVU302" s="48"/>
      <c r="IVV302" s="48"/>
      <c r="IVW302" s="53"/>
      <c r="IVX302" s="48"/>
      <c r="IVY302" s="49"/>
      <c r="IVZ302" s="48"/>
      <c r="IWA302" s="48"/>
      <c r="IWB302" s="53"/>
      <c r="IWC302" s="48"/>
      <c r="IWD302" s="49"/>
      <c r="IWE302" s="48"/>
      <c r="IWF302" s="48"/>
      <c r="IWG302" s="53"/>
      <c r="IWH302" s="48"/>
      <c r="IWI302" s="49"/>
      <c r="IWJ302" s="48"/>
      <c r="IWK302" s="48"/>
      <c r="IWL302" s="53"/>
      <c r="IWM302" s="48"/>
      <c r="IWN302" s="49"/>
      <c r="IWO302" s="48"/>
      <c r="IWP302" s="48"/>
      <c r="IWQ302" s="53"/>
      <c r="IWR302" s="48"/>
      <c r="IWS302" s="49"/>
      <c r="IWT302" s="48"/>
      <c r="IWU302" s="48"/>
      <c r="IWV302" s="53"/>
      <c r="IWW302" s="48"/>
      <c r="IWX302" s="49"/>
      <c r="IWY302" s="48"/>
      <c r="IWZ302" s="48"/>
      <c r="IXA302" s="53"/>
      <c r="IXB302" s="48"/>
      <c r="IXC302" s="49"/>
      <c r="IXD302" s="48"/>
      <c r="IXE302" s="48"/>
      <c r="IXF302" s="53"/>
      <c r="IXG302" s="48"/>
      <c r="IXH302" s="49"/>
      <c r="IXI302" s="48"/>
      <c r="IXJ302" s="48"/>
      <c r="IXK302" s="53"/>
      <c r="IXL302" s="48"/>
      <c r="IXM302" s="49"/>
      <c r="IXN302" s="48"/>
      <c r="IXO302" s="48"/>
      <c r="IXP302" s="53"/>
      <c r="IXQ302" s="48"/>
      <c r="IXR302" s="49"/>
      <c r="IXS302" s="48"/>
      <c r="IXT302" s="48"/>
      <c r="IXU302" s="53"/>
      <c r="IXV302" s="48"/>
      <c r="IXW302" s="49"/>
      <c r="IXX302" s="48"/>
      <c r="IXY302" s="48"/>
      <c r="IXZ302" s="53"/>
      <c r="IYA302" s="48"/>
      <c r="IYB302" s="49"/>
      <c r="IYC302" s="48"/>
      <c r="IYD302" s="48"/>
      <c r="IYE302" s="53"/>
      <c r="IYF302" s="48"/>
      <c r="IYG302" s="49"/>
      <c r="IYH302" s="48"/>
      <c r="IYI302" s="48"/>
      <c r="IYJ302" s="53"/>
      <c r="IYK302" s="48"/>
      <c r="IYL302" s="49"/>
      <c r="IYM302" s="48"/>
      <c r="IYN302" s="48"/>
      <c r="IYO302" s="53"/>
      <c r="IYP302" s="48"/>
      <c r="IYQ302" s="49"/>
      <c r="IYR302" s="48"/>
      <c r="IYS302" s="48"/>
      <c r="IYT302" s="53"/>
      <c r="IYU302" s="48"/>
      <c r="IYV302" s="49"/>
      <c r="IYW302" s="48"/>
      <c r="IYX302" s="48"/>
      <c r="IYY302" s="53"/>
      <c r="IYZ302" s="48"/>
      <c r="IZA302" s="49"/>
      <c r="IZB302" s="48"/>
      <c r="IZC302" s="48"/>
      <c r="IZD302" s="53"/>
      <c r="IZE302" s="48"/>
      <c r="IZF302" s="49"/>
      <c r="IZG302" s="48"/>
      <c r="IZH302" s="48"/>
      <c r="IZI302" s="53"/>
      <c r="IZJ302" s="48"/>
      <c r="IZK302" s="49"/>
      <c r="IZL302" s="48"/>
      <c r="IZM302" s="48"/>
      <c r="IZN302" s="53"/>
      <c r="IZO302" s="48"/>
      <c r="IZP302" s="49"/>
      <c r="IZQ302" s="48"/>
      <c r="IZR302" s="48"/>
      <c r="IZS302" s="53"/>
      <c r="IZT302" s="48"/>
      <c r="IZU302" s="49"/>
      <c r="IZV302" s="48"/>
      <c r="IZW302" s="48"/>
      <c r="IZX302" s="53"/>
      <c r="IZY302" s="48"/>
      <c r="IZZ302" s="49"/>
      <c r="JAA302" s="48"/>
      <c r="JAB302" s="48"/>
      <c r="JAC302" s="53"/>
      <c r="JAD302" s="48"/>
      <c r="JAE302" s="49"/>
      <c r="JAF302" s="48"/>
      <c r="JAG302" s="48"/>
      <c r="JAH302" s="53"/>
      <c r="JAI302" s="48"/>
      <c r="JAJ302" s="49"/>
      <c r="JAK302" s="48"/>
      <c r="JAL302" s="48"/>
      <c r="JAM302" s="53"/>
      <c r="JAN302" s="48"/>
      <c r="JAO302" s="49"/>
      <c r="JAP302" s="48"/>
      <c r="JAQ302" s="48"/>
      <c r="JAR302" s="53"/>
      <c r="JAS302" s="48"/>
      <c r="JAT302" s="49"/>
      <c r="JAU302" s="48"/>
      <c r="JAV302" s="48"/>
      <c r="JAW302" s="53"/>
      <c r="JAX302" s="48"/>
      <c r="JAY302" s="49"/>
      <c r="JAZ302" s="48"/>
      <c r="JBA302" s="48"/>
      <c r="JBB302" s="53"/>
      <c r="JBC302" s="48"/>
      <c r="JBD302" s="49"/>
      <c r="JBE302" s="48"/>
      <c r="JBF302" s="48"/>
      <c r="JBG302" s="53"/>
      <c r="JBH302" s="48"/>
      <c r="JBI302" s="49"/>
      <c r="JBJ302" s="48"/>
      <c r="JBK302" s="48"/>
      <c r="JBL302" s="53"/>
      <c r="JBM302" s="48"/>
      <c r="JBN302" s="49"/>
      <c r="JBO302" s="48"/>
      <c r="JBP302" s="48"/>
      <c r="JBQ302" s="53"/>
      <c r="JBR302" s="48"/>
      <c r="JBS302" s="49"/>
      <c r="JBT302" s="48"/>
      <c r="JBU302" s="48"/>
      <c r="JBV302" s="53"/>
      <c r="JBW302" s="48"/>
      <c r="JBX302" s="49"/>
      <c r="JBY302" s="48"/>
      <c r="JBZ302" s="48"/>
      <c r="JCA302" s="53"/>
      <c r="JCB302" s="48"/>
      <c r="JCC302" s="49"/>
      <c r="JCD302" s="48"/>
      <c r="JCE302" s="48"/>
      <c r="JCF302" s="53"/>
      <c r="JCG302" s="48"/>
      <c r="JCH302" s="49"/>
      <c r="JCI302" s="48"/>
      <c r="JCJ302" s="48"/>
      <c r="JCK302" s="53"/>
      <c r="JCL302" s="48"/>
      <c r="JCM302" s="49"/>
      <c r="JCN302" s="48"/>
      <c r="JCO302" s="48"/>
      <c r="JCP302" s="53"/>
      <c r="JCQ302" s="48"/>
      <c r="JCR302" s="49"/>
      <c r="JCS302" s="48"/>
      <c r="JCT302" s="48"/>
      <c r="JCU302" s="53"/>
      <c r="JCV302" s="48"/>
      <c r="JCW302" s="49"/>
      <c r="JCX302" s="48"/>
      <c r="JCY302" s="48"/>
      <c r="JCZ302" s="53"/>
      <c r="JDA302" s="48"/>
      <c r="JDB302" s="49"/>
      <c r="JDC302" s="48"/>
      <c r="JDD302" s="48"/>
      <c r="JDE302" s="53"/>
      <c r="JDF302" s="48"/>
      <c r="JDG302" s="49"/>
      <c r="JDH302" s="48"/>
      <c r="JDI302" s="48"/>
      <c r="JDJ302" s="53"/>
      <c r="JDK302" s="48"/>
      <c r="JDL302" s="49"/>
      <c r="JDM302" s="48"/>
      <c r="JDN302" s="48"/>
      <c r="JDO302" s="53"/>
      <c r="JDP302" s="48"/>
      <c r="JDQ302" s="49"/>
      <c r="JDR302" s="48"/>
      <c r="JDS302" s="48"/>
      <c r="JDT302" s="53"/>
      <c r="JDU302" s="48"/>
      <c r="JDV302" s="49"/>
      <c r="JDW302" s="48"/>
      <c r="JDX302" s="48"/>
      <c r="JDY302" s="53"/>
      <c r="JDZ302" s="48"/>
      <c r="JEA302" s="49"/>
      <c r="JEB302" s="48"/>
      <c r="JEC302" s="48"/>
      <c r="JED302" s="53"/>
      <c r="JEE302" s="48"/>
      <c r="JEF302" s="49"/>
      <c r="JEG302" s="48"/>
      <c r="JEH302" s="48"/>
      <c r="JEI302" s="53"/>
      <c r="JEJ302" s="48"/>
      <c r="JEK302" s="49"/>
      <c r="JEL302" s="48"/>
      <c r="JEM302" s="48"/>
      <c r="JEN302" s="53"/>
      <c r="JEO302" s="48"/>
      <c r="JEP302" s="49"/>
      <c r="JEQ302" s="48"/>
      <c r="JER302" s="48"/>
      <c r="JES302" s="53"/>
      <c r="JET302" s="48"/>
      <c r="JEU302" s="49"/>
      <c r="JEV302" s="48"/>
      <c r="JEW302" s="48"/>
      <c r="JEX302" s="53"/>
      <c r="JEY302" s="48"/>
      <c r="JEZ302" s="49"/>
      <c r="JFA302" s="48"/>
      <c r="JFB302" s="48"/>
      <c r="JFC302" s="53"/>
      <c r="JFD302" s="48"/>
      <c r="JFE302" s="49"/>
      <c r="JFF302" s="48"/>
      <c r="JFG302" s="48"/>
      <c r="JFH302" s="53"/>
      <c r="JFI302" s="48"/>
      <c r="JFJ302" s="49"/>
      <c r="JFK302" s="48"/>
      <c r="JFL302" s="48"/>
      <c r="JFM302" s="53"/>
      <c r="JFN302" s="48"/>
      <c r="JFO302" s="49"/>
      <c r="JFP302" s="48"/>
      <c r="JFQ302" s="48"/>
      <c r="JFR302" s="53"/>
      <c r="JFS302" s="48"/>
      <c r="JFT302" s="49"/>
      <c r="JFU302" s="48"/>
      <c r="JFV302" s="48"/>
      <c r="JFW302" s="53"/>
      <c r="JFX302" s="48"/>
      <c r="JFY302" s="49"/>
      <c r="JFZ302" s="48"/>
      <c r="JGA302" s="48"/>
      <c r="JGB302" s="53"/>
      <c r="JGC302" s="48"/>
      <c r="JGD302" s="49"/>
      <c r="JGE302" s="48"/>
      <c r="JGF302" s="48"/>
      <c r="JGG302" s="53"/>
      <c r="JGH302" s="48"/>
      <c r="JGI302" s="49"/>
      <c r="JGJ302" s="48"/>
      <c r="JGK302" s="48"/>
      <c r="JGL302" s="53"/>
      <c r="JGM302" s="48"/>
      <c r="JGN302" s="49"/>
      <c r="JGO302" s="48"/>
      <c r="JGP302" s="48"/>
      <c r="JGQ302" s="53"/>
      <c r="JGR302" s="48"/>
      <c r="JGS302" s="49"/>
      <c r="JGT302" s="48"/>
      <c r="JGU302" s="48"/>
      <c r="JGV302" s="53"/>
      <c r="JGW302" s="48"/>
      <c r="JGX302" s="49"/>
      <c r="JGY302" s="48"/>
      <c r="JGZ302" s="48"/>
      <c r="JHA302" s="53"/>
      <c r="JHB302" s="48"/>
      <c r="JHC302" s="49"/>
      <c r="JHD302" s="48"/>
      <c r="JHE302" s="48"/>
      <c r="JHF302" s="53"/>
      <c r="JHG302" s="48"/>
      <c r="JHH302" s="49"/>
      <c r="JHI302" s="48"/>
      <c r="JHJ302" s="48"/>
      <c r="JHK302" s="53"/>
      <c r="JHL302" s="48"/>
      <c r="JHM302" s="49"/>
      <c r="JHN302" s="48"/>
      <c r="JHO302" s="48"/>
      <c r="JHP302" s="53"/>
      <c r="JHQ302" s="48"/>
      <c r="JHR302" s="49"/>
      <c r="JHS302" s="48"/>
      <c r="JHT302" s="48"/>
      <c r="JHU302" s="53"/>
      <c r="JHV302" s="48"/>
      <c r="JHW302" s="49"/>
      <c r="JHX302" s="48"/>
      <c r="JHY302" s="48"/>
      <c r="JHZ302" s="53"/>
      <c r="JIA302" s="48"/>
      <c r="JIB302" s="49"/>
      <c r="JIC302" s="48"/>
      <c r="JID302" s="48"/>
      <c r="JIE302" s="53"/>
      <c r="JIF302" s="48"/>
      <c r="JIG302" s="49"/>
      <c r="JIH302" s="48"/>
      <c r="JII302" s="48"/>
      <c r="JIJ302" s="53"/>
      <c r="JIK302" s="48"/>
      <c r="JIL302" s="49"/>
      <c r="JIM302" s="48"/>
      <c r="JIN302" s="48"/>
      <c r="JIO302" s="53"/>
      <c r="JIP302" s="48"/>
      <c r="JIQ302" s="49"/>
      <c r="JIR302" s="48"/>
      <c r="JIS302" s="48"/>
      <c r="JIT302" s="53"/>
      <c r="JIU302" s="48"/>
      <c r="JIV302" s="49"/>
      <c r="JIW302" s="48"/>
      <c r="JIX302" s="48"/>
      <c r="JIY302" s="53"/>
      <c r="JIZ302" s="48"/>
      <c r="JJA302" s="49"/>
      <c r="JJB302" s="48"/>
      <c r="JJC302" s="48"/>
      <c r="JJD302" s="53"/>
      <c r="JJE302" s="48"/>
      <c r="JJF302" s="49"/>
      <c r="JJG302" s="48"/>
      <c r="JJH302" s="48"/>
      <c r="JJI302" s="53"/>
      <c r="JJJ302" s="48"/>
      <c r="JJK302" s="49"/>
      <c r="JJL302" s="48"/>
      <c r="JJM302" s="48"/>
      <c r="JJN302" s="53"/>
      <c r="JJO302" s="48"/>
      <c r="JJP302" s="49"/>
      <c r="JJQ302" s="48"/>
      <c r="JJR302" s="48"/>
      <c r="JJS302" s="53"/>
      <c r="JJT302" s="48"/>
      <c r="JJU302" s="49"/>
      <c r="JJV302" s="48"/>
      <c r="JJW302" s="48"/>
      <c r="JJX302" s="53"/>
      <c r="JJY302" s="48"/>
      <c r="JJZ302" s="49"/>
      <c r="JKA302" s="48"/>
      <c r="JKB302" s="48"/>
      <c r="JKC302" s="53"/>
      <c r="JKD302" s="48"/>
      <c r="JKE302" s="49"/>
      <c r="JKF302" s="48"/>
      <c r="JKG302" s="48"/>
      <c r="JKH302" s="53"/>
      <c r="JKI302" s="48"/>
      <c r="JKJ302" s="49"/>
      <c r="JKK302" s="48"/>
      <c r="JKL302" s="48"/>
      <c r="JKM302" s="53"/>
      <c r="JKN302" s="48"/>
      <c r="JKO302" s="49"/>
      <c r="JKP302" s="48"/>
      <c r="JKQ302" s="48"/>
      <c r="JKR302" s="53"/>
      <c r="JKS302" s="48"/>
      <c r="JKT302" s="49"/>
      <c r="JKU302" s="48"/>
      <c r="JKV302" s="48"/>
      <c r="JKW302" s="53"/>
      <c r="JKX302" s="48"/>
      <c r="JKY302" s="49"/>
      <c r="JKZ302" s="48"/>
      <c r="JLA302" s="48"/>
      <c r="JLB302" s="53"/>
      <c r="JLC302" s="48"/>
      <c r="JLD302" s="49"/>
      <c r="JLE302" s="48"/>
      <c r="JLF302" s="48"/>
      <c r="JLG302" s="53"/>
      <c r="JLH302" s="48"/>
      <c r="JLI302" s="49"/>
      <c r="JLJ302" s="48"/>
      <c r="JLK302" s="48"/>
      <c r="JLL302" s="53"/>
      <c r="JLM302" s="48"/>
      <c r="JLN302" s="49"/>
      <c r="JLO302" s="48"/>
      <c r="JLP302" s="48"/>
      <c r="JLQ302" s="53"/>
      <c r="JLR302" s="48"/>
      <c r="JLS302" s="49"/>
      <c r="JLT302" s="48"/>
      <c r="JLU302" s="48"/>
      <c r="JLV302" s="53"/>
      <c r="JLW302" s="48"/>
      <c r="JLX302" s="49"/>
      <c r="JLY302" s="48"/>
      <c r="JLZ302" s="48"/>
      <c r="JMA302" s="53"/>
      <c r="JMB302" s="48"/>
      <c r="JMC302" s="49"/>
      <c r="JMD302" s="48"/>
      <c r="JME302" s="48"/>
      <c r="JMF302" s="53"/>
      <c r="JMG302" s="48"/>
      <c r="JMH302" s="49"/>
      <c r="JMI302" s="48"/>
      <c r="JMJ302" s="48"/>
      <c r="JMK302" s="53"/>
      <c r="JML302" s="48"/>
      <c r="JMM302" s="49"/>
      <c r="JMN302" s="48"/>
      <c r="JMO302" s="48"/>
      <c r="JMP302" s="53"/>
      <c r="JMQ302" s="48"/>
      <c r="JMR302" s="49"/>
      <c r="JMS302" s="48"/>
      <c r="JMT302" s="48"/>
      <c r="JMU302" s="53"/>
      <c r="JMV302" s="48"/>
      <c r="JMW302" s="49"/>
      <c r="JMX302" s="48"/>
      <c r="JMY302" s="48"/>
      <c r="JMZ302" s="53"/>
      <c r="JNA302" s="48"/>
      <c r="JNB302" s="49"/>
      <c r="JNC302" s="48"/>
      <c r="JND302" s="48"/>
      <c r="JNE302" s="53"/>
      <c r="JNF302" s="48"/>
      <c r="JNG302" s="49"/>
      <c r="JNH302" s="48"/>
      <c r="JNI302" s="48"/>
      <c r="JNJ302" s="53"/>
      <c r="JNK302" s="48"/>
      <c r="JNL302" s="49"/>
      <c r="JNM302" s="48"/>
      <c r="JNN302" s="48"/>
      <c r="JNO302" s="53"/>
      <c r="JNP302" s="48"/>
      <c r="JNQ302" s="49"/>
      <c r="JNR302" s="48"/>
      <c r="JNS302" s="48"/>
      <c r="JNT302" s="53"/>
      <c r="JNU302" s="48"/>
      <c r="JNV302" s="49"/>
      <c r="JNW302" s="48"/>
      <c r="JNX302" s="48"/>
      <c r="JNY302" s="53"/>
      <c r="JNZ302" s="48"/>
      <c r="JOA302" s="49"/>
      <c r="JOB302" s="48"/>
      <c r="JOC302" s="48"/>
      <c r="JOD302" s="53"/>
      <c r="JOE302" s="48"/>
      <c r="JOF302" s="49"/>
      <c r="JOG302" s="48"/>
      <c r="JOH302" s="48"/>
      <c r="JOI302" s="53"/>
      <c r="JOJ302" s="48"/>
      <c r="JOK302" s="49"/>
      <c r="JOL302" s="48"/>
      <c r="JOM302" s="48"/>
      <c r="JON302" s="53"/>
      <c r="JOO302" s="48"/>
      <c r="JOP302" s="49"/>
      <c r="JOQ302" s="48"/>
      <c r="JOR302" s="48"/>
      <c r="JOS302" s="53"/>
      <c r="JOT302" s="48"/>
      <c r="JOU302" s="49"/>
      <c r="JOV302" s="48"/>
      <c r="JOW302" s="48"/>
      <c r="JOX302" s="53"/>
      <c r="JOY302" s="48"/>
      <c r="JOZ302" s="49"/>
      <c r="JPA302" s="48"/>
      <c r="JPB302" s="48"/>
      <c r="JPC302" s="53"/>
      <c r="JPD302" s="48"/>
      <c r="JPE302" s="49"/>
      <c r="JPF302" s="48"/>
      <c r="JPG302" s="48"/>
      <c r="JPH302" s="53"/>
      <c r="JPI302" s="48"/>
      <c r="JPJ302" s="49"/>
      <c r="JPK302" s="48"/>
      <c r="JPL302" s="48"/>
      <c r="JPM302" s="53"/>
      <c r="JPN302" s="48"/>
      <c r="JPO302" s="49"/>
      <c r="JPP302" s="48"/>
      <c r="JPQ302" s="48"/>
      <c r="JPR302" s="53"/>
      <c r="JPS302" s="48"/>
      <c r="JPT302" s="49"/>
      <c r="JPU302" s="48"/>
      <c r="JPV302" s="48"/>
      <c r="JPW302" s="53"/>
      <c r="JPX302" s="48"/>
      <c r="JPY302" s="49"/>
      <c r="JPZ302" s="48"/>
      <c r="JQA302" s="48"/>
      <c r="JQB302" s="53"/>
      <c r="JQC302" s="48"/>
      <c r="JQD302" s="49"/>
      <c r="JQE302" s="48"/>
      <c r="JQF302" s="48"/>
      <c r="JQG302" s="53"/>
      <c r="JQH302" s="48"/>
      <c r="JQI302" s="49"/>
      <c r="JQJ302" s="48"/>
      <c r="JQK302" s="48"/>
      <c r="JQL302" s="53"/>
      <c r="JQM302" s="48"/>
      <c r="JQN302" s="49"/>
      <c r="JQO302" s="48"/>
      <c r="JQP302" s="48"/>
      <c r="JQQ302" s="53"/>
      <c r="JQR302" s="48"/>
      <c r="JQS302" s="49"/>
      <c r="JQT302" s="48"/>
      <c r="JQU302" s="48"/>
      <c r="JQV302" s="53"/>
      <c r="JQW302" s="48"/>
      <c r="JQX302" s="49"/>
      <c r="JQY302" s="48"/>
      <c r="JQZ302" s="48"/>
      <c r="JRA302" s="53"/>
      <c r="JRB302" s="48"/>
      <c r="JRC302" s="49"/>
      <c r="JRD302" s="48"/>
      <c r="JRE302" s="48"/>
      <c r="JRF302" s="53"/>
      <c r="JRG302" s="48"/>
      <c r="JRH302" s="49"/>
      <c r="JRI302" s="48"/>
      <c r="JRJ302" s="48"/>
      <c r="JRK302" s="53"/>
      <c r="JRL302" s="48"/>
      <c r="JRM302" s="49"/>
      <c r="JRN302" s="48"/>
      <c r="JRO302" s="48"/>
      <c r="JRP302" s="53"/>
      <c r="JRQ302" s="48"/>
      <c r="JRR302" s="49"/>
      <c r="JRS302" s="48"/>
      <c r="JRT302" s="48"/>
      <c r="JRU302" s="53"/>
      <c r="JRV302" s="48"/>
      <c r="JRW302" s="49"/>
      <c r="JRX302" s="48"/>
      <c r="JRY302" s="48"/>
      <c r="JRZ302" s="53"/>
      <c r="JSA302" s="48"/>
      <c r="JSB302" s="49"/>
      <c r="JSC302" s="48"/>
      <c r="JSD302" s="48"/>
      <c r="JSE302" s="53"/>
      <c r="JSF302" s="48"/>
      <c r="JSG302" s="49"/>
      <c r="JSH302" s="48"/>
      <c r="JSI302" s="48"/>
      <c r="JSJ302" s="53"/>
      <c r="JSK302" s="48"/>
      <c r="JSL302" s="49"/>
      <c r="JSM302" s="48"/>
      <c r="JSN302" s="48"/>
      <c r="JSO302" s="53"/>
      <c r="JSP302" s="48"/>
      <c r="JSQ302" s="49"/>
      <c r="JSR302" s="48"/>
      <c r="JSS302" s="48"/>
      <c r="JST302" s="53"/>
      <c r="JSU302" s="48"/>
      <c r="JSV302" s="49"/>
      <c r="JSW302" s="48"/>
      <c r="JSX302" s="48"/>
      <c r="JSY302" s="53"/>
      <c r="JSZ302" s="48"/>
      <c r="JTA302" s="49"/>
      <c r="JTB302" s="48"/>
      <c r="JTC302" s="48"/>
      <c r="JTD302" s="53"/>
      <c r="JTE302" s="48"/>
      <c r="JTF302" s="49"/>
      <c r="JTG302" s="48"/>
      <c r="JTH302" s="48"/>
      <c r="JTI302" s="53"/>
      <c r="JTJ302" s="48"/>
      <c r="JTK302" s="49"/>
      <c r="JTL302" s="48"/>
      <c r="JTM302" s="48"/>
      <c r="JTN302" s="53"/>
      <c r="JTO302" s="48"/>
      <c r="JTP302" s="49"/>
      <c r="JTQ302" s="48"/>
      <c r="JTR302" s="48"/>
      <c r="JTS302" s="53"/>
      <c r="JTT302" s="48"/>
      <c r="JTU302" s="49"/>
      <c r="JTV302" s="48"/>
      <c r="JTW302" s="48"/>
      <c r="JTX302" s="53"/>
      <c r="JTY302" s="48"/>
      <c r="JTZ302" s="49"/>
      <c r="JUA302" s="48"/>
      <c r="JUB302" s="48"/>
      <c r="JUC302" s="53"/>
      <c r="JUD302" s="48"/>
      <c r="JUE302" s="49"/>
      <c r="JUF302" s="48"/>
      <c r="JUG302" s="48"/>
      <c r="JUH302" s="53"/>
      <c r="JUI302" s="48"/>
      <c r="JUJ302" s="49"/>
      <c r="JUK302" s="48"/>
      <c r="JUL302" s="48"/>
      <c r="JUM302" s="53"/>
      <c r="JUN302" s="48"/>
      <c r="JUO302" s="49"/>
      <c r="JUP302" s="48"/>
      <c r="JUQ302" s="48"/>
      <c r="JUR302" s="53"/>
      <c r="JUS302" s="48"/>
      <c r="JUT302" s="49"/>
      <c r="JUU302" s="48"/>
      <c r="JUV302" s="48"/>
      <c r="JUW302" s="53"/>
      <c r="JUX302" s="48"/>
      <c r="JUY302" s="49"/>
      <c r="JUZ302" s="48"/>
      <c r="JVA302" s="48"/>
      <c r="JVB302" s="53"/>
      <c r="JVC302" s="48"/>
      <c r="JVD302" s="49"/>
      <c r="JVE302" s="48"/>
      <c r="JVF302" s="48"/>
      <c r="JVG302" s="53"/>
      <c r="JVH302" s="48"/>
      <c r="JVI302" s="49"/>
      <c r="JVJ302" s="48"/>
      <c r="JVK302" s="48"/>
      <c r="JVL302" s="53"/>
      <c r="JVM302" s="48"/>
      <c r="JVN302" s="49"/>
      <c r="JVO302" s="48"/>
      <c r="JVP302" s="48"/>
      <c r="JVQ302" s="53"/>
      <c r="JVR302" s="48"/>
      <c r="JVS302" s="49"/>
      <c r="JVT302" s="48"/>
      <c r="JVU302" s="48"/>
      <c r="JVV302" s="53"/>
      <c r="JVW302" s="48"/>
      <c r="JVX302" s="49"/>
      <c r="JVY302" s="48"/>
      <c r="JVZ302" s="48"/>
      <c r="JWA302" s="53"/>
      <c r="JWB302" s="48"/>
      <c r="JWC302" s="49"/>
      <c r="JWD302" s="48"/>
      <c r="JWE302" s="48"/>
      <c r="JWF302" s="53"/>
      <c r="JWG302" s="48"/>
      <c r="JWH302" s="49"/>
      <c r="JWI302" s="48"/>
      <c r="JWJ302" s="48"/>
      <c r="JWK302" s="53"/>
      <c r="JWL302" s="48"/>
      <c r="JWM302" s="49"/>
      <c r="JWN302" s="48"/>
      <c r="JWO302" s="48"/>
      <c r="JWP302" s="53"/>
      <c r="JWQ302" s="48"/>
      <c r="JWR302" s="49"/>
      <c r="JWS302" s="48"/>
      <c r="JWT302" s="48"/>
      <c r="JWU302" s="53"/>
      <c r="JWV302" s="48"/>
      <c r="JWW302" s="49"/>
      <c r="JWX302" s="48"/>
      <c r="JWY302" s="48"/>
      <c r="JWZ302" s="53"/>
      <c r="JXA302" s="48"/>
      <c r="JXB302" s="49"/>
      <c r="JXC302" s="48"/>
      <c r="JXD302" s="48"/>
      <c r="JXE302" s="53"/>
      <c r="JXF302" s="48"/>
      <c r="JXG302" s="49"/>
      <c r="JXH302" s="48"/>
      <c r="JXI302" s="48"/>
      <c r="JXJ302" s="53"/>
      <c r="JXK302" s="48"/>
      <c r="JXL302" s="49"/>
      <c r="JXM302" s="48"/>
      <c r="JXN302" s="48"/>
      <c r="JXO302" s="53"/>
      <c r="JXP302" s="48"/>
      <c r="JXQ302" s="49"/>
      <c r="JXR302" s="48"/>
      <c r="JXS302" s="48"/>
      <c r="JXT302" s="53"/>
      <c r="JXU302" s="48"/>
      <c r="JXV302" s="49"/>
      <c r="JXW302" s="48"/>
      <c r="JXX302" s="48"/>
      <c r="JXY302" s="53"/>
      <c r="JXZ302" s="48"/>
      <c r="JYA302" s="49"/>
      <c r="JYB302" s="48"/>
      <c r="JYC302" s="48"/>
      <c r="JYD302" s="53"/>
      <c r="JYE302" s="48"/>
      <c r="JYF302" s="49"/>
      <c r="JYG302" s="48"/>
      <c r="JYH302" s="48"/>
      <c r="JYI302" s="53"/>
      <c r="JYJ302" s="48"/>
      <c r="JYK302" s="49"/>
      <c r="JYL302" s="48"/>
      <c r="JYM302" s="48"/>
      <c r="JYN302" s="53"/>
      <c r="JYO302" s="48"/>
      <c r="JYP302" s="49"/>
      <c r="JYQ302" s="48"/>
      <c r="JYR302" s="48"/>
      <c r="JYS302" s="53"/>
      <c r="JYT302" s="48"/>
      <c r="JYU302" s="49"/>
      <c r="JYV302" s="48"/>
      <c r="JYW302" s="48"/>
      <c r="JYX302" s="53"/>
      <c r="JYY302" s="48"/>
      <c r="JYZ302" s="49"/>
      <c r="JZA302" s="48"/>
      <c r="JZB302" s="48"/>
      <c r="JZC302" s="53"/>
      <c r="JZD302" s="48"/>
      <c r="JZE302" s="49"/>
      <c r="JZF302" s="48"/>
      <c r="JZG302" s="48"/>
      <c r="JZH302" s="53"/>
      <c r="JZI302" s="48"/>
      <c r="JZJ302" s="49"/>
      <c r="JZK302" s="48"/>
      <c r="JZL302" s="48"/>
      <c r="JZM302" s="53"/>
      <c r="JZN302" s="48"/>
      <c r="JZO302" s="49"/>
      <c r="JZP302" s="48"/>
      <c r="JZQ302" s="48"/>
      <c r="JZR302" s="53"/>
      <c r="JZS302" s="48"/>
      <c r="JZT302" s="49"/>
      <c r="JZU302" s="48"/>
      <c r="JZV302" s="48"/>
      <c r="JZW302" s="53"/>
      <c r="JZX302" s="48"/>
      <c r="JZY302" s="49"/>
      <c r="JZZ302" s="48"/>
      <c r="KAA302" s="48"/>
      <c r="KAB302" s="53"/>
      <c r="KAC302" s="48"/>
      <c r="KAD302" s="49"/>
      <c r="KAE302" s="48"/>
      <c r="KAF302" s="48"/>
      <c r="KAG302" s="53"/>
      <c r="KAH302" s="48"/>
      <c r="KAI302" s="49"/>
      <c r="KAJ302" s="48"/>
      <c r="KAK302" s="48"/>
      <c r="KAL302" s="53"/>
      <c r="KAM302" s="48"/>
      <c r="KAN302" s="49"/>
      <c r="KAO302" s="48"/>
      <c r="KAP302" s="48"/>
      <c r="KAQ302" s="53"/>
      <c r="KAR302" s="48"/>
      <c r="KAS302" s="49"/>
      <c r="KAT302" s="48"/>
      <c r="KAU302" s="48"/>
      <c r="KAV302" s="53"/>
      <c r="KAW302" s="48"/>
      <c r="KAX302" s="49"/>
      <c r="KAY302" s="48"/>
      <c r="KAZ302" s="48"/>
      <c r="KBA302" s="53"/>
      <c r="KBB302" s="48"/>
      <c r="KBC302" s="49"/>
      <c r="KBD302" s="48"/>
      <c r="KBE302" s="48"/>
      <c r="KBF302" s="53"/>
      <c r="KBG302" s="48"/>
      <c r="KBH302" s="49"/>
      <c r="KBI302" s="48"/>
      <c r="KBJ302" s="48"/>
      <c r="KBK302" s="53"/>
      <c r="KBL302" s="48"/>
      <c r="KBM302" s="49"/>
      <c r="KBN302" s="48"/>
      <c r="KBO302" s="48"/>
      <c r="KBP302" s="53"/>
      <c r="KBQ302" s="48"/>
      <c r="KBR302" s="49"/>
      <c r="KBS302" s="48"/>
      <c r="KBT302" s="48"/>
      <c r="KBU302" s="53"/>
      <c r="KBV302" s="48"/>
      <c r="KBW302" s="49"/>
      <c r="KBX302" s="48"/>
      <c r="KBY302" s="48"/>
      <c r="KBZ302" s="53"/>
      <c r="KCA302" s="48"/>
      <c r="KCB302" s="49"/>
      <c r="KCC302" s="48"/>
      <c r="KCD302" s="48"/>
      <c r="KCE302" s="53"/>
      <c r="KCF302" s="48"/>
      <c r="KCG302" s="49"/>
      <c r="KCH302" s="48"/>
      <c r="KCI302" s="48"/>
      <c r="KCJ302" s="53"/>
      <c r="KCK302" s="48"/>
      <c r="KCL302" s="49"/>
      <c r="KCM302" s="48"/>
      <c r="KCN302" s="48"/>
      <c r="KCO302" s="53"/>
      <c r="KCP302" s="48"/>
      <c r="KCQ302" s="49"/>
      <c r="KCR302" s="48"/>
      <c r="KCS302" s="48"/>
      <c r="KCT302" s="53"/>
      <c r="KCU302" s="48"/>
      <c r="KCV302" s="49"/>
      <c r="KCW302" s="48"/>
      <c r="KCX302" s="48"/>
      <c r="KCY302" s="53"/>
      <c r="KCZ302" s="48"/>
      <c r="KDA302" s="49"/>
      <c r="KDB302" s="48"/>
      <c r="KDC302" s="48"/>
      <c r="KDD302" s="53"/>
      <c r="KDE302" s="48"/>
      <c r="KDF302" s="49"/>
      <c r="KDG302" s="48"/>
      <c r="KDH302" s="48"/>
      <c r="KDI302" s="53"/>
      <c r="KDJ302" s="48"/>
      <c r="KDK302" s="49"/>
      <c r="KDL302" s="48"/>
      <c r="KDM302" s="48"/>
      <c r="KDN302" s="53"/>
      <c r="KDO302" s="48"/>
      <c r="KDP302" s="49"/>
      <c r="KDQ302" s="48"/>
      <c r="KDR302" s="48"/>
      <c r="KDS302" s="53"/>
      <c r="KDT302" s="48"/>
      <c r="KDU302" s="49"/>
      <c r="KDV302" s="48"/>
      <c r="KDW302" s="48"/>
      <c r="KDX302" s="53"/>
      <c r="KDY302" s="48"/>
      <c r="KDZ302" s="49"/>
      <c r="KEA302" s="48"/>
      <c r="KEB302" s="48"/>
      <c r="KEC302" s="53"/>
      <c r="KED302" s="48"/>
      <c r="KEE302" s="49"/>
      <c r="KEF302" s="48"/>
      <c r="KEG302" s="48"/>
      <c r="KEH302" s="53"/>
      <c r="KEI302" s="48"/>
      <c r="KEJ302" s="49"/>
      <c r="KEK302" s="48"/>
      <c r="KEL302" s="48"/>
      <c r="KEM302" s="53"/>
      <c r="KEN302" s="48"/>
      <c r="KEO302" s="49"/>
      <c r="KEP302" s="48"/>
      <c r="KEQ302" s="48"/>
      <c r="KER302" s="53"/>
      <c r="KES302" s="48"/>
      <c r="KET302" s="49"/>
      <c r="KEU302" s="48"/>
      <c r="KEV302" s="48"/>
      <c r="KEW302" s="53"/>
      <c r="KEX302" s="48"/>
      <c r="KEY302" s="49"/>
      <c r="KEZ302" s="48"/>
      <c r="KFA302" s="48"/>
      <c r="KFB302" s="53"/>
      <c r="KFC302" s="48"/>
      <c r="KFD302" s="49"/>
      <c r="KFE302" s="48"/>
      <c r="KFF302" s="48"/>
      <c r="KFG302" s="53"/>
      <c r="KFH302" s="48"/>
      <c r="KFI302" s="49"/>
      <c r="KFJ302" s="48"/>
      <c r="KFK302" s="48"/>
      <c r="KFL302" s="53"/>
      <c r="KFM302" s="48"/>
      <c r="KFN302" s="49"/>
      <c r="KFO302" s="48"/>
      <c r="KFP302" s="48"/>
      <c r="KFQ302" s="53"/>
      <c r="KFR302" s="48"/>
      <c r="KFS302" s="49"/>
      <c r="KFT302" s="48"/>
      <c r="KFU302" s="48"/>
      <c r="KFV302" s="53"/>
      <c r="KFW302" s="48"/>
      <c r="KFX302" s="49"/>
      <c r="KFY302" s="48"/>
      <c r="KFZ302" s="48"/>
      <c r="KGA302" s="53"/>
      <c r="KGB302" s="48"/>
      <c r="KGC302" s="49"/>
      <c r="KGD302" s="48"/>
      <c r="KGE302" s="48"/>
      <c r="KGF302" s="53"/>
      <c r="KGG302" s="48"/>
      <c r="KGH302" s="49"/>
      <c r="KGI302" s="48"/>
      <c r="KGJ302" s="48"/>
      <c r="KGK302" s="53"/>
      <c r="KGL302" s="48"/>
      <c r="KGM302" s="49"/>
      <c r="KGN302" s="48"/>
      <c r="KGO302" s="48"/>
      <c r="KGP302" s="53"/>
      <c r="KGQ302" s="48"/>
      <c r="KGR302" s="49"/>
      <c r="KGS302" s="48"/>
      <c r="KGT302" s="48"/>
      <c r="KGU302" s="53"/>
      <c r="KGV302" s="48"/>
      <c r="KGW302" s="49"/>
      <c r="KGX302" s="48"/>
      <c r="KGY302" s="48"/>
      <c r="KGZ302" s="53"/>
      <c r="KHA302" s="48"/>
      <c r="KHB302" s="49"/>
      <c r="KHC302" s="48"/>
      <c r="KHD302" s="48"/>
      <c r="KHE302" s="53"/>
      <c r="KHF302" s="48"/>
      <c r="KHG302" s="49"/>
      <c r="KHH302" s="48"/>
      <c r="KHI302" s="48"/>
      <c r="KHJ302" s="53"/>
      <c r="KHK302" s="48"/>
      <c r="KHL302" s="49"/>
      <c r="KHM302" s="48"/>
      <c r="KHN302" s="48"/>
      <c r="KHO302" s="53"/>
      <c r="KHP302" s="48"/>
      <c r="KHQ302" s="49"/>
      <c r="KHR302" s="48"/>
      <c r="KHS302" s="48"/>
      <c r="KHT302" s="53"/>
      <c r="KHU302" s="48"/>
      <c r="KHV302" s="49"/>
      <c r="KHW302" s="48"/>
      <c r="KHX302" s="48"/>
      <c r="KHY302" s="53"/>
      <c r="KHZ302" s="48"/>
      <c r="KIA302" s="49"/>
      <c r="KIB302" s="48"/>
      <c r="KIC302" s="48"/>
      <c r="KID302" s="53"/>
      <c r="KIE302" s="48"/>
      <c r="KIF302" s="49"/>
      <c r="KIG302" s="48"/>
      <c r="KIH302" s="48"/>
      <c r="KII302" s="53"/>
      <c r="KIJ302" s="48"/>
      <c r="KIK302" s="49"/>
      <c r="KIL302" s="48"/>
      <c r="KIM302" s="48"/>
      <c r="KIN302" s="53"/>
      <c r="KIO302" s="48"/>
      <c r="KIP302" s="49"/>
      <c r="KIQ302" s="48"/>
      <c r="KIR302" s="48"/>
      <c r="KIS302" s="53"/>
      <c r="KIT302" s="48"/>
      <c r="KIU302" s="49"/>
      <c r="KIV302" s="48"/>
      <c r="KIW302" s="48"/>
      <c r="KIX302" s="53"/>
      <c r="KIY302" s="48"/>
      <c r="KIZ302" s="49"/>
      <c r="KJA302" s="48"/>
      <c r="KJB302" s="48"/>
      <c r="KJC302" s="53"/>
      <c r="KJD302" s="48"/>
      <c r="KJE302" s="49"/>
      <c r="KJF302" s="48"/>
      <c r="KJG302" s="48"/>
      <c r="KJH302" s="53"/>
      <c r="KJI302" s="48"/>
      <c r="KJJ302" s="49"/>
      <c r="KJK302" s="48"/>
      <c r="KJL302" s="48"/>
      <c r="KJM302" s="53"/>
      <c r="KJN302" s="48"/>
      <c r="KJO302" s="49"/>
      <c r="KJP302" s="48"/>
      <c r="KJQ302" s="48"/>
      <c r="KJR302" s="53"/>
      <c r="KJS302" s="48"/>
      <c r="KJT302" s="49"/>
      <c r="KJU302" s="48"/>
      <c r="KJV302" s="48"/>
      <c r="KJW302" s="53"/>
      <c r="KJX302" s="48"/>
      <c r="KJY302" s="49"/>
      <c r="KJZ302" s="48"/>
      <c r="KKA302" s="48"/>
      <c r="KKB302" s="53"/>
      <c r="KKC302" s="48"/>
      <c r="KKD302" s="49"/>
      <c r="KKE302" s="48"/>
      <c r="KKF302" s="48"/>
      <c r="KKG302" s="53"/>
      <c r="KKH302" s="48"/>
      <c r="KKI302" s="49"/>
      <c r="KKJ302" s="48"/>
      <c r="KKK302" s="48"/>
      <c r="KKL302" s="53"/>
      <c r="KKM302" s="48"/>
      <c r="KKN302" s="49"/>
      <c r="KKO302" s="48"/>
      <c r="KKP302" s="48"/>
      <c r="KKQ302" s="53"/>
      <c r="KKR302" s="48"/>
      <c r="KKS302" s="49"/>
      <c r="KKT302" s="48"/>
      <c r="KKU302" s="48"/>
      <c r="KKV302" s="53"/>
      <c r="KKW302" s="48"/>
      <c r="KKX302" s="49"/>
      <c r="KKY302" s="48"/>
      <c r="KKZ302" s="48"/>
      <c r="KLA302" s="53"/>
      <c r="KLB302" s="48"/>
      <c r="KLC302" s="49"/>
      <c r="KLD302" s="48"/>
      <c r="KLE302" s="48"/>
      <c r="KLF302" s="53"/>
      <c r="KLG302" s="48"/>
      <c r="KLH302" s="49"/>
      <c r="KLI302" s="48"/>
      <c r="KLJ302" s="48"/>
      <c r="KLK302" s="53"/>
      <c r="KLL302" s="48"/>
      <c r="KLM302" s="49"/>
      <c r="KLN302" s="48"/>
      <c r="KLO302" s="48"/>
      <c r="KLP302" s="53"/>
      <c r="KLQ302" s="48"/>
      <c r="KLR302" s="49"/>
      <c r="KLS302" s="48"/>
      <c r="KLT302" s="48"/>
      <c r="KLU302" s="53"/>
      <c r="KLV302" s="48"/>
      <c r="KLW302" s="49"/>
      <c r="KLX302" s="48"/>
      <c r="KLY302" s="48"/>
      <c r="KLZ302" s="53"/>
      <c r="KMA302" s="48"/>
      <c r="KMB302" s="49"/>
      <c r="KMC302" s="48"/>
      <c r="KMD302" s="48"/>
      <c r="KME302" s="53"/>
      <c r="KMF302" s="48"/>
      <c r="KMG302" s="49"/>
      <c r="KMH302" s="48"/>
      <c r="KMI302" s="48"/>
      <c r="KMJ302" s="53"/>
      <c r="KMK302" s="48"/>
      <c r="KML302" s="49"/>
      <c r="KMM302" s="48"/>
      <c r="KMN302" s="48"/>
      <c r="KMO302" s="53"/>
      <c r="KMP302" s="48"/>
      <c r="KMQ302" s="49"/>
      <c r="KMR302" s="48"/>
      <c r="KMS302" s="48"/>
      <c r="KMT302" s="53"/>
      <c r="KMU302" s="48"/>
      <c r="KMV302" s="49"/>
      <c r="KMW302" s="48"/>
      <c r="KMX302" s="48"/>
      <c r="KMY302" s="53"/>
      <c r="KMZ302" s="48"/>
      <c r="KNA302" s="49"/>
      <c r="KNB302" s="48"/>
      <c r="KNC302" s="48"/>
      <c r="KND302" s="53"/>
      <c r="KNE302" s="48"/>
      <c r="KNF302" s="49"/>
      <c r="KNG302" s="48"/>
      <c r="KNH302" s="48"/>
      <c r="KNI302" s="53"/>
      <c r="KNJ302" s="48"/>
      <c r="KNK302" s="49"/>
      <c r="KNL302" s="48"/>
      <c r="KNM302" s="48"/>
      <c r="KNN302" s="53"/>
      <c r="KNO302" s="48"/>
      <c r="KNP302" s="49"/>
      <c r="KNQ302" s="48"/>
      <c r="KNR302" s="48"/>
      <c r="KNS302" s="53"/>
      <c r="KNT302" s="48"/>
      <c r="KNU302" s="49"/>
      <c r="KNV302" s="48"/>
      <c r="KNW302" s="48"/>
      <c r="KNX302" s="53"/>
      <c r="KNY302" s="48"/>
      <c r="KNZ302" s="49"/>
      <c r="KOA302" s="48"/>
      <c r="KOB302" s="48"/>
      <c r="KOC302" s="53"/>
      <c r="KOD302" s="48"/>
      <c r="KOE302" s="49"/>
      <c r="KOF302" s="48"/>
      <c r="KOG302" s="48"/>
      <c r="KOH302" s="53"/>
      <c r="KOI302" s="48"/>
      <c r="KOJ302" s="49"/>
      <c r="KOK302" s="48"/>
      <c r="KOL302" s="48"/>
      <c r="KOM302" s="53"/>
      <c r="KON302" s="48"/>
      <c r="KOO302" s="49"/>
      <c r="KOP302" s="48"/>
      <c r="KOQ302" s="48"/>
      <c r="KOR302" s="53"/>
      <c r="KOS302" s="48"/>
      <c r="KOT302" s="49"/>
      <c r="KOU302" s="48"/>
      <c r="KOV302" s="48"/>
      <c r="KOW302" s="53"/>
      <c r="KOX302" s="48"/>
      <c r="KOY302" s="49"/>
      <c r="KOZ302" s="48"/>
      <c r="KPA302" s="48"/>
      <c r="KPB302" s="53"/>
      <c r="KPC302" s="48"/>
      <c r="KPD302" s="49"/>
      <c r="KPE302" s="48"/>
      <c r="KPF302" s="48"/>
      <c r="KPG302" s="53"/>
      <c r="KPH302" s="48"/>
      <c r="KPI302" s="49"/>
      <c r="KPJ302" s="48"/>
      <c r="KPK302" s="48"/>
      <c r="KPL302" s="53"/>
      <c r="KPM302" s="48"/>
      <c r="KPN302" s="49"/>
      <c r="KPO302" s="48"/>
      <c r="KPP302" s="48"/>
      <c r="KPQ302" s="53"/>
      <c r="KPR302" s="48"/>
      <c r="KPS302" s="49"/>
      <c r="KPT302" s="48"/>
      <c r="KPU302" s="48"/>
      <c r="KPV302" s="53"/>
      <c r="KPW302" s="48"/>
      <c r="KPX302" s="49"/>
      <c r="KPY302" s="48"/>
      <c r="KPZ302" s="48"/>
      <c r="KQA302" s="53"/>
      <c r="KQB302" s="48"/>
      <c r="KQC302" s="49"/>
      <c r="KQD302" s="48"/>
      <c r="KQE302" s="48"/>
      <c r="KQF302" s="53"/>
      <c r="KQG302" s="48"/>
      <c r="KQH302" s="49"/>
      <c r="KQI302" s="48"/>
      <c r="KQJ302" s="48"/>
      <c r="KQK302" s="53"/>
      <c r="KQL302" s="48"/>
      <c r="KQM302" s="49"/>
      <c r="KQN302" s="48"/>
      <c r="KQO302" s="48"/>
      <c r="KQP302" s="53"/>
      <c r="KQQ302" s="48"/>
      <c r="KQR302" s="49"/>
      <c r="KQS302" s="48"/>
      <c r="KQT302" s="48"/>
      <c r="KQU302" s="53"/>
      <c r="KQV302" s="48"/>
      <c r="KQW302" s="49"/>
      <c r="KQX302" s="48"/>
      <c r="KQY302" s="48"/>
      <c r="KQZ302" s="53"/>
      <c r="KRA302" s="48"/>
      <c r="KRB302" s="49"/>
      <c r="KRC302" s="48"/>
      <c r="KRD302" s="48"/>
      <c r="KRE302" s="53"/>
      <c r="KRF302" s="48"/>
      <c r="KRG302" s="49"/>
      <c r="KRH302" s="48"/>
      <c r="KRI302" s="48"/>
      <c r="KRJ302" s="53"/>
      <c r="KRK302" s="48"/>
      <c r="KRL302" s="49"/>
      <c r="KRM302" s="48"/>
      <c r="KRN302" s="48"/>
      <c r="KRO302" s="53"/>
      <c r="KRP302" s="48"/>
      <c r="KRQ302" s="49"/>
      <c r="KRR302" s="48"/>
      <c r="KRS302" s="48"/>
      <c r="KRT302" s="53"/>
      <c r="KRU302" s="48"/>
      <c r="KRV302" s="49"/>
      <c r="KRW302" s="48"/>
      <c r="KRX302" s="48"/>
      <c r="KRY302" s="53"/>
      <c r="KRZ302" s="48"/>
      <c r="KSA302" s="49"/>
      <c r="KSB302" s="48"/>
      <c r="KSC302" s="48"/>
      <c r="KSD302" s="53"/>
      <c r="KSE302" s="48"/>
      <c r="KSF302" s="49"/>
      <c r="KSG302" s="48"/>
      <c r="KSH302" s="48"/>
      <c r="KSI302" s="53"/>
      <c r="KSJ302" s="48"/>
      <c r="KSK302" s="49"/>
      <c r="KSL302" s="48"/>
      <c r="KSM302" s="48"/>
      <c r="KSN302" s="53"/>
      <c r="KSO302" s="48"/>
      <c r="KSP302" s="49"/>
      <c r="KSQ302" s="48"/>
      <c r="KSR302" s="48"/>
      <c r="KSS302" s="53"/>
      <c r="KST302" s="48"/>
      <c r="KSU302" s="49"/>
      <c r="KSV302" s="48"/>
      <c r="KSW302" s="48"/>
      <c r="KSX302" s="53"/>
      <c r="KSY302" s="48"/>
      <c r="KSZ302" s="49"/>
      <c r="KTA302" s="48"/>
      <c r="KTB302" s="48"/>
      <c r="KTC302" s="53"/>
      <c r="KTD302" s="48"/>
      <c r="KTE302" s="49"/>
      <c r="KTF302" s="48"/>
      <c r="KTG302" s="48"/>
      <c r="KTH302" s="53"/>
      <c r="KTI302" s="48"/>
      <c r="KTJ302" s="49"/>
      <c r="KTK302" s="48"/>
      <c r="KTL302" s="48"/>
      <c r="KTM302" s="53"/>
      <c r="KTN302" s="48"/>
      <c r="KTO302" s="49"/>
      <c r="KTP302" s="48"/>
      <c r="KTQ302" s="48"/>
      <c r="KTR302" s="53"/>
      <c r="KTS302" s="48"/>
      <c r="KTT302" s="49"/>
      <c r="KTU302" s="48"/>
      <c r="KTV302" s="48"/>
      <c r="KTW302" s="53"/>
      <c r="KTX302" s="48"/>
      <c r="KTY302" s="49"/>
      <c r="KTZ302" s="48"/>
      <c r="KUA302" s="48"/>
      <c r="KUB302" s="53"/>
      <c r="KUC302" s="48"/>
      <c r="KUD302" s="49"/>
      <c r="KUE302" s="48"/>
      <c r="KUF302" s="48"/>
      <c r="KUG302" s="53"/>
      <c r="KUH302" s="48"/>
      <c r="KUI302" s="49"/>
      <c r="KUJ302" s="48"/>
      <c r="KUK302" s="48"/>
      <c r="KUL302" s="53"/>
      <c r="KUM302" s="48"/>
      <c r="KUN302" s="49"/>
      <c r="KUO302" s="48"/>
      <c r="KUP302" s="48"/>
      <c r="KUQ302" s="53"/>
      <c r="KUR302" s="48"/>
      <c r="KUS302" s="49"/>
      <c r="KUT302" s="48"/>
      <c r="KUU302" s="48"/>
      <c r="KUV302" s="53"/>
      <c r="KUW302" s="48"/>
      <c r="KUX302" s="49"/>
      <c r="KUY302" s="48"/>
      <c r="KUZ302" s="48"/>
      <c r="KVA302" s="53"/>
      <c r="KVB302" s="48"/>
      <c r="KVC302" s="49"/>
      <c r="KVD302" s="48"/>
      <c r="KVE302" s="48"/>
      <c r="KVF302" s="53"/>
      <c r="KVG302" s="48"/>
      <c r="KVH302" s="49"/>
      <c r="KVI302" s="48"/>
      <c r="KVJ302" s="48"/>
      <c r="KVK302" s="53"/>
      <c r="KVL302" s="48"/>
      <c r="KVM302" s="49"/>
      <c r="KVN302" s="48"/>
      <c r="KVO302" s="48"/>
      <c r="KVP302" s="53"/>
      <c r="KVQ302" s="48"/>
      <c r="KVR302" s="49"/>
      <c r="KVS302" s="48"/>
      <c r="KVT302" s="48"/>
      <c r="KVU302" s="53"/>
      <c r="KVV302" s="48"/>
      <c r="KVW302" s="49"/>
      <c r="KVX302" s="48"/>
      <c r="KVY302" s="48"/>
      <c r="KVZ302" s="53"/>
      <c r="KWA302" s="48"/>
      <c r="KWB302" s="49"/>
      <c r="KWC302" s="48"/>
      <c r="KWD302" s="48"/>
      <c r="KWE302" s="53"/>
      <c r="KWF302" s="48"/>
      <c r="KWG302" s="49"/>
      <c r="KWH302" s="48"/>
      <c r="KWI302" s="48"/>
      <c r="KWJ302" s="53"/>
      <c r="KWK302" s="48"/>
      <c r="KWL302" s="49"/>
      <c r="KWM302" s="48"/>
      <c r="KWN302" s="48"/>
      <c r="KWO302" s="53"/>
      <c r="KWP302" s="48"/>
      <c r="KWQ302" s="49"/>
      <c r="KWR302" s="48"/>
      <c r="KWS302" s="48"/>
      <c r="KWT302" s="53"/>
      <c r="KWU302" s="48"/>
      <c r="KWV302" s="49"/>
      <c r="KWW302" s="48"/>
      <c r="KWX302" s="48"/>
      <c r="KWY302" s="53"/>
      <c r="KWZ302" s="48"/>
      <c r="KXA302" s="49"/>
      <c r="KXB302" s="48"/>
      <c r="KXC302" s="48"/>
      <c r="KXD302" s="53"/>
      <c r="KXE302" s="48"/>
      <c r="KXF302" s="49"/>
      <c r="KXG302" s="48"/>
      <c r="KXH302" s="48"/>
      <c r="KXI302" s="53"/>
      <c r="KXJ302" s="48"/>
      <c r="KXK302" s="49"/>
      <c r="KXL302" s="48"/>
      <c r="KXM302" s="48"/>
      <c r="KXN302" s="53"/>
      <c r="KXO302" s="48"/>
      <c r="KXP302" s="49"/>
      <c r="KXQ302" s="48"/>
      <c r="KXR302" s="48"/>
      <c r="KXS302" s="53"/>
      <c r="KXT302" s="48"/>
      <c r="KXU302" s="49"/>
      <c r="KXV302" s="48"/>
      <c r="KXW302" s="48"/>
      <c r="KXX302" s="53"/>
      <c r="KXY302" s="48"/>
      <c r="KXZ302" s="49"/>
      <c r="KYA302" s="48"/>
      <c r="KYB302" s="48"/>
      <c r="KYC302" s="53"/>
      <c r="KYD302" s="48"/>
      <c r="KYE302" s="49"/>
      <c r="KYF302" s="48"/>
      <c r="KYG302" s="48"/>
      <c r="KYH302" s="53"/>
      <c r="KYI302" s="48"/>
      <c r="KYJ302" s="49"/>
      <c r="KYK302" s="48"/>
      <c r="KYL302" s="48"/>
      <c r="KYM302" s="53"/>
      <c r="KYN302" s="48"/>
      <c r="KYO302" s="49"/>
      <c r="KYP302" s="48"/>
      <c r="KYQ302" s="48"/>
      <c r="KYR302" s="53"/>
      <c r="KYS302" s="48"/>
      <c r="KYT302" s="49"/>
      <c r="KYU302" s="48"/>
      <c r="KYV302" s="48"/>
      <c r="KYW302" s="53"/>
      <c r="KYX302" s="48"/>
      <c r="KYY302" s="49"/>
      <c r="KYZ302" s="48"/>
      <c r="KZA302" s="48"/>
      <c r="KZB302" s="53"/>
      <c r="KZC302" s="48"/>
      <c r="KZD302" s="49"/>
      <c r="KZE302" s="48"/>
      <c r="KZF302" s="48"/>
      <c r="KZG302" s="53"/>
      <c r="KZH302" s="48"/>
      <c r="KZI302" s="49"/>
      <c r="KZJ302" s="48"/>
      <c r="KZK302" s="48"/>
      <c r="KZL302" s="53"/>
      <c r="KZM302" s="48"/>
      <c r="KZN302" s="49"/>
      <c r="KZO302" s="48"/>
      <c r="KZP302" s="48"/>
      <c r="KZQ302" s="53"/>
      <c r="KZR302" s="48"/>
      <c r="KZS302" s="49"/>
      <c r="KZT302" s="48"/>
      <c r="KZU302" s="48"/>
      <c r="KZV302" s="53"/>
      <c r="KZW302" s="48"/>
      <c r="KZX302" s="49"/>
      <c r="KZY302" s="48"/>
      <c r="KZZ302" s="48"/>
      <c r="LAA302" s="53"/>
      <c r="LAB302" s="48"/>
      <c r="LAC302" s="49"/>
      <c r="LAD302" s="48"/>
      <c r="LAE302" s="48"/>
      <c r="LAF302" s="53"/>
      <c r="LAG302" s="48"/>
      <c r="LAH302" s="49"/>
      <c r="LAI302" s="48"/>
      <c r="LAJ302" s="48"/>
      <c r="LAK302" s="53"/>
      <c r="LAL302" s="48"/>
      <c r="LAM302" s="49"/>
      <c r="LAN302" s="48"/>
      <c r="LAO302" s="48"/>
      <c r="LAP302" s="53"/>
      <c r="LAQ302" s="48"/>
      <c r="LAR302" s="49"/>
      <c r="LAS302" s="48"/>
      <c r="LAT302" s="48"/>
      <c r="LAU302" s="53"/>
      <c r="LAV302" s="48"/>
      <c r="LAW302" s="49"/>
      <c r="LAX302" s="48"/>
      <c r="LAY302" s="48"/>
      <c r="LAZ302" s="53"/>
      <c r="LBA302" s="48"/>
      <c r="LBB302" s="49"/>
      <c r="LBC302" s="48"/>
      <c r="LBD302" s="48"/>
      <c r="LBE302" s="53"/>
      <c r="LBF302" s="48"/>
      <c r="LBG302" s="49"/>
      <c r="LBH302" s="48"/>
      <c r="LBI302" s="48"/>
      <c r="LBJ302" s="53"/>
      <c r="LBK302" s="48"/>
      <c r="LBL302" s="49"/>
      <c r="LBM302" s="48"/>
      <c r="LBN302" s="48"/>
      <c r="LBO302" s="53"/>
      <c r="LBP302" s="48"/>
      <c r="LBQ302" s="49"/>
      <c r="LBR302" s="48"/>
      <c r="LBS302" s="48"/>
      <c r="LBT302" s="53"/>
      <c r="LBU302" s="48"/>
      <c r="LBV302" s="49"/>
      <c r="LBW302" s="48"/>
      <c r="LBX302" s="48"/>
      <c r="LBY302" s="53"/>
      <c r="LBZ302" s="48"/>
      <c r="LCA302" s="49"/>
      <c r="LCB302" s="48"/>
      <c r="LCC302" s="48"/>
      <c r="LCD302" s="53"/>
      <c r="LCE302" s="48"/>
      <c r="LCF302" s="49"/>
      <c r="LCG302" s="48"/>
      <c r="LCH302" s="48"/>
      <c r="LCI302" s="53"/>
      <c r="LCJ302" s="48"/>
      <c r="LCK302" s="49"/>
      <c r="LCL302" s="48"/>
      <c r="LCM302" s="48"/>
      <c r="LCN302" s="53"/>
      <c r="LCO302" s="48"/>
      <c r="LCP302" s="49"/>
      <c r="LCQ302" s="48"/>
      <c r="LCR302" s="48"/>
      <c r="LCS302" s="53"/>
      <c r="LCT302" s="48"/>
      <c r="LCU302" s="49"/>
      <c r="LCV302" s="48"/>
      <c r="LCW302" s="48"/>
      <c r="LCX302" s="53"/>
      <c r="LCY302" s="48"/>
      <c r="LCZ302" s="49"/>
      <c r="LDA302" s="48"/>
      <c r="LDB302" s="48"/>
      <c r="LDC302" s="53"/>
      <c r="LDD302" s="48"/>
      <c r="LDE302" s="49"/>
      <c r="LDF302" s="48"/>
      <c r="LDG302" s="48"/>
      <c r="LDH302" s="53"/>
      <c r="LDI302" s="48"/>
      <c r="LDJ302" s="49"/>
      <c r="LDK302" s="48"/>
      <c r="LDL302" s="48"/>
      <c r="LDM302" s="53"/>
      <c r="LDN302" s="48"/>
      <c r="LDO302" s="49"/>
      <c r="LDP302" s="48"/>
      <c r="LDQ302" s="48"/>
      <c r="LDR302" s="53"/>
      <c r="LDS302" s="48"/>
      <c r="LDT302" s="49"/>
      <c r="LDU302" s="48"/>
      <c r="LDV302" s="48"/>
      <c r="LDW302" s="53"/>
      <c r="LDX302" s="48"/>
      <c r="LDY302" s="49"/>
      <c r="LDZ302" s="48"/>
      <c r="LEA302" s="48"/>
      <c r="LEB302" s="53"/>
      <c r="LEC302" s="48"/>
      <c r="LED302" s="49"/>
      <c r="LEE302" s="48"/>
      <c r="LEF302" s="48"/>
      <c r="LEG302" s="53"/>
      <c r="LEH302" s="48"/>
      <c r="LEI302" s="49"/>
      <c r="LEJ302" s="48"/>
      <c r="LEK302" s="48"/>
      <c r="LEL302" s="53"/>
      <c r="LEM302" s="48"/>
      <c r="LEN302" s="49"/>
      <c r="LEO302" s="48"/>
      <c r="LEP302" s="48"/>
      <c r="LEQ302" s="53"/>
      <c r="LER302" s="48"/>
      <c r="LES302" s="49"/>
      <c r="LET302" s="48"/>
      <c r="LEU302" s="48"/>
      <c r="LEV302" s="53"/>
      <c r="LEW302" s="48"/>
      <c r="LEX302" s="49"/>
      <c r="LEY302" s="48"/>
      <c r="LEZ302" s="48"/>
      <c r="LFA302" s="53"/>
      <c r="LFB302" s="48"/>
      <c r="LFC302" s="49"/>
      <c r="LFD302" s="48"/>
      <c r="LFE302" s="48"/>
      <c r="LFF302" s="53"/>
      <c r="LFG302" s="48"/>
      <c r="LFH302" s="49"/>
      <c r="LFI302" s="48"/>
      <c r="LFJ302" s="48"/>
      <c r="LFK302" s="53"/>
      <c r="LFL302" s="48"/>
      <c r="LFM302" s="49"/>
      <c r="LFN302" s="48"/>
      <c r="LFO302" s="48"/>
      <c r="LFP302" s="53"/>
      <c r="LFQ302" s="48"/>
      <c r="LFR302" s="49"/>
      <c r="LFS302" s="48"/>
      <c r="LFT302" s="48"/>
      <c r="LFU302" s="53"/>
      <c r="LFV302" s="48"/>
      <c r="LFW302" s="49"/>
      <c r="LFX302" s="48"/>
      <c r="LFY302" s="48"/>
      <c r="LFZ302" s="53"/>
      <c r="LGA302" s="48"/>
      <c r="LGB302" s="49"/>
      <c r="LGC302" s="48"/>
      <c r="LGD302" s="48"/>
      <c r="LGE302" s="53"/>
      <c r="LGF302" s="48"/>
      <c r="LGG302" s="49"/>
      <c r="LGH302" s="48"/>
      <c r="LGI302" s="48"/>
      <c r="LGJ302" s="53"/>
      <c r="LGK302" s="48"/>
      <c r="LGL302" s="49"/>
      <c r="LGM302" s="48"/>
      <c r="LGN302" s="48"/>
      <c r="LGO302" s="53"/>
      <c r="LGP302" s="48"/>
      <c r="LGQ302" s="49"/>
      <c r="LGR302" s="48"/>
      <c r="LGS302" s="48"/>
      <c r="LGT302" s="53"/>
      <c r="LGU302" s="48"/>
      <c r="LGV302" s="49"/>
      <c r="LGW302" s="48"/>
      <c r="LGX302" s="48"/>
      <c r="LGY302" s="53"/>
      <c r="LGZ302" s="48"/>
      <c r="LHA302" s="49"/>
      <c r="LHB302" s="48"/>
      <c r="LHC302" s="48"/>
      <c r="LHD302" s="53"/>
      <c r="LHE302" s="48"/>
      <c r="LHF302" s="49"/>
      <c r="LHG302" s="48"/>
      <c r="LHH302" s="48"/>
      <c r="LHI302" s="53"/>
      <c r="LHJ302" s="48"/>
      <c r="LHK302" s="49"/>
      <c r="LHL302" s="48"/>
      <c r="LHM302" s="48"/>
      <c r="LHN302" s="53"/>
      <c r="LHO302" s="48"/>
      <c r="LHP302" s="49"/>
      <c r="LHQ302" s="48"/>
      <c r="LHR302" s="48"/>
      <c r="LHS302" s="53"/>
      <c r="LHT302" s="48"/>
      <c r="LHU302" s="49"/>
      <c r="LHV302" s="48"/>
      <c r="LHW302" s="48"/>
      <c r="LHX302" s="53"/>
      <c r="LHY302" s="48"/>
      <c r="LHZ302" s="49"/>
      <c r="LIA302" s="48"/>
      <c r="LIB302" s="48"/>
      <c r="LIC302" s="53"/>
      <c r="LID302" s="48"/>
      <c r="LIE302" s="49"/>
      <c r="LIF302" s="48"/>
      <c r="LIG302" s="48"/>
      <c r="LIH302" s="53"/>
      <c r="LII302" s="48"/>
      <c r="LIJ302" s="49"/>
      <c r="LIK302" s="48"/>
      <c r="LIL302" s="48"/>
      <c r="LIM302" s="53"/>
      <c r="LIN302" s="48"/>
      <c r="LIO302" s="49"/>
      <c r="LIP302" s="48"/>
      <c r="LIQ302" s="48"/>
      <c r="LIR302" s="53"/>
      <c r="LIS302" s="48"/>
      <c r="LIT302" s="49"/>
      <c r="LIU302" s="48"/>
      <c r="LIV302" s="48"/>
      <c r="LIW302" s="53"/>
      <c r="LIX302" s="48"/>
      <c r="LIY302" s="49"/>
      <c r="LIZ302" s="48"/>
      <c r="LJA302" s="48"/>
      <c r="LJB302" s="53"/>
      <c r="LJC302" s="48"/>
      <c r="LJD302" s="49"/>
      <c r="LJE302" s="48"/>
      <c r="LJF302" s="48"/>
      <c r="LJG302" s="53"/>
      <c r="LJH302" s="48"/>
      <c r="LJI302" s="49"/>
      <c r="LJJ302" s="48"/>
      <c r="LJK302" s="48"/>
      <c r="LJL302" s="53"/>
      <c r="LJM302" s="48"/>
      <c r="LJN302" s="49"/>
      <c r="LJO302" s="48"/>
      <c r="LJP302" s="48"/>
      <c r="LJQ302" s="53"/>
      <c r="LJR302" s="48"/>
      <c r="LJS302" s="49"/>
      <c r="LJT302" s="48"/>
      <c r="LJU302" s="48"/>
      <c r="LJV302" s="53"/>
      <c r="LJW302" s="48"/>
      <c r="LJX302" s="49"/>
      <c r="LJY302" s="48"/>
      <c r="LJZ302" s="48"/>
      <c r="LKA302" s="53"/>
      <c r="LKB302" s="48"/>
      <c r="LKC302" s="49"/>
      <c r="LKD302" s="48"/>
      <c r="LKE302" s="48"/>
      <c r="LKF302" s="53"/>
      <c r="LKG302" s="48"/>
      <c r="LKH302" s="49"/>
      <c r="LKI302" s="48"/>
      <c r="LKJ302" s="48"/>
      <c r="LKK302" s="53"/>
      <c r="LKL302" s="48"/>
      <c r="LKM302" s="49"/>
      <c r="LKN302" s="48"/>
      <c r="LKO302" s="48"/>
      <c r="LKP302" s="53"/>
      <c r="LKQ302" s="48"/>
      <c r="LKR302" s="49"/>
      <c r="LKS302" s="48"/>
      <c r="LKT302" s="48"/>
      <c r="LKU302" s="53"/>
      <c r="LKV302" s="48"/>
      <c r="LKW302" s="49"/>
      <c r="LKX302" s="48"/>
      <c r="LKY302" s="48"/>
      <c r="LKZ302" s="53"/>
      <c r="LLA302" s="48"/>
      <c r="LLB302" s="49"/>
      <c r="LLC302" s="48"/>
      <c r="LLD302" s="48"/>
      <c r="LLE302" s="53"/>
      <c r="LLF302" s="48"/>
      <c r="LLG302" s="49"/>
      <c r="LLH302" s="48"/>
      <c r="LLI302" s="48"/>
      <c r="LLJ302" s="53"/>
      <c r="LLK302" s="48"/>
      <c r="LLL302" s="49"/>
      <c r="LLM302" s="48"/>
      <c r="LLN302" s="48"/>
      <c r="LLO302" s="53"/>
      <c r="LLP302" s="48"/>
      <c r="LLQ302" s="49"/>
      <c r="LLR302" s="48"/>
      <c r="LLS302" s="48"/>
      <c r="LLT302" s="53"/>
      <c r="LLU302" s="48"/>
      <c r="LLV302" s="49"/>
      <c r="LLW302" s="48"/>
      <c r="LLX302" s="48"/>
      <c r="LLY302" s="53"/>
      <c r="LLZ302" s="48"/>
      <c r="LMA302" s="49"/>
      <c r="LMB302" s="48"/>
      <c r="LMC302" s="48"/>
      <c r="LMD302" s="53"/>
      <c r="LME302" s="48"/>
      <c r="LMF302" s="49"/>
      <c r="LMG302" s="48"/>
      <c r="LMH302" s="48"/>
      <c r="LMI302" s="53"/>
      <c r="LMJ302" s="48"/>
      <c r="LMK302" s="49"/>
      <c r="LML302" s="48"/>
      <c r="LMM302" s="48"/>
      <c r="LMN302" s="53"/>
      <c r="LMO302" s="48"/>
      <c r="LMP302" s="49"/>
      <c r="LMQ302" s="48"/>
      <c r="LMR302" s="48"/>
      <c r="LMS302" s="53"/>
      <c r="LMT302" s="48"/>
      <c r="LMU302" s="49"/>
      <c r="LMV302" s="48"/>
      <c r="LMW302" s="48"/>
      <c r="LMX302" s="53"/>
      <c r="LMY302" s="48"/>
      <c r="LMZ302" s="49"/>
      <c r="LNA302" s="48"/>
      <c r="LNB302" s="48"/>
      <c r="LNC302" s="53"/>
      <c r="LND302" s="48"/>
      <c r="LNE302" s="49"/>
      <c r="LNF302" s="48"/>
      <c r="LNG302" s="48"/>
      <c r="LNH302" s="53"/>
      <c r="LNI302" s="48"/>
      <c r="LNJ302" s="49"/>
      <c r="LNK302" s="48"/>
      <c r="LNL302" s="48"/>
      <c r="LNM302" s="53"/>
      <c r="LNN302" s="48"/>
      <c r="LNO302" s="49"/>
      <c r="LNP302" s="48"/>
      <c r="LNQ302" s="48"/>
      <c r="LNR302" s="53"/>
      <c r="LNS302" s="48"/>
      <c r="LNT302" s="49"/>
      <c r="LNU302" s="48"/>
      <c r="LNV302" s="48"/>
      <c r="LNW302" s="53"/>
      <c r="LNX302" s="48"/>
      <c r="LNY302" s="49"/>
      <c r="LNZ302" s="48"/>
      <c r="LOA302" s="48"/>
      <c r="LOB302" s="53"/>
      <c r="LOC302" s="48"/>
      <c r="LOD302" s="49"/>
      <c r="LOE302" s="48"/>
      <c r="LOF302" s="48"/>
      <c r="LOG302" s="53"/>
      <c r="LOH302" s="48"/>
      <c r="LOI302" s="49"/>
      <c r="LOJ302" s="48"/>
      <c r="LOK302" s="48"/>
      <c r="LOL302" s="53"/>
      <c r="LOM302" s="48"/>
      <c r="LON302" s="49"/>
      <c r="LOO302" s="48"/>
      <c r="LOP302" s="48"/>
      <c r="LOQ302" s="53"/>
      <c r="LOR302" s="48"/>
      <c r="LOS302" s="49"/>
      <c r="LOT302" s="48"/>
      <c r="LOU302" s="48"/>
      <c r="LOV302" s="53"/>
      <c r="LOW302" s="48"/>
      <c r="LOX302" s="49"/>
      <c r="LOY302" s="48"/>
      <c r="LOZ302" s="48"/>
      <c r="LPA302" s="53"/>
      <c r="LPB302" s="48"/>
      <c r="LPC302" s="49"/>
      <c r="LPD302" s="48"/>
      <c r="LPE302" s="48"/>
      <c r="LPF302" s="53"/>
      <c r="LPG302" s="48"/>
      <c r="LPH302" s="49"/>
      <c r="LPI302" s="48"/>
      <c r="LPJ302" s="48"/>
      <c r="LPK302" s="53"/>
      <c r="LPL302" s="48"/>
      <c r="LPM302" s="49"/>
      <c r="LPN302" s="48"/>
      <c r="LPO302" s="48"/>
      <c r="LPP302" s="53"/>
      <c r="LPQ302" s="48"/>
      <c r="LPR302" s="49"/>
      <c r="LPS302" s="48"/>
      <c r="LPT302" s="48"/>
      <c r="LPU302" s="53"/>
      <c r="LPV302" s="48"/>
      <c r="LPW302" s="49"/>
      <c r="LPX302" s="48"/>
      <c r="LPY302" s="48"/>
      <c r="LPZ302" s="53"/>
      <c r="LQA302" s="48"/>
      <c r="LQB302" s="49"/>
      <c r="LQC302" s="48"/>
      <c r="LQD302" s="48"/>
      <c r="LQE302" s="53"/>
      <c r="LQF302" s="48"/>
      <c r="LQG302" s="49"/>
      <c r="LQH302" s="48"/>
      <c r="LQI302" s="48"/>
      <c r="LQJ302" s="53"/>
      <c r="LQK302" s="48"/>
      <c r="LQL302" s="49"/>
      <c r="LQM302" s="48"/>
      <c r="LQN302" s="48"/>
      <c r="LQO302" s="53"/>
      <c r="LQP302" s="48"/>
      <c r="LQQ302" s="49"/>
      <c r="LQR302" s="48"/>
      <c r="LQS302" s="48"/>
      <c r="LQT302" s="53"/>
      <c r="LQU302" s="48"/>
      <c r="LQV302" s="49"/>
      <c r="LQW302" s="48"/>
      <c r="LQX302" s="48"/>
      <c r="LQY302" s="53"/>
      <c r="LQZ302" s="48"/>
      <c r="LRA302" s="49"/>
      <c r="LRB302" s="48"/>
      <c r="LRC302" s="48"/>
      <c r="LRD302" s="53"/>
      <c r="LRE302" s="48"/>
      <c r="LRF302" s="49"/>
      <c r="LRG302" s="48"/>
      <c r="LRH302" s="48"/>
      <c r="LRI302" s="53"/>
      <c r="LRJ302" s="48"/>
      <c r="LRK302" s="49"/>
      <c r="LRL302" s="48"/>
      <c r="LRM302" s="48"/>
      <c r="LRN302" s="53"/>
      <c r="LRO302" s="48"/>
      <c r="LRP302" s="49"/>
      <c r="LRQ302" s="48"/>
      <c r="LRR302" s="48"/>
      <c r="LRS302" s="53"/>
      <c r="LRT302" s="48"/>
      <c r="LRU302" s="49"/>
      <c r="LRV302" s="48"/>
      <c r="LRW302" s="48"/>
      <c r="LRX302" s="53"/>
      <c r="LRY302" s="48"/>
      <c r="LRZ302" s="49"/>
      <c r="LSA302" s="48"/>
      <c r="LSB302" s="48"/>
      <c r="LSC302" s="53"/>
      <c r="LSD302" s="48"/>
      <c r="LSE302" s="49"/>
      <c r="LSF302" s="48"/>
      <c r="LSG302" s="48"/>
      <c r="LSH302" s="53"/>
      <c r="LSI302" s="48"/>
      <c r="LSJ302" s="49"/>
      <c r="LSK302" s="48"/>
      <c r="LSL302" s="48"/>
      <c r="LSM302" s="53"/>
      <c r="LSN302" s="48"/>
      <c r="LSO302" s="49"/>
      <c r="LSP302" s="48"/>
      <c r="LSQ302" s="48"/>
      <c r="LSR302" s="53"/>
      <c r="LSS302" s="48"/>
      <c r="LST302" s="49"/>
      <c r="LSU302" s="48"/>
      <c r="LSV302" s="48"/>
      <c r="LSW302" s="53"/>
      <c r="LSX302" s="48"/>
      <c r="LSY302" s="49"/>
      <c r="LSZ302" s="48"/>
      <c r="LTA302" s="48"/>
      <c r="LTB302" s="53"/>
      <c r="LTC302" s="48"/>
      <c r="LTD302" s="49"/>
      <c r="LTE302" s="48"/>
      <c r="LTF302" s="48"/>
      <c r="LTG302" s="53"/>
      <c r="LTH302" s="48"/>
      <c r="LTI302" s="49"/>
      <c r="LTJ302" s="48"/>
      <c r="LTK302" s="48"/>
      <c r="LTL302" s="53"/>
      <c r="LTM302" s="48"/>
      <c r="LTN302" s="49"/>
      <c r="LTO302" s="48"/>
      <c r="LTP302" s="48"/>
      <c r="LTQ302" s="53"/>
      <c r="LTR302" s="48"/>
      <c r="LTS302" s="49"/>
      <c r="LTT302" s="48"/>
      <c r="LTU302" s="48"/>
      <c r="LTV302" s="53"/>
      <c r="LTW302" s="48"/>
      <c r="LTX302" s="49"/>
      <c r="LTY302" s="48"/>
      <c r="LTZ302" s="48"/>
      <c r="LUA302" s="53"/>
      <c r="LUB302" s="48"/>
      <c r="LUC302" s="49"/>
      <c r="LUD302" s="48"/>
      <c r="LUE302" s="48"/>
      <c r="LUF302" s="53"/>
      <c r="LUG302" s="48"/>
      <c r="LUH302" s="49"/>
      <c r="LUI302" s="48"/>
      <c r="LUJ302" s="48"/>
      <c r="LUK302" s="53"/>
      <c r="LUL302" s="48"/>
      <c r="LUM302" s="49"/>
      <c r="LUN302" s="48"/>
      <c r="LUO302" s="48"/>
      <c r="LUP302" s="53"/>
      <c r="LUQ302" s="48"/>
      <c r="LUR302" s="49"/>
      <c r="LUS302" s="48"/>
      <c r="LUT302" s="48"/>
      <c r="LUU302" s="53"/>
      <c r="LUV302" s="48"/>
      <c r="LUW302" s="49"/>
      <c r="LUX302" s="48"/>
      <c r="LUY302" s="48"/>
      <c r="LUZ302" s="53"/>
      <c r="LVA302" s="48"/>
      <c r="LVB302" s="49"/>
      <c r="LVC302" s="48"/>
      <c r="LVD302" s="48"/>
      <c r="LVE302" s="53"/>
      <c r="LVF302" s="48"/>
      <c r="LVG302" s="49"/>
      <c r="LVH302" s="48"/>
      <c r="LVI302" s="48"/>
      <c r="LVJ302" s="53"/>
      <c r="LVK302" s="48"/>
      <c r="LVL302" s="49"/>
      <c r="LVM302" s="48"/>
      <c r="LVN302" s="48"/>
      <c r="LVO302" s="53"/>
      <c r="LVP302" s="48"/>
      <c r="LVQ302" s="49"/>
      <c r="LVR302" s="48"/>
      <c r="LVS302" s="48"/>
      <c r="LVT302" s="53"/>
      <c r="LVU302" s="48"/>
      <c r="LVV302" s="49"/>
      <c r="LVW302" s="48"/>
      <c r="LVX302" s="48"/>
      <c r="LVY302" s="53"/>
      <c r="LVZ302" s="48"/>
      <c r="LWA302" s="49"/>
      <c r="LWB302" s="48"/>
      <c r="LWC302" s="48"/>
      <c r="LWD302" s="53"/>
      <c r="LWE302" s="48"/>
      <c r="LWF302" s="49"/>
      <c r="LWG302" s="48"/>
      <c r="LWH302" s="48"/>
      <c r="LWI302" s="53"/>
      <c r="LWJ302" s="48"/>
      <c r="LWK302" s="49"/>
      <c r="LWL302" s="48"/>
      <c r="LWM302" s="48"/>
      <c r="LWN302" s="53"/>
      <c r="LWO302" s="48"/>
      <c r="LWP302" s="49"/>
      <c r="LWQ302" s="48"/>
      <c r="LWR302" s="48"/>
      <c r="LWS302" s="53"/>
      <c r="LWT302" s="48"/>
      <c r="LWU302" s="49"/>
      <c r="LWV302" s="48"/>
      <c r="LWW302" s="48"/>
      <c r="LWX302" s="53"/>
      <c r="LWY302" s="48"/>
      <c r="LWZ302" s="49"/>
      <c r="LXA302" s="48"/>
      <c r="LXB302" s="48"/>
      <c r="LXC302" s="53"/>
      <c r="LXD302" s="48"/>
      <c r="LXE302" s="49"/>
      <c r="LXF302" s="48"/>
      <c r="LXG302" s="48"/>
      <c r="LXH302" s="53"/>
      <c r="LXI302" s="48"/>
      <c r="LXJ302" s="49"/>
      <c r="LXK302" s="48"/>
      <c r="LXL302" s="48"/>
      <c r="LXM302" s="53"/>
      <c r="LXN302" s="48"/>
      <c r="LXO302" s="49"/>
      <c r="LXP302" s="48"/>
      <c r="LXQ302" s="48"/>
      <c r="LXR302" s="53"/>
      <c r="LXS302" s="48"/>
      <c r="LXT302" s="49"/>
      <c r="LXU302" s="48"/>
      <c r="LXV302" s="48"/>
      <c r="LXW302" s="53"/>
      <c r="LXX302" s="48"/>
      <c r="LXY302" s="49"/>
      <c r="LXZ302" s="48"/>
      <c r="LYA302" s="48"/>
      <c r="LYB302" s="53"/>
      <c r="LYC302" s="48"/>
      <c r="LYD302" s="49"/>
      <c r="LYE302" s="48"/>
      <c r="LYF302" s="48"/>
      <c r="LYG302" s="53"/>
      <c r="LYH302" s="48"/>
      <c r="LYI302" s="49"/>
      <c r="LYJ302" s="48"/>
      <c r="LYK302" s="48"/>
      <c r="LYL302" s="53"/>
      <c r="LYM302" s="48"/>
      <c r="LYN302" s="49"/>
      <c r="LYO302" s="48"/>
      <c r="LYP302" s="48"/>
      <c r="LYQ302" s="53"/>
      <c r="LYR302" s="48"/>
      <c r="LYS302" s="49"/>
      <c r="LYT302" s="48"/>
      <c r="LYU302" s="48"/>
      <c r="LYV302" s="53"/>
      <c r="LYW302" s="48"/>
      <c r="LYX302" s="49"/>
      <c r="LYY302" s="48"/>
      <c r="LYZ302" s="48"/>
      <c r="LZA302" s="53"/>
      <c r="LZB302" s="48"/>
      <c r="LZC302" s="49"/>
      <c r="LZD302" s="48"/>
      <c r="LZE302" s="48"/>
      <c r="LZF302" s="53"/>
      <c r="LZG302" s="48"/>
      <c r="LZH302" s="49"/>
      <c r="LZI302" s="48"/>
      <c r="LZJ302" s="48"/>
      <c r="LZK302" s="53"/>
      <c r="LZL302" s="48"/>
      <c r="LZM302" s="49"/>
      <c r="LZN302" s="48"/>
      <c r="LZO302" s="48"/>
      <c r="LZP302" s="53"/>
      <c r="LZQ302" s="48"/>
      <c r="LZR302" s="49"/>
      <c r="LZS302" s="48"/>
      <c r="LZT302" s="48"/>
      <c r="LZU302" s="53"/>
      <c r="LZV302" s="48"/>
      <c r="LZW302" s="49"/>
      <c r="LZX302" s="48"/>
      <c r="LZY302" s="48"/>
      <c r="LZZ302" s="53"/>
      <c r="MAA302" s="48"/>
      <c r="MAB302" s="49"/>
      <c r="MAC302" s="48"/>
      <c r="MAD302" s="48"/>
      <c r="MAE302" s="53"/>
      <c r="MAF302" s="48"/>
      <c r="MAG302" s="49"/>
      <c r="MAH302" s="48"/>
      <c r="MAI302" s="48"/>
      <c r="MAJ302" s="53"/>
      <c r="MAK302" s="48"/>
      <c r="MAL302" s="49"/>
      <c r="MAM302" s="48"/>
      <c r="MAN302" s="48"/>
      <c r="MAO302" s="53"/>
      <c r="MAP302" s="48"/>
      <c r="MAQ302" s="49"/>
      <c r="MAR302" s="48"/>
      <c r="MAS302" s="48"/>
      <c r="MAT302" s="53"/>
      <c r="MAU302" s="48"/>
      <c r="MAV302" s="49"/>
      <c r="MAW302" s="48"/>
      <c r="MAX302" s="48"/>
      <c r="MAY302" s="53"/>
      <c r="MAZ302" s="48"/>
      <c r="MBA302" s="49"/>
      <c r="MBB302" s="48"/>
      <c r="MBC302" s="48"/>
      <c r="MBD302" s="53"/>
      <c r="MBE302" s="48"/>
      <c r="MBF302" s="49"/>
      <c r="MBG302" s="48"/>
      <c r="MBH302" s="48"/>
      <c r="MBI302" s="53"/>
      <c r="MBJ302" s="48"/>
      <c r="MBK302" s="49"/>
      <c r="MBL302" s="48"/>
      <c r="MBM302" s="48"/>
      <c r="MBN302" s="53"/>
      <c r="MBO302" s="48"/>
      <c r="MBP302" s="49"/>
      <c r="MBQ302" s="48"/>
      <c r="MBR302" s="48"/>
      <c r="MBS302" s="53"/>
      <c r="MBT302" s="48"/>
      <c r="MBU302" s="49"/>
      <c r="MBV302" s="48"/>
      <c r="MBW302" s="48"/>
      <c r="MBX302" s="53"/>
      <c r="MBY302" s="48"/>
      <c r="MBZ302" s="49"/>
      <c r="MCA302" s="48"/>
      <c r="MCB302" s="48"/>
      <c r="MCC302" s="53"/>
      <c r="MCD302" s="48"/>
      <c r="MCE302" s="49"/>
      <c r="MCF302" s="48"/>
      <c r="MCG302" s="48"/>
      <c r="MCH302" s="53"/>
      <c r="MCI302" s="48"/>
      <c r="MCJ302" s="49"/>
      <c r="MCK302" s="48"/>
      <c r="MCL302" s="48"/>
      <c r="MCM302" s="53"/>
      <c r="MCN302" s="48"/>
      <c r="MCO302" s="49"/>
      <c r="MCP302" s="48"/>
      <c r="MCQ302" s="48"/>
      <c r="MCR302" s="53"/>
      <c r="MCS302" s="48"/>
      <c r="MCT302" s="49"/>
      <c r="MCU302" s="48"/>
      <c r="MCV302" s="48"/>
      <c r="MCW302" s="53"/>
      <c r="MCX302" s="48"/>
      <c r="MCY302" s="49"/>
      <c r="MCZ302" s="48"/>
      <c r="MDA302" s="48"/>
      <c r="MDB302" s="53"/>
      <c r="MDC302" s="48"/>
      <c r="MDD302" s="49"/>
      <c r="MDE302" s="48"/>
      <c r="MDF302" s="48"/>
      <c r="MDG302" s="53"/>
      <c r="MDH302" s="48"/>
      <c r="MDI302" s="49"/>
      <c r="MDJ302" s="48"/>
      <c r="MDK302" s="48"/>
      <c r="MDL302" s="53"/>
      <c r="MDM302" s="48"/>
      <c r="MDN302" s="49"/>
      <c r="MDO302" s="48"/>
      <c r="MDP302" s="48"/>
      <c r="MDQ302" s="53"/>
      <c r="MDR302" s="48"/>
      <c r="MDS302" s="49"/>
      <c r="MDT302" s="48"/>
      <c r="MDU302" s="48"/>
      <c r="MDV302" s="53"/>
      <c r="MDW302" s="48"/>
      <c r="MDX302" s="49"/>
      <c r="MDY302" s="48"/>
      <c r="MDZ302" s="48"/>
      <c r="MEA302" s="53"/>
      <c r="MEB302" s="48"/>
      <c r="MEC302" s="49"/>
      <c r="MED302" s="48"/>
      <c r="MEE302" s="48"/>
      <c r="MEF302" s="53"/>
      <c r="MEG302" s="48"/>
      <c r="MEH302" s="49"/>
      <c r="MEI302" s="48"/>
      <c r="MEJ302" s="48"/>
      <c r="MEK302" s="53"/>
      <c r="MEL302" s="48"/>
      <c r="MEM302" s="49"/>
      <c r="MEN302" s="48"/>
      <c r="MEO302" s="48"/>
      <c r="MEP302" s="53"/>
      <c r="MEQ302" s="48"/>
      <c r="MER302" s="49"/>
      <c r="MES302" s="48"/>
      <c r="MET302" s="48"/>
      <c r="MEU302" s="53"/>
      <c r="MEV302" s="48"/>
      <c r="MEW302" s="49"/>
      <c r="MEX302" s="48"/>
      <c r="MEY302" s="48"/>
      <c r="MEZ302" s="53"/>
      <c r="MFA302" s="48"/>
      <c r="MFB302" s="49"/>
      <c r="MFC302" s="48"/>
      <c r="MFD302" s="48"/>
      <c r="MFE302" s="53"/>
      <c r="MFF302" s="48"/>
      <c r="MFG302" s="49"/>
      <c r="MFH302" s="48"/>
      <c r="MFI302" s="48"/>
      <c r="MFJ302" s="53"/>
      <c r="MFK302" s="48"/>
      <c r="MFL302" s="49"/>
      <c r="MFM302" s="48"/>
      <c r="MFN302" s="48"/>
      <c r="MFO302" s="53"/>
      <c r="MFP302" s="48"/>
      <c r="MFQ302" s="49"/>
      <c r="MFR302" s="48"/>
      <c r="MFS302" s="48"/>
      <c r="MFT302" s="53"/>
      <c r="MFU302" s="48"/>
      <c r="MFV302" s="49"/>
      <c r="MFW302" s="48"/>
      <c r="MFX302" s="48"/>
      <c r="MFY302" s="53"/>
      <c r="MFZ302" s="48"/>
      <c r="MGA302" s="49"/>
      <c r="MGB302" s="48"/>
      <c r="MGC302" s="48"/>
      <c r="MGD302" s="53"/>
      <c r="MGE302" s="48"/>
      <c r="MGF302" s="49"/>
      <c r="MGG302" s="48"/>
      <c r="MGH302" s="48"/>
      <c r="MGI302" s="53"/>
      <c r="MGJ302" s="48"/>
      <c r="MGK302" s="49"/>
      <c r="MGL302" s="48"/>
      <c r="MGM302" s="48"/>
      <c r="MGN302" s="53"/>
      <c r="MGO302" s="48"/>
      <c r="MGP302" s="49"/>
      <c r="MGQ302" s="48"/>
      <c r="MGR302" s="48"/>
      <c r="MGS302" s="53"/>
      <c r="MGT302" s="48"/>
      <c r="MGU302" s="49"/>
      <c r="MGV302" s="48"/>
      <c r="MGW302" s="48"/>
      <c r="MGX302" s="53"/>
      <c r="MGY302" s="48"/>
      <c r="MGZ302" s="49"/>
      <c r="MHA302" s="48"/>
      <c r="MHB302" s="48"/>
      <c r="MHC302" s="53"/>
      <c r="MHD302" s="48"/>
      <c r="MHE302" s="49"/>
      <c r="MHF302" s="48"/>
      <c r="MHG302" s="48"/>
      <c r="MHH302" s="53"/>
      <c r="MHI302" s="48"/>
      <c r="MHJ302" s="49"/>
      <c r="MHK302" s="48"/>
      <c r="MHL302" s="48"/>
      <c r="MHM302" s="53"/>
      <c r="MHN302" s="48"/>
      <c r="MHO302" s="49"/>
      <c r="MHP302" s="48"/>
      <c r="MHQ302" s="48"/>
      <c r="MHR302" s="53"/>
      <c r="MHS302" s="48"/>
      <c r="MHT302" s="49"/>
      <c r="MHU302" s="48"/>
      <c r="MHV302" s="48"/>
      <c r="MHW302" s="53"/>
      <c r="MHX302" s="48"/>
      <c r="MHY302" s="49"/>
      <c r="MHZ302" s="48"/>
      <c r="MIA302" s="48"/>
      <c r="MIB302" s="53"/>
      <c r="MIC302" s="48"/>
      <c r="MID302" s="49"/>
      <c r="MIE302" s="48"/>
      <c r="MIF302" s="48"/>
      <c r="MIG302" s="53"/>
      <c r="MIH302" s="48"/>
      <c r="MII302" s="49"/>
      <c r="MIJ302" s="48"/>
      <c r="MIK302" s="48"/>
      <c r="MIL302" s="53"/>
      <c r="MIM302" s="48"/>
      <c r="MIN302" s="49"/>
      <c r="MIO302" s="48"/>
      <c r="MIP302" s="48"/>
      <c r="MIQ302" s="53"/>
      <c r="MIR302" s="48"/>
      <c r="MIS302" s="49"/>
      <c r="MIT302" s="48"/>
      <c r="MIU302" s="48"/>
      <c r="MIV302" s="53"/>
      <c r="MIW302" s="48"/>
      <c r="MIX302" s="49"/>
      <c r="MIY302" s="48"/>
      <c r="MIZ302" s="48"/>
      <c r="MJA302" s="53"/>
      <c r="MJB302" s="48"/>
      <c r="MJC302" s="49"/>
      <c r="MJD302" s="48"/>
      <c r="MJE302" s="48"/>
      <c r="MJF302" s="53"/>
      <c r="MJG302" s="48"/>
      <c r="MJH302" s="49"/>
      <c r="MJI302" s="48"/>
      <c r="MJJ302" s="48"/>
      <c r="MJK302" s="53"/>
      <c r="MJL302" s="48"/>
      <c r="MJM302" s="49"/>
      <c r="MJN302" s="48"/>
      <c r="MJO302" s="48"/>
      <c r="MJP302" s="53"/>
      <c r="MJQ302" s="48"/>
      <c r="MJR302" s="49"/>
      <c r="MJS302" s="48"/>
      <c r="MJT302" s="48"/>
      <c r="MJU302" s="53"/>
      <c r="MJV302" s="48"/>
      <c r="MJW302" s="49"/>
      <c r="MJX302" s="48"/>
      <c r="MJY302" s="48"/>
      <c r="MJZ302" s="53"/>
      <c r="MKA302" s="48"/>
      <c r="MKB302" s="49"/>
      <c r="MKC302" s="48"/>
      <c r="MKD302" s="48"/>
      <c r="MKE302" s="53"/>
      <c r="MKF302" s="48"/>
      <c r="MKG302" s="49"/>
      <c r="MKH302" s="48"/>
      <c r="MKI302" s="48"/>
      <c r="MKJ302" s="53"/>
      <c r="MKK302" s="48"/>
      <c r="MKL302" s="49"/>
      <c r="MKM302" s="48"/>
      <c r="MKN302" s="48"/>
      <c r="MKO302" s="53"/>
      <c r="MKP302" s="48"/>
      <c r="MKQ302" s="49"/>
      <c r="MKR302" s="48"/>
      <c r="MKS302" s="48"/>
      <c r="MKT302" s="53"/>
      <c r="MKU302" s="48"/>
      <c r="MKV302" s="49"/>
      <c r="MKW302" s="48"/>
      <c r="MKX302" s="48"/>
      <c r="MKY302" s="53"/>
      <c r="MKZ302" s="48"/>
      <c r="MLA302" s="49"/>
      <c r="MLB302" s="48"/>
      <c r="MLC302" s="48"/>
      <c r="MLD302" s="53"/>
      <c r="MLE302" s="48"/>
      <c r="MLF302" s="49"/>
      <c r="MLG302" s="48"/>
      <c r="MLH302" s="48"/>
      <c r="MLI302" s="53"/>
      <c r="MLJ302" s="48"/>
      <c r="MLK302" s="49"/>
      <c r="MLL302" s="48"/>
      <c r="MLM302" s="48"/>
      <c r="MLN302" s="53"/>
      <c r="MLO302" s="48"/>
      <c r="MLP302" s="49"/>
      <c r="MLQ302" s="48"/>
      <c r="MLR302" s="48"/>
      <c r="MLS302" s="53"/>
      <c r="MLT302" s="48"/>
      <c r="MLU302" s="49"/>
      <c r="MLV302" s="48"/>
      <c r="MLW302" s="48"/>
      <c r="MLX302" s="53"/>
      <c r="MLY302" s="48"/>
      <c r="MLZ302" s="49"/>
      <c r="MMA302" s="48"/>
      <c r="MMB302" s="48"/>
      <c r="MMC302" s="53"/>
      <c r="MMD302" s="48"/>
      <c r="MME302" s="49"/>
      <c r="MMF302" s="48"/>
      <c r="MMG302" s="48"/>
      <c r="MMH302" s="53"/>
      <c r="MMI302" s="48"/>
      <c r="MMJ302" s="49"/>
      <c r="MMK302" s="48"/>
      <c r="MML302" s="48"/>
      <c r="MMM302" s="53"/>
      <c r="MMN302" s="48"/>
      <c r="MMO302" s="49"/>
      <c r="MMP302" s="48"/>
      <c r="MMQ302" s="48"/>
      <c r="MMR302" s="53"/>
      <c r="MMS302" s="48"/>
      <c r="MMT302" s="49"/>
      <c r="MMU302" s="48"/>
      <c r="MMV302" s="48"/>
      <c r="MMW302" s="53"/>
      <c r="MMX302" s="48"/>
      <c r="MMY302" s="49"/>
      <c r="MMZ302" s="48"/>
      <c r="MNA302" s="48"/>
      <c r="MNB302" s="53"/>
      <c r="MNC302" s="48"/>
      <c r="MND302" s="49"/>
      <c r="MNE302" s="48"/>
      <c r="MNF302" s="48"/>
      <c r="MNG302" s="53"/>
      <c r="MNH302" s="48"/>
      <c r="MNI302" s="49"/>
      <c r="MNJ302" s="48"/>
      <c r="MNK302" s="48"/>
      <c r="MNL302" s="53"/>
      <c r="MNM302" s="48"/>
      <c r="MNN302" s="49"/>
      <c r="MNO302" s="48"/>
      <c r="MNP302" s="48"/>
      <c r="MNQ302" s="53"/>
      <c r="MNR302" s="48"/>
      <c r="MNS302" s="49"/>
      <c r="MNT302" s="48"/>
      <c r="MNU302" s="48"/>
      <c r="MNV302" s="53"/>
      <c r="MNW302" s="48"/>
      <c r="MNX302" s="49"/>
      <c r="MNY302" s="48"/>
      <c r="MNZ302" s="48"/>
      <c r="MOA302" s="53"/>
      <c r="MOB302" s="48"/>
      <c r="MOC302" s="49"/>
      <c r="MOD302" s="48"/>
      <c r="MOE302" s="48"/>
      <c r="MOF302" s="53"/>
      <c r="MOG302" s="48"/>
      <c r="MOH302" s="49"/>
      <c r="MOI302" s="48"/>
      <c r="MOJ302" s="48"/>
      <c r="MOK302" s="53"/>
      <c r="MOL302" s="48"/>
      <c r="MOM302" s="49"/>
      <c r="MON302" s="48"/>
      <c r="MOO302" s="48"/>
      <c r="MOP302" s="53"/>
      <c r="MOQ302" s="48"/>
      <c r="MOR302" s="49"/>
      <c r="MOS302" s="48"/>
      <c r="MOT302" s="48"/>
      <c r="MOU302" s="53"/>
      <c r="MOV302" s="48"/>
      <c r="MOW302" s="49"/>
      <c r="MOX302" s="48"/>
      <c r="MOY302" s="48"/>
      <c r="MOZ302" s="53"/>
      <c r="MPA302" s="48"/>
      <c r="MPB302" s="49"/>
      <c r="MPC302" s="48"/>
      <c r="MPD302" s="48"/>
      <c r="MPE302" s="53"/>
      <c r="MPF302" s="48"/>
      <c r="MPG302" s="49"/>
      <c r="MPH302" s="48"/>
      <c r="MPI302" s="48"/>
      <c r="MPJ302" s="53"/>
      <c r="MPK302" s="48"/>
      <c r="MPL302" s="49"/>
      <c r="MPM302" s="48"/>
      <c r="MPN302" s="48"/>
      <c r="MPO302" s="53"/>
      <c r="MPP302" s="48"/>
      <c r="MPQ302" s="49"/>
      <c r="MPR302" s="48"/>
      <c r="MPS302" s="48"/>
      <c r="MPT302" s="53"/>
      <c r="MPU302" s="48"/>
      <c r="MPV302" s="49"/>
      <c r="MPW302" s="48"/>
      <c r="MPX302" s="48"/>
      <c r="MPY302" s="53"/>
      <c r="MPZ302" s="48"/>
      <c r="MQA302" s="49"/>
      <c r="MQB302" s="48"/>
      <c r="MQC302" s="48"/>
      <c r="MQD302" s="53"/>
      <c r="MQE302" s="48"/>
      <c r="MQF302" s="49"/>
      <c r="MQG302" s="48"/>
      <c r="MQH302" s="48"/>
      <c r="MQI302" s="53"/>
      <c r="MQJ302" s="48"/>
      <c r="MQK302" s="49"/>
      <c r="MQL302" s="48"/>
      <c r="MQM302" s="48"/>
      <c r="MQN302" s="53"/>
      <c r="MQO302" s="48"/>
      <c r="MQP302" s="49"/>
      <c r="MQQ302" s="48"/>
      <c r="MQR302" s="48"/>
      <c r="MQS302" s="53"/>
      <c r="MQT302" s="48"/>
      <c r="MQU302" s="49"/>
      <c r="MQV302" s="48"/>
      <c r="MQW302" s="48"/>
      <c r="MQX302" s="53"/>
      <c r="MQY302" s="48"/>
      <c r="MQZ302" s="49"/>
      <c r="MRA302" s="48"/>
      <c r="MRB302" s="48"/>
      <c r="MRC302" s="53"/>
      <c r="MRD302" s="48"/>
      <c r="MRE302" s="49"/>
      <c r="MRF302" s="48"/>
      <c r="MRG302" s="48"/>
      <c r="MRH302" s="53"/>
      <c r="MRI302" s="48"/>
      <c r="MRJ302" s="49"/>
      <c r="MRK302" s="48"/>
      <c r="MRL302" s="48"/>
      <c r="MRM302" s="53"/>
      <c r="MRN302" s="48"/>
      <c r="MRO302" s="49"/>
      <c r="MRP302" s="48"/>
      <c r="MRQ302" s="48"/>
      <c r="MRR302" s="53"/>
      <c r="MRS302" s="48"/>
      <c r="MRT302" s="49"/>
      <c r="MRU302" s="48"/>
      <c r="MRV302" s="48"/>
      <c r="MRW302" s="53"/>
      <c r="MRX302" s="48"/>
      <c r="MRY302" s="49"/>
      <c r="MRZ302" s="48"/>
      <c r="MSA302" s="48"/>
      <c r="MSB302" s="53"/>
      <c r="MSC302" s="48"/>
      <c r="MSD302" s="49"/>
      <c r="MSE302" s="48"/>
      <c r="MSF302" s="48"/>
      <c r="MSG302" s="53"/>
      <c r="MSH302" s="48"/>
      <c r="MSI302" s="49"/>
      <c r="MSJ302" s="48"/>
      <c r="MSK302" s="48"/>
      <c r="MSL302" s="53"/>
      <c r="MSM302" s="48"/>
      <c r="MSN302" s="49"/>
      <c r="MSO302" s="48"/>
      <c r="MSP302" s="48"/>
      <c r="MSQ302" s="53"/>
      <c r="MSR302" s="48"/>
      <c r="MSS302" s="49"/>
      <c r="MST302" s="48"/>
      <c r="MSU302" s="48"/>
      <c r="MSV302" s="53"/>
      <c r="MSW302" s="48"/>
      <c r="MSX302" s="49"/>
      <c r="MSY302" s="48"/>
      <c r="MSZ302" s="48"/>
      <c r="MTA302" s="53"/>
      <c r="MTB302" s="48"/>
      <c r="MTC302" s="49"/>
      <c r="MTD302" s="48"/>
      <c r="MTE302" s="48"/>
      <c r="MTF302" s="53"/>
      <c r="MTG302" s="48"/>
      <c r="MTH302" s="49"/>
      <c r="MTI302" s="48"/>
      <c r="MTJ302" s="48"/>
      <c r="MTK302" s="53"/>
      <c r="MTL302" s="48"/>
      <c r="MTM302" s="49"/>
      <c r="MTN302" s="48"/>
      <c r="MTO302" s="48"/>
      <c r="MTP302" s="53"/>
      <c r="MTQ302" s="48"/>
      <c r="MTR302" s="49"/>
      <c r="MTS302" s="48"/>
      <c r="MTT302" s="48"/>
      <c r="MTU302" s="53"/>
      <c r="MTV302" s="48"/>
      <c r="MTW302" s="49"/>
      <c r="MTX302" s="48"/>
      <c r="MTY302" s="48"/>
      <c r="MTZ302" s="53"/>
      <c r="MUA302" s="48"/>
      <c r="MUB302" s="49"/>
      <c r="MUC302" s="48"/>
      <c r="MUD302" s="48"/>
      <c r="MUE302" s="53"/>
      <c r="MUF302" s="48"/>
      <c r="MUG302" s="49"/>
      <c r="MUH302" s="48"/>
      <c r="MUI302" s="48"/>
      <c r="MUJ302" s="53"/>
      <c r="MUK302" s="48"/>
      <c r="MUL302" s="49"/>
      <c r="MUM302" s="48"/>
      <c r="MUN302" s="48"/>
      <c r="MUO302" s="53"/>
      <c r="MUP302" s="48"/>
      <c r="MUQ302" s="49"/>
      <c r="MUR302" s="48"/>
      <c r="MUS302" s="48"/>
      <c r="MUT302" s="53"/>
      <c r="MUU302" s="48"/>
      <c r="MUV302" s="49"/>
      <c r="MUW302" s="48"/>
      <c r="MUX302" s="48"/>
      <c r="MUY302" s="53"/>
      <c r="MUZ302" s="48"/>
      <c r="MVA302" s="49"/>
      <c r="MVB302" s="48"/>
      <c r="MVC302" s="48"/>
      <c r="MVD302" s="53"/>
      <c r="MVE302" s="48"/>
      <c r="MVF302" s="49"/>
      <c r="MVG302" s="48"/>
      <c r="MVH302" s="48"/>
      <c r="MVI302" s="53"/>
      <c r="MVJ302" s="48"/>
      <c r="MVK302" s="49"/>
      <c r="MVL302" s="48"/>
      <c r="MVM302" s="48"/>
      <c r="MVN302" s="53"/>
      <c r="MVO302" s="48"/>
      <c r="MVP302" s="49"/>
      <c r="MVQ302" s="48"/>
      <c r="MVR302" s="48"/>
      <c r="MVS302" s="53"/>
      <c r="MVT302" s="48"/>
      <c r="MVU302" s="49"/>
      <c r="MVV302" s="48"/>
      <c r="MVW302" s="48"/>
      <c r="MVX302" s="53"/>
      <c r="MVY302" s="48"/>
      <c r="MVZ302" s="49"/>
      <c r="MWA302" s="48"/>
      <c r="MWB302" s="48"/>
      <c r="MWC302" s="53"/>
      <c r="MWD302" s="48"/>
      <c r="MWE302" s="49"/>
      <c r="MWF302" s="48"/>
      <c r="MWG302" s="48"/>
      <c r="MWH302" s="53"/>
      <c r="MWI302" s="48"/>
      <c r="MWJ302" s="49"/>
      <c r="MWK302" s="48"/>
      <c r="MWL302" s="48"/>
      <c r="MWM302" s="53"/>
      <c r="MWN302" s="48"/>
      <c r="MWO302" s="49"/>
      <c r="MWP302" s="48"/>
      <c r="MWQ302" s="48"/>
      <c r="MWR302" s="53"/>
      <c r="MWS302" s="48"/>
      <c r="MWT302" s="49"/>
      <c r="MWU302" s="48"/>
      <c r="MWV302" s="48"/>
      <c r="MWW302" s="53"/>
      <c r="MWX302" s="48"/>
      <c r="MWY302" s="49"/>
      <c r="MWZ302" s="48"/>
      <c r="MXA302" s="48"/>
      <c r="MXB302" s="53"/>
      <c r="MXC302" s="48"/>
      <c r="MXD302" s="49"/>
      <c r="MXE302" s="48"/>
      <c r="MXF302" s="48"/>
      <c r="MXG302" s="53"/>
      <c r="MXH302" s="48"/>
      <c r="MXI302" s="49"/>
      <c r="MXJ302" s="48"/>
      <c r="MXK302" s="48"/>
      <c r="MXL302" s="53"/>
      <c r="MXM302" s="48"/>
      <c r="MXN302" s="49"/>
      <c r="MXO302" s="48"/>
      <c r="MXP302" s="48"/>
      <c r="MXQ302" s="53"/>
      <c r="MXR302" s="48"/>
      <c r="MXS302" s="49"/>
      <c r="MXT302" s="48"/>
      <c r="MXU302" s="48"/>
      <c r="MXV302" s="53"/>
      <c r="MXW302" s="48"/>
      <c r="MXX302" s="49"/>
      <c r="MXY302" s="48"/>
      <c r="MXZ302" s="48"/>
      <c r="MYA302" s="53"/>
      <c r="MYB302" s="48"/>
      <c r="MYC302" s="49"/>
      <c r="MYD302" s="48"/>
      <c r="MYE302" s="48"/>
      <c r="MYF302" s="53"/>
      <c r="MYG302" s="48"/>
      <c r="MYH302" s="49"/>
      <c r="MYI302" s="48"/>
      <c r="MYJ302" s="48"/>
      <c r="MYK302" s="53"/>
      <c r="MYL302" s="48"/>
      <c r="MYM302" s="49"/>
      <c r="MYN302" s="48"/>
      <c r="MYO302" s="48"/>
      <c r="MYP302" s="53"/>
      <c r="MYQ302" s="48"/>
      <c r="MYR302" s="49"/>
      <c r="MYS302" s="48"/>
      <c r="MYT302" s="48"/>
      <c r="MYU302" s="53"/>
      <c r="MYV302" s="48"/>
      <c r="MYW302" s="49"/>
      <c r="MYX302" s="48"/>
      <c r="MYY302" s="48"/>
      <c r="MYZ302" s="53"/>
      <c r="MZA302" s="48"/>
      <c r="MZB302" s="49"/>
      <c r="MZC302" s="48"/>
      <c r="MZD302" s="48"/>
      <c r="MZE302" s="53"/>
      <c r="MZF302" s="48"/>
      <c r="MZG302" s="49"/>
      <c r="MZH302" s="48"/>
      <c r="MZI302" s="48"/>
      <c r="MZJ302" s="53"/>
      <c r="MZK302" s="48"/>
      <c r="MZL302" s="49"/>
      <c r="MZM302" s="48"/>
      <c r="MZN302" s="48"/>
      <c r="MZO302" s="53"/>
      <c r="MZP302" s="48"/>
      <c r="MZQ302" s="49"/>
      <c r="MZR302" s="48"/>
      <c r="MZS302" s="48"/>
      <c r="MZT302" s="53"/>
      <c r="MZU302" s="48"/>
      <c r="MZV302" s="49"/>
      <c r="MZW302" s="48"/>
      <c r="MZX302" s="48"/>
      <c r="MZY302" s="53"/>
      <c r="MZZ302" s="48"/>
      <c r="NAA302" s="49"/>
      <c r="NAB302" s="48"/>
      <c r="NAC302" s="48"/>
      <c r="NAD302" s="53"/>
      <c r="NAE302" s="48"/>
      <c r="NAF302" s="49"/>
      <c r="NAG302" s="48"/>
      <c r="NAH302" s="48"/>
      <c r="NAI302" s="53"/>
      <c r="NAJ302" s="48"/>
      <c r="NAK302" s="49"/>
      <c r="NAL302" s="48"/>
      <c r="NAM302" s="48"/>
      <c r="NAN302" s="53"/>
      <c r="NAO302" s="48"/>
      <c r="NAP302" s="49"/>
      <c r="NAQ302" s="48"/>
      <c r="NAR302" s="48"/>
      <c r="NAS302" s="53"/>
      <c r="NAT302" s="48"/>
      <c r="NAU302" s="49"/>
      <c r="NAV302" s="48"/>
      <c r="NAW302" s="48"/>
      <c r="NAX302" s="53"/>
      <c r="NAY302" s="48"/>
      <c r="NAZ302" s="49"/>
      <c r="NBA302" s="48"/>
      <c r="NBB302" s="48"/>
      <c r="NBC302" s="53"/>
      <c r="NBD302" s="48"/>
      <c r="NBE302" s="49"/>
      <c r="NBF302" s="48"/>
      <c r="NBG302" s="48"/>
      <c r="NBH302" s="53"/>
      <c r="NBI302" s="48"/>
      <c r="NBJ302" s="49"/>
      <c r="NBK302" s="48"/>
      <c r="NBL302" s="48"/>
      <c r="NBM302" s="53"/>
      <c r="NBN302" s="48"/>
      <c r="NBO302" s="49"/>
      <c r="NBP302" s="48"/>
      <c r="NBQ302" s="48"/>
      <c r="NBR302" s="53"/>
      <c r="NBS302" s="48"/>
      <c r="NBT302" s="49"/>
      <c r="NBU302" s="48"/>
      <c r="NBV302" s="48"/>
      <c r="NBW302" s="53"/>
      <c r="NBX302" s="48"/>
      <c r="NBY302" s="49"/>
      <c r="NBZ302" s="48"/>
      <c r="NCA302" s="48"/>
      <c r="NCB302" s="53"/>
      <c r="NCC302" s="48"/>
      <c r="NCD302" s="49"/>
      <c r="NCE302" s="48"/>
      <c r="NCF302" s="48"/>
      <c r="NCG302" s="53"/>
      <c r="NCH302" s="48"/>
      <c r="NCI302" s="49"/>
      <c r="NCJ302" s="48"/>
      <c r="NCK302" s="48"/>
      <c r="NCL302" s="53"/>
      <c r="NCM302" s="48"/>
      <c r="NCN302" s="49"/>
      <c r="NCO302" s="48"/>
      <c r="NCP302" s="48"/>
      <c r="NCQ302" s="53"/>
      <c r="NCR302" s="48"/>
      <c r="NCS302" s="49"/>
      <c r="NCT302" s="48"/>
      <c r="NCU302" s="48"/>
      <c r="NCV302" s="53"/>
      <c r="NCW302" s="48"/>
      <c r="NCX302" s="49"/>
      <c r="NCY302" s="48"/>
      <c r="NCZ302" s="48"/>
      <c r="NDA302" s="53"/>
      <c r="NDB302" s="48"/>
      <c r="NDC302" s="49"/>
      <c r="NDD302" s="48"/>
      <c r="NDE302" s="48"/>
      <c r="NDF302" s="53"/>
      <c r="NDG302" s="48"/>
      <c r="NDH302" s="49"/>
      <c r="NDI302" s="48"/>
      <c r="NDJ302" s="48"/>
      <c r="NDK302" s="53"/>
      <c r="NDL302" s="48"/>
      <c r="NDM302" s="49"/>
      <c r="NDN302" s="48"/>
      <c r="NDO302" s="48"/>
      <c r="NDP302" s="53"/>
      <c r="NDQ302" s="48"/>
      <c r="NDR302" s="49"/>
      <c r="NDS302" s="48"/>
      <c r="NDT302" s="48"/>
      <c r="NDU302" s="53"/>
      <c r="NDV302" s="48"/>
      <c r="NDW302" s="49"/>
      <c r="NDX302" s="48"/>
      <c r="NDY302" s="48"/>
      <c r="NDZ302" s="53"/>
      <c r="NEA302" s="48"/>
      <c r="NEB302" s="49"/>
      <c r="NEC302" s="48"/>
      <c r="NED302" s="48"/>
      <c r="NEE302" s="53"/>
      <c r="NEF302" s="48"/>
      <c r="NEG302" s="49"/>
      <c r="NEH302" s="48"/>
      <c r="NEI302" s="48"/>
      <c r="NEJ302" s="53"/>
      <c r="NEK302" s="48"/>
      <c r="NEL302" s="49"/>
      <c r="NEM302" s="48"/>
      <c r="NEN302" s="48"/>
      <c r="NEO302" s="53"/>
      <c r="NEP302" s="48"/>
      <c r="NEQ302" s="49"/>
      <c r="NER302" s="48"/>
      <c r="NES302" s="48"/>
      <c r="NET302" s="53"/>
      <c r="NEU302" s="48"/>
      <c r="NEV302" s="49"/>
      <c r="NEW302" s="48"/>
      <c r="NEX302" s="48"/>
      <c r="NEY302" s="53"/>
      <c r="NEZ302" s="48"/>
      <c r="NFA302" s="49"/>
      <c r="NFB302" s="48"/>
      <c r="NFC302" s="48"/>
      <c r="NFD302" s="53"/>
      <c r="NFE302" s="48"/>
      <c r="NFF302" s="49"/>
      <c r="NFG302" s="48"/>
      <c r="NFH302" s="48"/>
      <c r="NFI302" s="53"/>
      <c r="NFJ302" s="48"/>
      <c r="NFK302" s="49"/>
      <c r="NFL302" s="48"/>
      <c r="NFM302" s="48"/>
      <c r="NFN302" s="53"/>
      <c r="NFO302" s="48"/>
      <c r="NFP302" s="49"/>
      <c r="NFQ302" s="48"/>
      <c r="NFR302" s="48"/>
      <c r="NFS302" s="53"/>
      <c r="NFT302" s="48"/>
      <c r="NFU302" s="49"/>
      <c r="NFV302" s="48"/>
      <c r="NFW302" s="48"/>
      <c r="NFX302" s="53"/>
      <c r="NFY302" s="48"/>
      <c r="NFZ302" s="49"/>
      <c r="NGA302" s="48"/>
      <c r="NGB302" s="48"/>
      <c r="NGC302" s="53"/>
      <c r="NGD302" s="48"/>
      <c r="NGE302" s="49"/>
      <c r="NGF302" s="48"/>
      <c r="NGG302" s="48"/>
      <c r="NGH302" s="53"/>
      <c r="NGI302" s="48"/>
      <c r="NGJ302" s="49"/>
      <c r="NGK302" s="48"/>
      <c r="NGL302" s="48"/>
      <c r="NGM302" s="53"/>
      <c r="NGN302" s="48"/>
      <c r="NGO302" s="49"/>
      <c r="NGP302" s="48"/>
      <c r="NGQ302" s="48"/>
      <c r="NGR302" s="53"/>
      <c r="NGS302" s="48"/>
      <c r="NGT302" s="49"/>
      <c r="NGU302" s="48"/>
      <c r="NGV302" s="48"/>
      <c r="NGW302" s="53"/>
      <c r="NGX302" s="48"/>
      <c r="NGY302" s="49"/>
      <c r="NGZ302" s="48"/>
      <c r="NHA302" s="48"/>
      <c r="NHB302" s="53"/>
      <c r="NHC302" s="48"/>
      <c r="NHD302" s="49"/>
      <c r="NHE302" s="48"/>
      <c r="NHF302" s="48"/>
      <c r="NHG302" s="53"/>
      <c r="NHH302" s="48"/>
      <c r="NHI302" s="49"/>
      <c r="NHJ302" s="48"/>
      <c r="NHK302" s="48"/>
      <c r="NHL302" s="53"/>
      <c r="NHM302" s="48"/>
      <c r="NHN302" s="49"/>
      <c r="NHO302" s="48"/>
      <c r="NHP302" s="48"/>
      <c r="NHQ302" s="53"/>
      <c r="NHR302" s="48"/>
      <c r="NHS302" s="49"/>
      <c r="NHT302" s="48"/>
      <c r="NHU302" s="48"/>
      <c r="NHV302" s="53"/>
      <c r="NHW302" s="48"/>
      <c r="NHX302" s="49"/>
      <c r="NHY302" s="48"/>
      <c r="NHZ302" s="48"/>
      <c r="NIA302" s="53"/>
      <c r="NIB302" s="48"/>
      <c r="NIC302" s="49"/>
      <c r="NID302" s="48"/>
      <c r="NIE302" s="48"/>
      <c r="NIF302" s="53"/>
      <c r="NIG302" s="48"/>
      <c r="NIH302" s="49"/>
      <c r="NII302" s="48"/>
      <c r="NIJ302" s="48"/>
      <c r="NIK302" s="53"/>
      <c r="NIL302" s="48"/>
      <c r="NIM302" s="49"/>
      <c r="NIN302" s="48"/>
      <c r="NIO302" s="48"/>
      <c r="NIP302" s="53"/>
      <c r="NIQ302" s="48"/>
      <c r="NIR302" s="49"/>
      <c r="NIS302" s="48"/>
      <c r="NIT302" s="48"/>
      <c r="NIU302" s="53"/>
      <c r="NIV302" s="48"/>
      <c r="NIW302" s="49"/>
      <c r="NIX302" s="48"/>
      <c r="NIY302" s="48"/>
      <c r="NIZ302" s="53"/>
      <c r="NJA302" s="48"/>
      <c r="NJB302" s="49"/>
      <c r="NJC302" s="48"/>
      <c r="NJD302" s="48"/>
      <c r="NJE302" s="53"/>
      <c r="NJF302" s="48"/>
      <c r="NJG302" s="49"/>
      <c r="NJH302" s="48"/>
      <c r="NJI302" s="48"/>
      <c r="NJJ302" s="53"/>
      <c r="NJK302" s="48"/>
      <c r="NJL302" s="49"/>
      <c r="NJM302" s="48"/>
      <c r="NJN302" s="48"/>
      <c r="NJO302" s="53"/>
      <c r="NJP302" s="48"/>
      <c r="NJQ302" s="49"/>
      <c r="NJR302" s="48"/>
      <c r="NJS302" s="48"/>
      <c r="NJT302" s="53"/>
      <c r="NJU302" s="48"/>
      <c r="NJV302" s="49"/>
      <c r="NJW302" s="48"/>
      <c r="NJX302" s="48"/>
      <c r="NJY302" s="53"/>
      <c r="NJZ302" s="48"/>
      <c r="NKA302" s="49"/>
      <c r="NKB302" s="48"/>
      <c r="NKC302" s="48"/>
      <c r="NKD302" s="53"/>
      <c r="NKE302" s="48"/>
      <c r="NKF302" s="49"/>
      <c r="NKG302" s="48"/>
      <c r="NKH302" s="48"/>
      <c r="NKI302" s="53"/>
      <c r="NKJ302" s="48"/>
      <c r="NKK302" s="49"/>
      <c r="NKL302" s="48"/>
      <c r="NKM302" s="48"/>
      <c r="NKN302" s="53"/>
      <c r="NKO302" s="48"/>
      <c r="NKP302" s="49"/>
      <c r="NKQ302" s="48"/>
      <c r="NKR302" s="48"/>
      <c r="NKS302" s="53"/>
      <c r="NKT302" s="48"/>
      <c r="NKU302" s="49"/>
      <c r="NKV302" s="48"/>
      <c r="NKW302" s="48"/>
      <c r="NKX302" s="53"/>
      <c r="NKY302" s="48"/>
      <c r="NKZ302" s="49"/>
      <c r="NLA302" s="48"/>
      <c r="NLB302" s="48"/>
      <c r="NLC302" s="53"/>
      <c r="NLD302" s="48"/>
      <c r="NLE302" s="49"/>
      <c r="NLF302" s="48"/>
      <c r="NLG302" s="48"/>
      <c r="NLH302" s="53"/>
      <c r="NLI302" s="48"/>
      <c r="NLJ302" s="49"/>
      <c r="NLK302" s="48"/>
      <c r="NLL302" s="48"/>
      <c r="NLM302" s="53"/>
      <c r="NLN302" s="48"/>
      <c r="NLO302" s="49"/>
      <c r="NLP302" s="48"/>
      <c r="NLQ302" s="48"/>
      <c r="NLR302" s="53"/>
      <c r="NLS302" s="48"/>
      <c r="NLT302" s="49"/>
      <c r="NLU302" s="48"/>
      <c r="NLV302" s="48"/>
      <c r="NLW302" s="53"/>
      <c r="NLX302" s="48"/>
      <c r="NLY302" s="49"/>
      <c r="NLZ302" s="48"/>
      <c r="NMA302" s="48"/>
      <c r="NMB302" s="53"/>
      <c r="NMC302" s="48"/>
      <c r="NMD302" s="49"/>
      <c r="NME302" s="48"/>
      <c r="NMF302" s="48"/>
      <c r="NMG302" s="53"/>
      <c r="NMH302" s="48"/>
      <c r="NMI302" s="49"/>
      <c r="NMJ302" s="48"/>
      <c r="NMK302" s="48"/>
      <c r="NML302" s="53"/>
      <c r="NMM302" s="48"/>
      <c r="NMN302" s="49"/>
      <c r="NMO302" s="48"/>
      <c r="NMP302" s="48"/>
      <c r="NMQ302" s="53"/>
      <c r="NMR302" s="48"/>
      <c r="NMS302" s="49"/>
      <c r="NMT302" s="48"/>
      <c r="NMU302" s="48"/>
      <c r="NMV302" s="53"/>
      <c r="NMW302" s="48"/>
      <c r="NMX302" s="49"/>
      <c r="NMY302" s="48"/>
      <c r="NMZ302" s="48"/>
      <c r="NNA302" s="53"/>
      <c r="NNB302" s="48"/>
      <c r="NNC302" s="49"/>
      <c r="NND302" s="48"/>
      <c r="NNE302" s="48"/>
      <c r="NNF302" s="53"/>
      <c r="NNG302" s="48"/>
      <c r="NNH302" s="49"/>
      <c r="NNI302" s="48"/>
      <c r="NNJ302" s="48"/>
      <c r="NNK302" s="53"/>
      <c r="NNL302" s="48"/>
      <c r="NNM302" s="49"/>
      <c r="NNN302" s="48"/>
      <c r="NNO302" s="48"/>
      <c r="NNP302" s="53"/>
      <c r="NNQ302" s="48"/>
      <c r="NNR302" s="49"/>
      <c r="NNS302" s="48"/>
      <c r="NNT302" s="48"/>
      <c r="NNU302" s="53"/>
      <c r="NNV302" s="48"/>
      <c r="NNW302" s="49"/>
      <c r="NNX302" s="48"/>
      <c r="NNY302" s="48"/>
      <c r="NNZ302" s="53"/>
      <c r="NOA302" s="48"/>
      <c r="NOB302" s="49"/>
      <c r="NOC302" s="48"/>
      <c r="NOD302" s="48"/>
      <c r="NOE302" s="53"/>
      <c r="NOF302" s="48"/>
      <c r="NOG302" s="49"/>
      <c r="NOH302" s="48"/>
      <c r="NOI302" s="48"/>
      <c r="NOJ302" s="53"/>
      <c r="NOK302" s="48"/>
      <c r="NOL302" s="49"/>
      <c r="NOM302" s="48"/>
      <c r="NON302" s="48"/>
      <c r="NOO302" s="53"/>
      <c r="NOP302" s="48"/>
      <c r="NOQ302" s="49"/>
      <c r="NOR302" s="48"/>
      <c r="NOS302" s="48"/>
      <c r="NOT302" s="53"/>
      <c r="NOU302" s="48"/>
      <c r="NOV302" s="49"/>
      <c r="NOW302" s="48"/>
      <c r="NOX302" s="48"/>
      <c r="NOY302" s="53"/>
      <c r="NOZ302" s="48"/>
      <c r="NPA302" s="49"/>
      <c r="NPB302" s="48"/>
      <c r="NPC302" s="48"/>
      <c r="NPD302" s="53"/>
      <c r="NPE302" s="48"/>
      <c r="NPF302" s="49"/>
      <c r="NPG302" s="48"/>
      <c r="NPH302" s="48"/>
      <c r="NPI302" s="53"/>
      <c r="NPJ302" s="48"/>
      <c r="NPK302" s="49"/>
      <c r="NPL302" s="48"/>
      <c r="NPM302" s="48"/>
      <c r="NPN302" s="53"/>
      <c r="NPO302" s="48"/>
      <c r="NPP302" s="49"/>
      <c r="NPQ302" s="48"/>
      <c r="NPR302" s="48"/>
      <c r="NPS302" s="53"/>
      <c r="NPT302" s="48"/>
      <c r="NPU302" s="49"/>
      <c r="NPV302" s="48"/>
      <c r="NPW302" s="48"/>
      <c r="NPX302" s="53"/>
      <c r="NPY302" s="48"/>
      <c r="NPZ302" s="49"/>
      <c r="NQA302" s="48"/>
      <c r="NQB302" s="48"/>
      <c r="NQC302" s="53"/>
      <c r="NQD302" s="48"/>
      <c r="NQE302" s="49"/>
      <c r="NQF302" s="48"/>
      <c r="NQG302" s="48"/>
      <c r="NQH302" s="53"/>
      <c r="NQI302" s="48"/>
      <c r="NQJ302" s="49"/>
      <c r="NQK302" s="48"/>
      <c r="NQL302" s="48"/>
      <c r="NQM302" s="53"/>
      <c r="NQN302" s="48"/>
      <c r="NQO302" s="49"/>
      <c r="NQP302" s="48"/>
      <c r="NQQ302" s="48"/>
      <c r="NQR302" s="53"/>
      <c r="NQS302" s="48"/>
      <c r="NQT302" s="49"/>
      <c r="NQU302" s="48"/>
      <c r="NQV302" s="48"/>
      <c r="NQW302" s="53"/>
      <c r="NQX302" s="48"/>
      <c r="NQY302" s="49"/>
      <c r="NQZ302" s="48"/>
      <c r="NRA302" s="48"/>
      <c r="NRB302" s="53"/>
      <c r="NRC302" s="48"/>
      <c r="NRD302" s="49"/>
      <c r="NRE302" s="48"/>
      <c r="NRF302" s="48"/>
      <c r="NRG302" s="53"/>
      <c r="NRH302" s="48"/>
      <c r="NRI302" s="49"/>
      <c r="NRJ302" s="48"/>
      <c r="NRK302" s="48"/>
      <c r="NRL302" s="53"/>
      <c r="NRM302" s="48"/>
      <c r="NRN302" s="49"/>
      <c r="NRO302" s="48"/>
      <c r="NRP302" s="48"/>
      <c r="NRQ302" s="53"/>
      <c r="NRR302" s="48"/>
      <c r="NRS302" s="49"/>
      <c r="NRT302" s="48"/>
      <c r="NRU302" s="48"/>
      <c r="NRV302" s="53"/>
      <c r="NRW302" s="48"/>
      <c r="NRX302" s="49"/>
      <c r="NRY302" s="48"/>
      <c r="NRZ302" s="48"/>
      <c r="NSA302" s="53"/>
      <c r="NSB302" s="48"/>
      <c r="NSC302" s="49"/>
      <c r="NSD302" s="48"/>
      <c r="NSE302" s="48"/>
      <c r="NSF302" s="53"/>
      <c r="NSG302" s="48"/>
      <c r="NSH302" s="49"/>
      <c r="NSI302" s="48"/>
      <c r="NSJ302" s="48"/>
      <c r="NSK302" s="53"/>
      <c r="NSL302" s="48"/>
      <c r="NSM302" s="49"/>
      <c r="NSN302" s="48"/>
      <c r="NSO302" s="48"/>
      <c r="NSP302" s="53"/>
      <c r="NSQ302" s="48"/>
      <c r="NSR302" s="49"/>
      <c r="NSS302" s="48"/>
      <c r="NST302" s="48"/>
      <c r="NSU302" s="53"/>
      <c r="NSV302" s="48"/>
      <c r="NSW302" s="49"/>
      <c r="NSX302" s="48"/>
      <c r="NSY302" s="48"/>
      <c r="NSZ302" s="53"/>
      <c r="NTA302" s="48"/>
      <c r="NTB302" s="49"/>
      <c r="NTC302" s="48"/>
      <c r="NTD302" s="48"/>
      <c r="NTE302" s="53"/>
      <c r="NTF302" s="48"/>
      <c r="NTG302" s="49"/>
      <c r="NTH302" s="48"/>
      <c r="NTI302" s="48"/>
      <c r="NTJ302" s="53"/>
      <c r="NTK302" s="48"/>
      <c r="NTL302" s="49"/>
      <c r="NTM302" s="48"/>
      <c r="NTN302" s="48"/>
      <c r="NTO302" s="53"/>
      <c r="NTP302" s="48"/>
      <c r="NTQ302" s="49"/>
      <c r="NTR302" s="48"/>
      <c r="NTS302" s="48"/>
      <c r="NTT302" s="53"/>
      <c r="NTU302" s="48"/>
      <c r="NTV302" s="49"/>
      <c r="NTW302" s="48"/>
      <c r="NTX302" s="48"/>
      <c r="NTY302" s="53"/>
      <c r="NTZ302" s="48"/>
      <c r="NUA302" s="49"/>
      <c r="NUB302" s="48"/>
      <c r="NUC302" s="48"/>
      <c r="NUD302" s="53"/>
      <c r="NUE302" s="48"/>
      <c r="NUF302" s="49"/>
      <c r="NUG302" s="48"/>
      <c r="NUH302" s="48"/>
      <c r="NUI302" s="53"/>
      <c r="NUJ302" s="48"/>
      <c r="NUK302" s="49"/>
      <c r="NUL302" s="48"/>
      <c r="NUM302" s="48"/>
      <c r="NUN302" s="53"/>
      <c r="NUO302" s="48"/>
      <c r="NUP302" s="49"/>
      <c r="NUQ302" s="48"/>
      <c r="NUR302" s="48"/>
      <c r="NUS302" s="53"/>
      <c r="NUT302" s="48"/>
      <c r="NUU302" s="49"/>
      <c r="NUV302" s="48"/>
      <c r="NUW302" s="48"/>
      <c r="NUX302" s="53"/>
      <c r="NUY302" s="48"/>
      <c r="NUZ302" s="49"/>
      <c r="NVA302" s="48"/>
      <c r="NVB302" s="48"/>
      <c r="NVC302" s="53"/>
      <c r="NVD302" s="48"/>
      <c r="NVE302" s="49"/>
      <c r="NVF302" s="48"/>
      <c r="NVG302" s="48"/>
      <c r="NVH302" s="53"/>
      <c r="NVI302" s="48"/>
      <c r="NVJ302" s="49"/>
      <c r="NVK302" s="48"/>
      <c r="NVL302" s="48"/>
      <c r="NVM302" s="53"/>
      <c r="NVN302" s="48"/>
      <c r="NVO302" s="49"/>
      <c r="NVP302" s="48"/>
      <c r="NVQ302" s="48"/>
      <c r="NVR302" s="53"/>
      <c r="NVS302" s="48"/>
      <c r="NVT302" s="49"/>
      <c r="NVU302" s="48"/>
      <c r="NVV302" s="48"/>
      <c r="NVW302" s="53"/>
      <c r="NVX302" s="48"/>
      <c r="NVY302" s="49"/>
      <c r="NVZ302" s="48"/>
      <c r="NWA302" s="48"/>
      <c r="NWB302" s="53"/>
      <c r="NWC302" s="48"/>
      <c r="NWD302" s="49"/>
      <c r="NWE302" s="48"/>
      <c r="NWF302" s="48"/>
      <c r="NWG302" s="53"/>
      <c r="NWH302" s="48"/>
      <c r="NWI302" s="49"/>
      <c r="NWJ302" s="48"/>
      <c r="NWK302" s="48"/>
      <c r="NWL302" s="53"/>
      <c r="NWM302" s="48"/>
      <c r="NWN302" s="49"/>
      <c r="NWO302" s="48"/>
      <c r="NWP302" s="48"/>
      <c r="NWQ302" s="53"/>
      <c r="NWR302" s="48"/>
      <c r="NWS302" s="49"/>
      <c r="NWT302" s="48"/>
      <c r="NWU302" s="48"/>
      <c r="NWV302" s="53"/>
      <c r="NWW302" s="48"/>
      <c r="NWX302" s="49"/>
      <c r="NWY302" s="48"/>
      <c r="NWZ302" s="48"/>
      <c r="NXA302" s="53"/>
      <c r="NXB302" s="48"/>
      <c r="NXC302" s="49"/>
      <c r="NXD302" s="48"/>
      <c r="NXE302" s="48"/>
      <c r="NXF302" s="53"/>
      <c r="NXG302" s="48"/>
      <c r="NXH302" s="49"/>
      <c r="NXI302" s="48"/>
      <c r="NXJ302" s="48"/>
      <c r="NXK302" s="53"/>
      <c r="NXL302" s="48"/>
      <c r="NXM302" s="49"/>
      <c r="NXN302" s="48"/>
      <c r="NXO302" s="48"/>
      <c r="NXP302" s="53"/>
      <c r="NXQ302" s="48"/>
      <c r="NXR302" s="49"/>
      <c r="NXS302" s="48"/>
      <c r="NXT302" s="48"/>
      <c r="NXU302" s="53"/>
      <c r="NXV302" s="48"/>
      <c r="NXW302" s="49"/>
      <c r="NXX302" s="48"/>
      <c r="NXY302" s="48"/>
      <c r="NXZ302" s="53"/>
      <c r="NYA302" s="48"/>
      <c r="NYB302" s="49"/>
      <c r="NYC302" s="48"/>
      <c r="NYD302" s="48"/>
      <c r="NYE302" s="53"/>
      <c r="NYF302" s="48"/>
      <c r="NYG302" s="49"/>
      <c r="NYH302" s="48"/>
      <c r="NYI302" s="48"/>
      <c r="NYJ302" s="53"/>
      <c r="NYK302" s="48"/>
      <c r="NYL302" s="49"/>
      <c r="NYM302" s="48"/>
      <c r="NYN302" s="48"/>
      <c r="NYO302" s="53"/>
      <c r="NYP302" s="48"/>
      <c r="NYQ302" s="49"/>
      <c r="NYR302" s="48"/>
      <c r="NYS302" s="48"/>
      <c r="NYT302" s="53"/>
      <c r="NYU302" s="48"/>
      <c r="NYV302" s="49"/>
      <c r="NYW302" s="48"/>
      <c r="NYX302" s="48"/>
      <c r="NYY302" s="53"/>
      <c r="NYZ302" s="48"/>
      <c r="NZA302" s="49"/>
      <c r="NZB302" s="48"/>
      <c r="NZC302" s="48"/>
      <c r="NZD302" s="53"/>
      <c r="NZE302" s="48"/>
      <c r="NZF302" s="49"/>
      <c r="NZG302" s="48"/>
      <c r="NZH302" s="48"/>
      <c r="NZI302" s="53"/>
      <c r="NZJ302" s="48"/>
      <c r="NZK302" s="49"/>
      <c r="NZL302" s="48"/>
      <c r="NZM302" s="48"/>
      <c r="NZN302" s="53"/>
      <c r="NZO302" s="48"/>
      <c r="NZP302" s="49"/>
      <c r="NZQ302" s="48"/>
      <c r="NZR302" s="48"/>
      <c r="NZS302" s="53"/>
      <c r="NZT302" s="48"/>
      <c r="NZU302" s="49"/>
      <c r="NZV302" s="48"/>
      <c r="NZW302" s="48"/>
      <c r="NZX302" s="53"/>
      <c r="NZY302" s="48"/>
      <c r="NZZ302" s="49"/>
      <c r="OAA302" s="48"/>
      <c r="OAB302" s="48"/>
      <c r="OAC302" s="53"/>
      <c r="OAD302" s="48"/>
      <c r="OAE302" s="49"/>
      <c r="OAF302" s="48"/>
      <c r="OAG302" s="48"/>
      <c r="OAH302" s="53"/>
      <c r="OAI302" s="48"/>
      <c r="OAJ302" s="49"/>
      <c r="OAK302" s="48"/>
      <c r="OAL302" s="48"/>
      <c r="OAM302" s="53"/>
      <c r="OAN302" s="48"/>
      <c r="OAO302" s="49"/>
      <c r="OAP302" s="48"/>
      <c r="OAQ302" s="48"/>
      <c r="OAR302" s="53"/>
      <c r="OAS302" s="48"/>
      <c r="OAT302" s="49"/>
      <c r="OAU302" s="48"/>
      <c r="OAV302" s="48"/>
      <c r="OAW302" s="53"/>
      <c r="OAX302" s="48"/>
      <c r="OAY302" s="49"/>
      <c r="OAZ302" s="48"/>
      <c r="OBA302" s="48"/>
      <c r="OBB302" s="53"/>
      <c r="OBC302" s="48"/>
      <c r="OBD302" s="49"/>
      <c r="OBE302" s="48"/>
      <c r="OBF302" s="48"/>
      <c r="OBG302" s="53"/>
      <c r="OBH302" s="48"/>
      <c r="OBI302" s="49"/>
      <c r="OBJ302" s="48"/>
      <c r="OBK302" s="48"/>
      <c r="OBL302" s="53"/>
      <c r="OBM302" s="48"/>
      <c r="OBN302" s="49"/>
      <c r="OBO302" s="48"/>
      <c r="OBP302" s="48"/>
      <c r="OBQ302" s="53"/>
      <c r="OBR302" s="48"/>
      <c r="OBS302" s="49"/>
      <c r="OBT302" s="48"/>
      <c r="OBU302" s="48"/>
      <c r="OBV302" s="53"/>
      <c r="OBW302" s="48"/>
      <c r="OBX302" s="49"/>
      <c r="OBY302" s="48"/>
      <c r="OBZ302" s="48"/>
      <c r="OCA302" s="53"/>
      <c r="OCB302" s="48"/>
      <c r="OCC302" s="49"/>
      <c r="OCD302" s="48"/>
      <c r="OCE302" s="48"/>
      <c r="OCF302" s="53"/>
      <c r="OCG302" s="48"/>
      <c r="OCH302" s="49"/>
      <c r="OCI302" s="48"/>
      <c r="OCJ302" s="48"/>
      <c r="OCK302" s="53"/>
      <c r="OCL302" s="48"/>
      <c r="OCM302" s="49"/>
      <c r="OCN302" s="48"/>
      <c r="OCO302" s="48"/>
      <c r="OCP302" s="53"/>
      <c r="OCQ302" s="48"/>
      <c r="OCR302" s="49"/>
      <c r="OCS302" s="48"/>
      <c r="OCT302" s="48"/>
      <c r="OCU302" s="53"/>
      <c r="OCV302" s="48"/>
      <c r="OCW302" s="49"/>
      <c r="OCX302" s="48"/>
      <c r="OCY302" s="48"/>
      <c r="OCZ302" s="53"/>
      <c r="ODA302" s="48"/>
      <c r="ODB302" s="49"/>
      <c r="ODC302" s="48"/>
      <c r="ODD302" s="48"/>
      <c r="ODE302" s="53"/>
      <c r="ODF302" s="48"/>
      <c r="ODG302" s="49"/>
      <c r="ODH302" s="48"/>
      <c r="ODI302" s="48"/>
      <c r="ODJ302" s="53"/>
      <c r="ODK302" s="48"/>
      <c r="ODL302" s="49"/>
      <c r="ODM302" s="48"/>
      <c r="ODN302" s="48"/>
      <c r="ODO302" s="53"/>
      <c r="ODP302" s="48"/>
      <c r="ODQ302" s="49"/>
      <c r="ODR302" s="48"/>
      <c r="ODS302" s="48"/>
      <c r="ODT302" s="53"/>
      <c r="ODU302" s="48"/>
      <c r="ODV302" s="49"/>
      <c r="ODW302" s="48"/>
      <c r="ODX302" s="48"/>
      <c r="ODY302" s="53"/>
      <c r="ODZ302" s="48"/>
      <c r="OEA302" s="49"/>
      <c r="OEB302" s="48"/>
      <c r="OEC302" s="48"/>
      <c r="OED302" s="53"/>
      <c r="OEE302" s="48"/>
      <c r="OEF302" s="49"/>
      <c r="OEG302" s="48"/>
      <c r="OEH302" s="48"/>
      <c r="OEI302" s="53"/>
      <c r="OEJ302" s="48"/>
      <c r="OEK302" s="49"/>
      <c r="OEL302" s="48"/>
      <c r="OEM302" s="48"/>
      <c r="OEN302" s="53"/>
      <c r="OEO302" s="48"/>
      <c r="OEP302" s="49"/>
      <c r="OEQ302" s="48"/>
      <c r="OER302" s="48"/>
      <c r="OES302" s="53"/>
      <c r="OET302" s="48"/>
      <c r="OEU302" s="49"/>
      <c r="OEV302" s="48"/>
      <c r="OEW302" s="48"/>
      <c r="OEX302" s="53"/>
      <c r="OEY302" s="48"/>
      <c r="OEZ302" s="49"/>
      <c r="OFA302" s="48"/>
      <c r="OFB302" s="48"/>
      <c r="OFC302" s="53"/>
      <c r="OFD302" s="48"/>
      <c r="OFE302" s="49"/>
      <c r="OFF302" s="48"/>
      <c r="OFG302" s="48"/>
      <c r="OFH302" s="53"/>
      <c r="OFI302" s="48"/>
      <c r="OFJ302" s="49"/>
      <c r="OFK302" s="48"/>
      <c r="OFL302" s="48"/>
      <c r="OFM302" s="53"/>
      <c r="OFN302" s="48"/>
      <c r="OFO302" s="49"/>
      <c r="OFP302" s="48"/>
      <c r="OFQ302" s="48"/>
      <c r="OFR302" s="53"/>
      <c r="OFS302" s="48"/>
      <c r="OFT302" s="49"/>
      <c r="OFU302" s="48"/>
      <c r="OFV302" s="48"/>
      <c r="OFW302" s="53"/>
      <c r="OFX302" s="48"/>
      <c r="OFY302" s="49"/>
      <c r="OFZ302" s="48"/>
      <c r="OGA302" s="48"/>
      <c r="OGB302" s="53"/>
      <c r="OGC302" s="48"/>
      <c r="OGD302" s="49"/>
      <c r="OGE302" s="48"/>
      <c r="OGF302" s="48"/>
      <c r="OGG302" s="53"/>
      <c r="OGH302" s="48"/>
      <c r="OGI302" s="49"/>
      <c r="OGJ302" s="48"/>
      <c r="OGK302" s="48"/>
      <c r="OGL302" s="53"/>
      <c r="OGM302" s="48"/>
      <c r="OGN302" s="49"/>
      <c r="OGO302" s="48"/>
      <c r="OGP302" s="48"/>
      <c r="OGQ302" s="53"/>
      <c r="OGR302" s="48"/>
      <c r="OGS302" s="49"/>
      <c r="OGT302" s="48"/>
      <c r="OGU302" s="48"/>
      <c r="OGV302" s="53"/>
      <c r="OGW302" s="48"/>
      <c r="OGX302" s="49"/>
      <c r="OGY302" s="48"/>
      <c r="OGZ302" s="48"/>
      <c r="OHA302" s="53"/>
      <c r="OHB302" s="48"/>
      <c r="OHC302" s="49"/>
      <c r="OHD302" s="48"/>
      <c r="OHE302" s="48"/>
      <c r="OHF302" s="53"/>
      <c r="OHG302" s="48"/>
      <c r="OHH302" s="49"/>
      <c r="OHI302" s="48"/>
      <c r="OHJ302" s="48"/>
      <c r="OHK302" s="53"/>
      <c r="OHL302" s="48"/>
      <c r="OHM302" s="49"/>
      <c r="OHN302" s="48"/>
      <c r="OHO302" s="48"/>
      <c r="OHP302" s="53"/>
      <c r="OHQ302" s="48"/>
      <c r="OHR302" s="49"/>
      <c r="OHS302" s="48"/>
      <c r="OHT302" s="48"/>
      <c r="OHU302" s="53"/>
      <c r="OHV302" s="48"/>
      <c r="OHW302" s="49"/>
      <c r="OHX302" s="48"/>
      <c r="OHY302" s="48"/>
      <c r="OHZ302" s="53"/>
      <c r="OIA302" s="48"/>
      <c r="OIB302" s="49"/>
      <c r="OIC302" s="48"/>
      <c r="OID302" s="48"/>
      <c r="OIE302" s="53"/>
      <c r="OIF302" s="48"/>
      <c r="OIG302" s="49"/>
      <c r="OIH302" s="48"/>
      <c r="OII302" s="48"/>
      <c r="OIJ302" s="53"/>
      <c r="OIK302" s="48"/>
      <c r="OIL302" s="49"/>
      <c r="OIM302" s="48"/>
      <c r="OIN302" s="48"/>
      <c r="OIO302" s="53"/>
      <c r="OIP302" s="48"/>
      <c r="OIQ302" s="49"/>
      <c r="OIR302" s="48"/>
      <c r="OIS302" s="48"/>
      <c r="OIT302" s="53"/>
      <c r="OIU302" s="48"/>
      <c r="OIV302" s="49"/>
      <c r="OIW302" s="48"/>
      <c r="OIX302" s="48"/>
      <c r="OIY302" s="53"/>
      <c r="OIZ302" s="48"/>
      <c r="OJA302" s="49"/>
      <c r="OJB302" s="48"/>
      <c r="OJC302" s="48"/>
      <c r="OJD302" s="53"/>
      <c r="OJE302" s="48"/>
      <c r="OJF302" s="49"/>
      <c r="OJG302" s="48"/>
      <c r="OJH302" s="48"/>
      <c r="OJI302" s="53"/>
      <c r="OJJ302" s="48"/>
      <c r="OJK302" s="49"/>
      <c r="OJL302" s="48"/>
      <c r="OJM302" s="48"/>
      <c r="OJN302" s="53"/>
      <c r="OJO302" s="48"/>
      <c r="OJP302" s="49"/>
      <c r="OJQ302" s="48"/>
      <c r="OJR302" s="48"/>
      <c r="OJS302" s="53"/>
      <c r="OJT302" s="48"/>
      <c r="OJU302" s="49"/>
      <c r="OJV302" s="48"/>
      <c r="OJW302" s="48"/>
      <c r="OJX302" s="53"/>
      <c r="OJY302" s="48"/>
      <c r="OJZ302" s="49"/>
      <c r="OKA302" s="48"/>
      <c r="OKB302" s="48"/>
      <c r="OKC302" s="53"/>
      <c r="OKD302" s="48"/>
      <c r="OKE302" s="49"/>
      <c r="OKF302" s="48"/>
      <c r="OKG302" s="48"/>
      <c r="OKH302" s="53"/>
      <c r="OKI302" s="48"/>
      <c r="OKJ302" s="49"/>
      <c r="OKK302" s="48"/>
      <c r="OKL302" s="48"/>
      <c r="OKM302" s="53"/>
      <c r="OKN302" s="48"/>
      <c r="OKO302" s="49"/>
      <c r="OKP302" s="48"/>
      <c r="OKQ302" s="48"/>
      <c r="OKR302" s="53"/>
      <c r="OKS302" s="48"/>
      <c r="OKT302" s="49"/>
      <c r="OKU302" s="48"/>
      <c r="OKV302" s="48"/>
      <c r="OKW302" s="53"/>
      <c r="OKX302" s="48"/>
      <c r="OKY302" s="49"/>
      <c r="OKZ302" s="48"/>
      <c r="OLA302" s="48"/>
      <c r="OLB302" s="53"/>
      <c r="OLC302" s="48"/>
      <c r="OLD302" s="49"/>
      <c r="OLE302" s="48"/>
      <c r="OLF302" s="48"/>
      <c r="OLG302" s="53"/>
      <c r="OLH302" s="48"/>
      <c r="OLI302" s="49"/>
      <c r="OLJ302" s="48"/>
      <c r="OLK302" s="48"/>
      <c r="OLL302" s="53"/>
      <c r="OLM302" s="48"/>
      <c r="OLN302" s="49"/>
      <c r="OLO302" s="48"/>
      <c r="OLP302" s="48"/>
      <c r="OLQ302" s="53"/>
      <c r="OLR302" s="48"/>
      <c r="OLS302" s="49"/>
      <c r="OLT302" s="48"/>
      <c r="OLU302" s="48"/>
      <c r="OLV302" s="53"/>
      <c r="OLW302" s="48"/>
      <c r="OLX302" s="49"/>
      <c r="OLY302" s="48"/>
      <c r="OLZ302" s="48"/>
      <c r="OMA302" s="53"/>
      <c r="OMB302" s="48"/>
      <c r="OMC302" s="49"/>
      <c r="OMD302" s="48"/>
      <c r="OME302" s="48"/>
      <c r="OMF302" s="53"/>
      <c r="OMG302" s="48"/>
      <c r="OMH302" s="49"/>
      <c r="OMI302" s="48"/>
      <c r="OMJ302" s="48"/>
      <c r="OMK302" s="53"/>
      <c r="OML302" s="48"/>
      <c r="OMM302" s="49"/>
      <c r="OMN302" s="48"/>
      <c r="OMO302" s="48"/>
      <c r="OMP302" s="53"/>
      <c r="OMQ302" s="48"/>
      <c r="OMR302" s="49"/>
      <c r="OMS302" s="48"/>
      <c r="OMT302" s="48"/>
      <c r="OMU302" s="53"/>
      <c r="OMV302" s="48"/>
      <c r="OMW302" s="49"/>
      <c r="OMX302" s="48"/>
      <c r="OMY302" s="48"/>
      <c r="OMZ302" s="53"/>
      <c r="ONA302" s="48"/>
      <c r="ONB302" s="49"/>
      <c r="ONC302" s="48"/>
      <c r="OND302" s="48"/>
      <c r="ONE302" s="53"/>
      <c r="ONF302" s="48"/>
      <c r="ONG302" s="49"/>
      <c r="ONH302" s="48"/>
      <c r="ONI302" s="48"/>
      <c r="ONJ302" s="53"/>
      <c r="ONK302" s="48"/>
      <c r="ONL302" s="49"/>
      <c r="ONM302" s="48"/>
      <c r="ONN302" s="48"/>
      <c r="ONO302" s="53"/>
      <c r="ONP302" s="48"/>
      <c r="ONQ302" s="49"/>
      <c r="ONR302" s="48"/>
      <c r="ONS302" s="48"/>
      <c r="ONT302" s="53"/>
      <c r="ONU302" s="48"/>
      <c r="ONV302" s="49"/>
      <c r="ONW302" s="48"/>
      <c r="ONX302" s="48"/>
      <c r="ONY302" s="53"/>
      <c r="ONZ302" s="48"/>
      <c r="OOA302" s="49"/>
      <c r="OOB302" s="48"/>
      <c r="OOC302" s="48"/>
      <c r="OOD302" s="53"/>
      <c r="OOE302" s="48"/>
      <c r="OOF302" s="49"/>
      <c r="OOG302" s="48"/>
      <c r="OOH302" s="48"/>
      <c r="OOI302" s="53"/>
      <c r="OOJ302" s="48"/>
      <c r="OOK302" s="49"/>
      <c r="OOL302" s="48"/>
      <c r="OOM302" s="48"/>
      <c r="OON302" s="53"/>
      <c r="OOO302" s="48"/>
      <c r="OOP302" s="49"/>
      <c r="OOQ302" s="48"/>
      <c r="OOR302" s="48"/>
      <c r="OOS302" s="53"/>
      <c r="OOT302" s="48"/>
      <c r="OOU302" s="49"/>
      <c r="OOV302" s="48"/>
      <c r="OOW302" s="48"/>
      <c r="OOX302" s="53"/>
      <c r="OOY302" s="48"/>
      <c r="OOZ302" s="49"/>
      <c r="OPA302" s="48"/>
      <c r="OPB302" s="48"/>
      <c r="OPC302" s="53"/>
      <c r="OPD302" s="48"/>
      <c r="OPE302" s="49"/>
      <c r="OPF302" s="48"/>
      <c r="OPG302" s="48"/>
      <c r="OPH302" s="53"/>
      <c r="OPI302" s="48"/>
      <c r="OPJ302" s="49"/>
      <c r="OPK302" s="48"/>
      <c r="OPL302" s="48"/>
      <c r="OPM302" s="53"/>
      <c r="OPN302" s="48"/>
      <c r="OPO302" s="49"/>
      <c r="OPP302" s="48"/>
      <c r="OPQ302" s="48"/>
      <c r="OPR302" s="53"/>
      <c r="OPS302" s="48"/>
      <c r="OPT302" s="49"/>
      <c r="OPU302" s="48"/>
      <c r="OPV302" s="48"/>
      <c r="OPW302" s="53"/>
      <c r="OPX302" s="48"/>
      <c r="OPY302" s="49"/>
      <c r="OPZ302" s="48"/>
      <c r="OQA302" s="48"/>
      <c r="OQB302" s="53"/>
      <c r="OQC302" s="48"/>
      <c r="OQD302" s="49"/>
      <c r="OQE302" s="48"/>
      <c r="OQF302" s="48"/>
      <c r="OQG302" s="53"/>
      <c r="OQH302" s="48"/>
      <c r="OQI302" s="49"/>
      <c r="OQJ302" s="48"/>
      <c r="OQK302" s="48"/>
      <c r="OQL302" s="53"/>
      <c r="OQM302" s="48"/>
      <c r="OQN302" s="49"/>
      <c r="OQO302" s="48"/>
      <c r="OQP302" s="48"/>
      <c r="OQQ302" s="53"/>
      <c r="OQR302" s="48"/>
      <c r="OQS302" s="49"/>
      <c r="OQT302" s="48"/>
      <c r="OQU302" s="48"/>
      <c r="OQV302" s="53"/>
      <c r="OQW302" s="48"/>
      <c r="OQX302" s="49"/>
      <c r="OQY302" s="48"/>
      <c r="OQZ302" s="48"/>
      <c r="ORA302" s="53"/>
      <c r="ORB302" s="48"/>
      <c r="ORC302" s="49"/>
      <c r="ORD302" s="48"/>
      <c r="ORE302" s="48"/>
      <c r="ORF302" s="53"/>
      <c r="ORG302" s="48"/>
      <c r="ORH302" s="49"/>
      <c r="ORI302" s="48"/>
      <c r="ORJ302" s="48"/>
      <c r="ORK302" s="53"/>
      <c r="ORL302" s="48"/>
      <c r="ORM302" s="49"/>
      <c r="ORN302" s="48"/>
      <c r="ORO302" s="48"/>
      <c r="ORP302" s="53"/>
      <c r="ORQ302" s="48"/>
      <c r="ORR302" s="49"/>
      <c r="ORS302" s="48"/>
      <c r="ORT302" s="48"/>
      <c r="ORU302" s="53"/>
      <c r="ORV302" s="48"/>
      <c r="ORW302" s="49"/>
      <c r="ORX302" s="48"/>
      <c r="ORY302" s="48"/>
      <c r="ORZ302" s="53"/>
      <c r="OSA302" s="48"/>
      <c r="OSB302" s="49"/>
      <c r="OSC302" s="48"/>
      <c r="OSD302" s="48"/>
      <c r="OSE302" s="53"/>
      <c r="OSF302" s="48"/>
      <c r="OSG302" s="49"/>
      <c r="OSH302" s="48"/>
      <c r="OSI302" s="48"/>
      <c r="OSJ302" s="53"/>
      <c r="OSK302" s="48"/>
      <c r="OSL302" s="49"/>
      <c r="OSM302" s="48"/>
      <c r="OSN302" s="48"/>
      <c r="OSO302" s="53"/>
      <c r="OSP302" s="48"/>
      <c r="OSQ302" s="49"/>
      <c r="OSR302" s="48"/>
      <c r="OSS302" s="48"/>
      <c r="OST302" s="53"/>
      <c r="OSU302" s="48"/>
      <c r="OSV302" s="49"/>
      <c r="OSW302" s="48"/>
      <c r="OSX302" s="48"/>
      <c r="OSY302" s="53"/>
      <c r="OSZ302" s="48"/>
      <c r="OTA302" s="49"/>
      <c r="OTB302" s="48"/>
      <c r="OTC302" s="48"/>
      <c r="OTD302" s="53"/>
      <c r="OTE302" s="48"/>
      <c r="OTF302" s="49"/>
      <c r="OTG302" s="48"/>
      <c r="OTH302" s="48"/>
      <c r="OTI302" s="53"/>
      <c r="OTJ302" s="48"/>
      <c r="OTK302" s="49"/>
      <c r="OTL302" s="48"/>
      <c r="OTM302" s="48"/>
      <c r="OTN302" s="53"/>
      <c r="OTO302" s="48"/>
      <c r="OTP302" s="49"/>
      <c r="OTQ302" s="48"/>
      <c r="OTR302" s="48"/>
      <c r="OTS302" s="53"/>
      <c r="OTT302" s="48"/>
      <c r="OTU302" s="49"/>
      <c r="OTV302" s="48"/>
      <c r="OTW302" s="48"/>
      <c r="OTX302" s="53"/>
      <c r="OTY302" s="48"/>
      <c r="OTZ302" s="49"/>
      <c r="OUA302" s="48"/>
      <c r="OUB302" s="48"/>
      <c r="OUC302" s="53"/>
      <c r="OUD302" s="48"/>
      <c r="OUE302" s="49"/>
      <c r="OUF302" s="48"/>
      <c r="OUG302" s="48"/>
      <c r="OUH302" s="53"/>
      <c r="OUI302" s="48"/>
      <c r="OUJ302" s="49"/>
      <c r="OUK302" s="48"/>
      <c r="OUL302" s="48"/>
      <c r="OUM302" s="53"/>
      <c r="OUN302" s="48"/>
      <c r="OUO302" s="49"/>
      <c r="OUP302" s="48"/>
      <c r="OUQ302" s="48"/>
      <c r="OUR302" s="53"/>
      <c r="OUS302" s="48"/>
      <c r="OUT302" s="49"/>
      <c r="OUU302" s="48"/>
      <c r="OUV302" s="48"/>
      <c r="OUW302" s="53"/>
      <c r="OUX302" s="48"/>
      <c r="OUY302" s="49"/>
      <c r="OUZ302" s="48"/>
      <c r="OVA302" s="48"/>
      <c r="OVB302" s="53"/>
      <c r="OVC302" s="48"/>
      <c r="OVD302" s="49"/>
      <c r="OVE302" s="48"/>
      <c r="OVF302" s="48"/>
      <c r="OVG302" s="53"/>
      <c r="OVH302" s="48"/>
      <c r="OVI302" s="49"/>
      <c r="OVJ302" s="48"/>
      <c r="OVK302" s="48"/>
      <c r="OVL302" s="53"/>
      <c r="OVM302" s="48"/>
      <c r="OVN302" s="49"/>
      <c r="OVO302" s="48"/>
      <c r="OVP302" s="48"/>
      <c r="OVQ302" s="53"/>
      <c r="OVR302" s="48"/>
      <c r="OVS302" s="49"/>
      <c r="OVT302" s="48"/>
      <c r="OVU302" s="48"/>
      <c r="OVV302" s="53"/>
      <c r="OVW302" s="48"/>
      <c r="OVX302" s="49"/>
      <c r="OVY302" s="48"/>
      <c r="OVZ302" s="48"/>
      <c r="OWA302" s="53"/>
      <c r="OWB302" s="48"/>
      <c r="OWC302" s="49"/>
      <c r="OWD302" s="48"/>
      <c r="OWE302" s="48"/>
      <c r="OWF302" s="53"/>
      <c r="OWG302" s="48"/>
      <c r="OWH302" s="49"/>
      <c r="OWI302" s="48"/>
      <c r="OWJ302" s="48"/>
      <c r="OWK302" s="53"/>
      <c r="OWL302" s="48"/>
      <c r="OWM302" s="49"/>
      <c r="OWN302" s="48"/>
      <c r="OWO302" s="48"/>
      <c r="OWP302" s="53"/>
      <c r="OWQ302" s="48"/>
      <c r="OWR302" s="49"/>
      <c r="OWS302" s="48"/>
      <c r="OWT302" s="48"/>
      <c r="OWU302" s="53"/>
      <c r="OWV302" s="48"/>
      <c r="OWW302" s="49"/>
      <c r="OWX302" s="48"/>
      <c r="OWY302" s="48"/>
      <c r="OWZ302" s="53"/>
      <c r="OXA302" s="48"/>
      <c r="OXB302" s="49"/>
      <c r="OXC302" s="48"/>
      <c r="OXD302" s="48"/>
      <c r="OXE302" s="53"/>
      <c r="OXF302" s="48"/>
      <c r="OXG302" s="49"/>
      <c r="OXH302" s="48"/>
      <c r="OXI302" s="48"/>
      <c r="OXJ302" s="53"/>
      <c r="OXK302" s="48"/>
      <c r="OXL302" s="49"/>
      <c r="OXM302" s="48"/>
      <c r="OXN302" s="48"/>
      <c r="OXO302" s="53"/>
      <c r="OXP302" s="48"/>
      <c r="OXQ302" s="49"/>
      <c r="OXR302" s="48"/>
      <c r="OXS302" s="48"/>
      <c r="OXT302" s="53"/>
      <c r="OXU302" s="48"/>
      <c r="OXV302" s="49"/>
      <c r="OXW302" s="48"/>
      <c r="OXX302" s="48"/>
      <c r="OXY302" s="53"/>
      <c r="OXZ302" s="48"/>
      <c r="OYA302" s="49"/>
      <c r="OYB302" s="48"/>
      <c r="OYC302" s="48"/>
      <c r="OYD302" s="53"/>
      <c r="OYE302" s="48"/>
      <c r="OYF302" s="49"/>
      <c r="OYG302" s="48"/>
      <c r="OYH302" s="48"/>
      <c r="OYI302" s="53"/>
      <c r="OYJ302" s="48"/>
      <c r="OYK302" s="49"/>
      <c r="OYL302" s="48"/>
      <c r="OYM302" s="48"/>
      <c r="OYN302" s="53"/>
      <c r="OYO302" s="48"/>
      <c r="OYP302" s="49"/>
      <c r="OYQ302" s="48"/>
      <c r="OYR302" s="48"/>
      <c r="OYS302" s="53"/>
      <c r="OYT302" s="48"/>
      <c r="OYU302" s="49"/>
      <c r="OYV302" s="48"/>
      <c r="OYW302" s="48"/>
      <c r="OYX302" s="53"/>
      <c r="OYY302" s="48"/>
      <c r="OYZ302" s="49"/>
      <c r="OZA302" s="48"/>
      <c r="OZB302" s="48"/>
      <c r="OZC302" s="53"/>
      <c r="OZD302" s="48"/>
      <c r="OZE302" s="49"/>
      <c r="OZF302" s="48"/>
      <c r="OZG302" s="48"/>
      <c r="OZH302" s="53"/>
      <c r="OZI302" s="48"/>
      <c r="OZJ302" s="49"/>
      <c r="OZK302" s="48"/>
      <c r="OZL302" s="48"/>
      <c r="OZM302" s="53"/>
      <c r="OZN302" s="48"/>
      <c r="OZO302" s="49"/>
      <c r="OZP302" s="48"/>
      <c r="OZQ302" s="48"/>
      <c r="OZR302" s="53"/>
      <c r="OZS302" s="48"/>
      <c r="OZT302" s="49"/>
      <c r="OZU302" s="48"/>
      <c r="OZV302" s="48"/>
      <c r="OZW302" s="53"/>
      <c r="OZX302" s="48"/>
      <c r="OZY302" s="49"/>
      <c r="OZZ302" s="48"/>
      <c r="PAA302" s="48"/>
      <c r="PAB302" s="53"/>
      <c r="PAC302" s="48"/>
      <c r="PAD302" s="49"/>
      <c r="PAE302" s="48"/>
      <c r="PAF302" s="48"/>
      <c r="PAG302" s="53"/>
      <c r="PAH302" s="48"/>
      <c r="PAI302" s="49"/>
      <c r="PAJ302" s="48"/>
      <c r="PAK302" s="48"/>
      <c r="PAL302" s="53"/>
      <c r="PAM302" s="48"/>
      <c r="PAN302" s="49"/>
      <c r="PAO302" s="48"/>
      <c r="PAP302" s="48"/>
      <c r="PAQ302" s="53"/>
      <c r="PAR302" s="48"/>
      <c r="PAS302" s="49"/>
      <c r="PAT302" s="48"/>
      <c r="PAU302" s="48"/>
      <c r="PAV302" s="53"/>
      <c r="PAW302" s="48"/>
      <c r="PAX302" s="49"/>
      <c r="PAY302" s="48"/>
      <c r="PAZ302" s="48"/>
      <c r="PBA302" s="53"/>
      <c r="PBB302" s="48"/>
      <c r="PBC302" s="49"/>
      <c r="PBD302" s="48"/>
      <c r="PBE302" s="48"/>
      <c r="PBF302" s="53"/>
      <c r="PBG302" s="48"/>
      <c r="PBH302" s="49"/>
      <c r="PBI302" s="48"/>
      <c r="PBJ302" s="48"/>
      <c r="PBK302" s="53"/>
      <c r="PBL302" s="48"/>
      <c r="PBM302" s="49"/>
      <c r="PBN302" s="48"/>
      <c r="PBO302" s="48"/>
      <c r="PBP302" s="53"/>
      <c r="PBQ302" s="48"/>
      <c r="PBR302" s="49"/>
      <c r="PBS302" s="48"/>
      <c r="PBT302" s="48"/>
      <c r="PBU302" s="53"/>
      <c r="PBV302" s="48"/>
      <c r="PBW302" s="49"/>
      <c r="PBX302" s="48"/>
      <c r="PBY302" s="48"/>
      <c r="PBZ302" s="53"/>
      <c r="PCA302" s="48"/>
      <c r="PCB302" s="49"/>
      <c r="PCC302" s="48"/>
      <c r="PCD302" s="48"/>
      <c r="PCE302" s="53"/>
      <c r="PCF302" s="48"/>
      <c r="PCG302" s="49"/>
      <c r="PCH302" s="48"/>
      <c r="PCI302" s="48"/>
      <c r="PCJ302" s="53"/>
      <c r="PCK302" s="48"/>
      <c r="PCL302" s="49"/>
      <c r="PCM302" s="48"/>
      <c r="PCN302" s="48"/>
      <c r="PCO302" s="53"/>
      <c r="PCP302" s="48"/>
      <c r="PCQ302" s="49"/>
      <c r="PCR302" s="48"/>
      <c r="PCS302" s="48"/>
      <c r="PCT302" s="53"/>
      <c r="PCU302" s="48"/>
      <c r="PCV302" s="49"/>
      <c r="PCW302" s="48"/>
      <c r="PCX302" s="48"/>
      <c r="PCY302" s="53"/>
      <c r="PCZ302" s="48"/>
      <c r="PDA302" s="49"/>
      <c r="PDB302" s="48"/>
      <c r="PDC302" s="48"/>
      <c r="PDD302" s="53"/>
      <c r="PDE302" s="48"/>
      <c r="PDF302" s="49"/>
      <c r="PDG302" s="48"/>
      <c r="PDH302" s="48"/>
      <c r="PDI302" s="53"/>
      <c r="PDJ302" s="48"/>
      <c r="PDK302" s="49"/>
      <c r="PDL302" s="48"/>
      <c r="PDM302" s="48"/>
      <c r="PDN302" s="53"/>
      <c r="PDO302" s="48"/>
      <c r="PDP302" s="49"/>
      <c r="PDQ302" s="48"/>
      <c r="PDR302" s="48"/>
      <c r="PDS302" s="53"/>
      <c r="PDT302" s="48"/>
      <c r="PDU302" s="49"/>
      <c r="PDV302" s="48"/>
      <c r="PDW302" s="48"/>
      <c r="PDX302" s="53"/>
      <c r="PDY302" s="48"/>
      <c r="PDZ302" s="49"/>
      <c r="PEA302" s="48"/>
      <c r="PEB302" s="48"/>
      <c r="PEC302" s="53"/>
      <c r="PED302" s="48"/>
      <c r="PEE302" s="49"/>
      <c r="PEF302" s="48"/>
      <c r="PEG302" s="48"/>
      <c r="PEH302" s="53"/>
      <c r="PEI302" s="48"/>
      <c r="PEJ302" s="49"/>
      <c r="PEK302" s="48"/>
      <c r="PEL302" s="48"/>
      <c r="PEM302" s="53"/>
      <c r="PEN302" s="48"/>
      <c r="PEO302" s="49"/>
      <c r="PEP302" s="48"/>
      <c r="PEQ302" s="48"/>
      <c r="PER302" s="53"/>
      <c r="PES302" s="48"/>
      <c r="PET302" s="49"/>
      <c r="PEU302" s="48"/>
      <c r="PEV302" s="48"/>
      <c r="PEW302" s="53"/>
      <c r="PEX302" s="48"/>
      <c r="PEY302" s="49"/>
      <c r="PEZ302" s="48"/>
      <c r="PFA302" s="48"/>
      <c r="PFB302" s="53"/>
      <c r="PFC302" s="48"/>
      <c r="PFD302" s="49"/>
      <c r="PFE302" s="48"/>
      <c r="PFF302" s="48"/>
      <c r="PFG302" s="53"/>
      <c r="PFH302" s="48"/>
      <c r="PFI302" s="49"/>
      <c r="PFJ302" s="48"/>
      <c r="PFK302" s="48"/>
      <c r="PFL302" s="53"/>
      <c r="PFM302" s="48"/>
      <c r="PFN302" s="49"/>
      <c r="PFO302" s="48"/>
      <c r="PFP302" s="48"/>
      <c r="PFQ302" s="53"/>
      <c r="PFR302" s="48"/>
      <c r="PFS302" s="49"/>
      <c r="PFT302" s="48"/>
      <c r="PFU302" s="48"/>
      <c r="PFV302" s="53"/>
      <c r="PFW302" s="48"/>
      <c r="PFX302" s="49"/>
      <c r="PFY302" s="48"/>
      <c r="PFZ302" s="48"/>
      <c r="PGA302" s="53"/>
      <c r="PGB302" s="48"/>
      <c r="PGC302" s="49"/>
      <c r="PGD302" s="48"/>
      <c r="PGE302" s="48"/>
      <c r="PGF302" s="53"/>
      <c r="PGG302" s="48"/>
      <c r="PGH302" s="49"/>
      <c r="PGI302" s="48"/>
      <c r="PGJ302" s="48"/>
      <c r="PGK302" s="53"/>
      <c r="PGL302" s="48"/>
      <c r="PGM302" s="49"/>
      <c r="PGN302" s="48"/>
      <c r="PGO302" s="48"/>
      <c r="PGP302" s="53"/>
      <c r="PGQ302" s="48"/>
      <c r="PGR302" s="49"/>
      <c r="PGS302" s="48"/>
      <c r="PGT302" s="48"/>
      <c r="PGU302" s="53"/>
      <c r="PGV302" s="48"/>
      <c r="PGW302" s="49"/>
      <c r="PGX302" s="48"/>
      <c r="PGY302" s="48"/>
      <c r="PGZ302" s="53"/>
      <c r="PHA302" s="48"/>
      <c r="PHB302" s="49"/>
      <c r="PHC302" s="48"/>
      <c r="PHD302" s="48"/>
      <c r="PHE302" s="53"/>
      <c r="PHF302" s="48"/>
      <c r="PHG302" s="49"/>
      <c r="PHH302" s="48"/>
      <c r="PHI302" s="48"/>
      <c r="PHJ302" s="53"/>
      <c r="PHK302" s="48"/>
      <c r="PHL302" s="49"/>
      <c r="PHM302" s="48"/>
      <c r="PHN302" s="48"/>
      <c r="PHO302" s="53"/>
      <c r="PHP302" s="48"/>
      <c r="PHQ302" s="49"/>
      <c r="PHR302" s="48"/>
      <c r="PHS302" s="48"/>
      <c r="PHT302" s="53"/>
      <c r="PHU302" s="48"/>
      <c r="PHV302" s="49"/>
      <c r="PHW302" s="48"/>
      <c r="PHX302" s="48"/>
      <c r="PHY302" s="53"/>
      <c r="PHZ302" s="48"/>
      <c r="PIA302" s="49"/>
      <c r="PIB302" s="48"/>
      <c r="PIC302" s="48"/>
      <c r="PID302" s="53"/>
      <c r="PIE302" s="48"/>
      <c r="PIF302" s="49"/>
      <c r="PIG302" s="48"/>
      <c r="PIH302" s="48"/>
      <c r="PII302" s="53"/>
      <c r="PIJ302" s="48"/>
      <c r="PIK302" s="49"/>
      <c r="PIL302" s="48"/>
      <c r="PIM302" s="48"/>
      <c r="PIN302" s="53"/>
      <c r="PIO302" s="48"/>
      <c r="PIP302" s="49"/>
      <c r="PIQ302" s="48"/>
      <c r="PIR302" s="48"/>
      <c r="PIS302" s="53"/>
      <c r="PIT302" s="48"/>
      <c r="PIU302" s="49"/>
      <c r="PIV302" s="48"/>
      <c r="PIW302" s="48"/>
      <c r="PIX302" s="53"/>
      <c r="PIY302" s="48"/>
      <c r="PIZ302" s="49"/>
      <c r="PJA302" s="48"/>
      <c r="PJB302" s="48"/>
      <c r="PJC302" s="53"/>
      <c r="PJD302" s="48"/>
      <c r="PJE302" s="49"/>
      <c r="PJF302" s="48"/>
      <c r="PJG302" s="48"/>
      <c r="PJH302" s="53"/>
      <c r="PJI302" s="48"/>
      <c r="PJJ302" s="49"/>
      <c r="PJK302" s="48"/>
      <c r="PJL302" s="48"/>
      <c r="PJM302" s="53"/>
      <c r="PJN302" s="48"/>
      <c r="PJO302" s="49"/>
      <c r="PJP302" s="48"/>
      <c r="PJQ302" s="48"/>
      <c r="PJR302" s="53"/>
      <c r="PJS302" s="48"/>
      <c r="PJT302" s="49"/>
      <c r="PJU302" s="48"/>
      <c r="PJV302" s="48"/>
      <c r="PJW302" s="53"/>
      <c r="PJX302" s="48"/>
      <c r="PJY302" s="49"/>
      <c r="PJZ302" s="48"/>
      <c r="PKA302" s="48"/>
      <c r="PKB302" s="53"/>
      <c r="PKC302" s="48"/>
      <c r="PKD302" s="49"/>
      <c r="PKE302" s="48"/>
      <c r="PKF302" s="48"/>
      <c r="PKG302" s="53"/>
      <c r="PKH302" s="48"/>
      <c r="PKI302" s="49"/>
      <c r="PKJ302" s="48"/>
      <c r="PKK302" s="48"/>
      <c r="PKL302" s="53"/>
      <c r="PKM302" s="48"/>
      <c r="PKN302" s="49"/>
      <c r="PKO302" s="48"/>
      <c r="PKP302" s="48"/>
      <c r="PKQ302" s="53"/>
      <c r="PKR302" s="48"/>
      <c r="PKS302" s="49"/>
      <c r="PKT302" s="48"/>
      <c r="PKU302" s="48"/>
      <c r="PKV302" s="53"/>
      <c r="PKW302" s="48"/>
      <c r="PKX302" s="49"/>
      <c r="PKY302" s="48"/>
      <c r="PKZ302" s="48"/>
      <c r="PLA302" s="53"/>
      <c r="PLB302" s="48"/>
      <c r="PLC302" s="49"/>
      <c r="PLD302" s="48"/>
      <c r="PLE302" s="48"/>
      <c r="PLF302" s="53"/>
      <c r="PLG302" s="48"/>
      <c r="PLH302" s="49"/>
      <c r="PLI302" s="48"/>
      <c r="PLJ302" s="48"/>
      <c r="PLK302" s="53"/>
      <c r="PLL302" s="48"/>
      <c r="PLM302" s="49"/>
      <c r="PLN302" s="48"/>
      <c r="PLO302" s="48"/>
      <c r="PLP302" s="53"/>
      <c r="PLQ302" s="48"/>
      <c r="PLR302" s="49"/>
      <c r="PLS302" s="48"/>
      <c r="PLT302" s="48"/>
      <c r="PLU302" s="53"/>
      <c r="PLV302" s="48"/>
      <c r="PLW302" s="49"/>
      <c r="PLX302" s="48"/>
      <c r="PLY302" s="48"/>
      <c r="PLZ302" s="53"/>
      <c r="PMA302" s="48"/>
      <c r="PMB302" s="49"/>
      <c r="PMC302" s="48"/>
      <c r="PMD302" s="48"/>
      <c r="PME302" s="53"/>
      <c r="PMF302" s="48"/>
      <c r="PMG302" s="49"/>
      <c r="PMH302" s="48"/>
      <c r="PMI302" s="48"/>
      <c r="PMJ302" s="53"/>
      <c r="PMK302" s="48"/>
      <c r="PML302" s="49"/>
      <c r="PMM302" s="48"/>
      <c r="PMN302" s="48"/>
      <c r="PMO302" s="53"/>
      <c r="PMP302" s="48"/>
      <c r="PMQ302" s="49"/>
      <c r="PMR302" s="48"/>
      <c r="PMS302" s="48"/>
      <c r="PMT302" s="53"/>
      <c r="PMU302" s="48"/>
      <c r="PMV302" s="49"/>
      <c r="PMW302" s="48"/>
      <c r="PMX302" s="48"/>
      <c r="PMY302" s="53"/>
      <c r="PMZ302" s="48"/>
      <c r="PNA302" s="49"/>
      <c r="PNB302" s="48"/>
      <c r="PNC302" s="48"/>
      <c r="PND302" s="53"/>
      <c r="PNE302" s="48"/>
      <c r="PNF302" s="49"/>
      <c r="PNG302" s="48"/>
      <c r="PNH302" s="48"/>
      <c r="PNI302" s="53"/>
      <c r="PNJ302" s="48"/>
      <c r="PNK302" s="49"/>
      <c r="PNL302" s="48"/>
      <c r="PNM302" s="48"/>
      <c r="PNN302" s="53"/>
      <c r="PNO302" s="48"/>
      <c r="PNP302" s="49"/>
      <c r="PNQ302" s="48"/>
      <c r="PNR302" s="48"/>
      <c r="PNS302" s="53"/>
      <c r="PNT302" s="48"/>
      <c r="PNU302" s="49"/>
      <c r="PNV302" s="48"/>
      <c r="PNW302" s="48"/>
      <c r="PNX302" s="53"/>
      <c r="PNY302" s="48"/>
      <c r="PNZ302" s="49"/>
      <c r="POA302" s="48"/>
      <c r="POB302" s="48"/>
      <c r="POC302" s="53"/>
      <c r="POD302" s="48"/>
      <c r="POE302" s="49"/>
      <c r="POF302" s="48"/>
      <c r="POG302" s="48"/>
      <c r="POH302" s="53"/>
      <c r="POI302" s="48"/>
      <c r="POJ302" s="49"/>
      <c r="POK302" s="48"/>
      <c r="POL302" s="48"/>
      <c r="POM302" s="53"/>
      <c r="PON302" s="48"/>
      <c r="POO302" s="49"/>
      <c r="POP302" s="48"/>
      <c r="POQ302" s="48"/>
      <c r="POR302" s="53"/>
      <c r="POS302" s="48"/>
      <c r="POT302" s="49"/>
      <c r="POU302" s="48"/>
      <c r="POV302" s="48"/>
      <c r="POW302" s="53"/>
      <c r="POX302" s="48"/>
      <c r="POY302" s="49"/>
      <c r="POZ302" s="48"/>
      <c r="PPA302" s="48"/>
      <c r="PPB302" s="53"/>
      <c r="PPC302" s="48"/>
      <c r="PPD302" s="49"/>
      <c r="PPE302" s="48"/>
      <c r="PPF302" s="48"/>
      <c r="PPG302" s="53"/>
      <c r="PPH302" s="48"/>
      <c r="PPI302" s="49"/>
      <c r="PPJ302" s="48"/>
      <c r="PPK302" s="48"/>
      <c r="PPL302" s="53"/>
      <c r="PPM302" s="48"/>
      <c r="PPN302" s="49"/>
      <c r="PPO302" s="48"/>
      <c r="PPP302" s="48"/>
      <c r="PPQ302" s="53"/>
      <c r="PPR302" s="48"/>
      <c r="PPS302" s="49"/>
      <c r="PPT302" s="48"/>
      <c r="PPU302" s="48"/>
      <c r="PPV302" s="53"/>
      <c r="PPW302" s="48"/>
      <c r="PPX302" s="49"/>
      <c r="PPY302" s="48"/>
      <c r="PPZ302" s="48"/>
      <c r="PQA302" s="53"/>
      <c r="PQB302" s="48"/>
      <c r="PQC302" s="49"/>
      <c r="PQD302" s="48"/>
      <c r="PQE302" s="48"/>
      <c r="PQF302" s="53"/>
      <c r="PQG302" s="48"/>
      <c r="PQH302" s="49"/>
      <c r="PQI302" s="48"/>
      <c r="PQJ302" s="48"/>
      <c r="PQK302" s="53"/>
      <c r="PQL302" s="48"/>
      <c r="PQM302" s="49"/>
      <c r="PQN302" s="48"/>
      <c r="PQO302" s="48"/>
      <c r="PQP302" s="53"/>
      <c r="PQQ302" s="48"/>
      <c r="PQR302" s="49"/>
      <c r="PQS302" s="48"/>
      <c r="PQT302" s="48"/>
      <c r="PQU302" s="53"/>
      <c r="PQV302" s="48"/>
      <c r="PQW302" s="49"/>
      <c r="PQX302" s="48"/>
      <c r="PQY302" s="48"/>
      <c r="PQZ302" s="53"/>
      <c r="PRA302" s="48"/>
      <c r="PRB302" s="49"/>
      <c r="PRC302" s="48"/>
      <c r="PRD302" s="48"/>
      <c r="PRE302" s="53"/>
      <c r="PRF302" s="48"/>
      <c r="PRG302" s="49"/>
      <c r="PRH302" s="48"/>
      <c r="PRI302" s="48"/>
      <c r="PRJ302" s="53"/>
      <c r="PRK302" s="48"/>
      <c r="PRL302" s="49"/>
      <c r="PRM302" s="48"/>
      <c r="PRN302" s="48"/>
      <c r="PRO302" s="53"/>
      <c r="PRP302" s="48"/>
      <c r="PRQ302" s="49"/>
      <c r="PRR302" s="48"/>
      <c r="PRS302" s="48"/>
      <c r="PRT302" s="53"/>
      <c r="PRU302" s="48"/>
      <c r="PRV302" s="49"/>
      <c r="PRW302" s="48"/>
      <c r="PRX302" s="48"/>
      <c r="PRY302" s="53"/>
      <c r="PRZ302" s="48"/>
      <c r="PSA302" s="49"/>
      <c r="PSB302" s="48"/>
      <c r="PSC302" s="48"/>
      <c r="PSD302" s="53"/>
      <c r="PSE302" s="48"/>
      <c r="PSF302" s="49"/>
      <c r="PSG302" s="48"/>
      <c r="PSH302" s="48"/>
      <c r="PSI302" s="53"/>
      <c r="PSJ302" s="48"/>
      <c r="PSK302" s="49"/>
      <c r="PSL302" s="48"/>
      <c r="PSM302" s="48"/>
      <c r="PSN302" s="53"/>
      <c r="PSO302" s="48"/>
      <c r="PSP302" s="49"/>
      <c r="PSQ302" s="48"/>
      <c r="PSR302" s="48"/>
      <c r="PSS302" s="53"/>
      <c r="PST302" s="48"/>
      <c r="PSU302" s="49"/>
      <c r="PSV302" s="48"/>
      <c r="PSW302" s="48"/>
      <c r="PSX302" s="53"/>
      <c r="PSY302" s="48"/>
      <c r="PSZ302" s="49"/>
      <c r="PTA302" s="48"/>
      <c r="PTB302" s="48"/>
      <c r="PTC302" s="53"/>
      <c r="PTD302" s="48"/>
      <c r="PTE302" s="49"/>
      <c r="PTF302" s="48"/>
      <c r="PTG302" s="48"/>
      <c r="PTH302" s="53"/>
      <c r="PTI302" s="48"/>
      <c r="PTJ302" s="49"/>
      <c r="PTK302" s="48"/>
      <c r="PTL302" s="48"/>
      <c r="PTM302" s="53"/>
      <c r="PTN302" s="48"/>
      <c r="PTO302" s="49"/>
      <c r="PTP302" s="48"/>
      <c r="PTQ302" s="48"/>
      <c r="PTR302" s="53"/>
      <c r="PTS302" s="48"/>
      <c r="PTT302" s="49"/>
      <c r="PTU302" s="48"/>
      <c r="PTV302" s="48"/>
      <c r="PTW302" s="53"/>
      <c r="PTX302" s="48"/>
      <c r="PTY302" s="49"/>
      <c r="PTZ302" s="48"/>
      <c r="PUA302" s="48"/>
      <c r="PUB302" s="53"/>
      <c r="PUC302" s="48"/>
      <c r="PUD302" s="49"/>
      <c r="PUE302" s="48"/>
      <c r="PUF302" s="48"/>
      <c r="PUG302" s="53"/>
      <c r="PUH302" s="48"/>
      <c r="PUI302" s="49"/>
      <c r="PUJ302" s="48"/>
      <c r="PUK302" s="48"/>
      <c r="PUL302" s="53"/>
      <c r="PUM302" s="48"/>
      <c r="PUN302" s="49"/>
      <c r="PUO302" s="48"/>
      <c r="PUP302" s="48"/>
      <c r="PUQ302" s="53"/>
      <c r="PUR302" s="48"/>
      <c r="PUS302" s="49"/>
      <c r="PUT302" s="48"/>
      <c r="PUU302" s="48"/>
      <c r="PUV302" s="53"/>
      <c r="PUW302" s="48"/>
      <c r="PUX302" s="49"/>
      <c r="PUY302" s="48"/>
      <c r="PUZ302" s="48"/>
      <c r="PVA302" s="53"/>
      <c r="PVB302" s="48"/>
      <c r="PVC302" s="49"/>
      <c r="PVD302" s="48"/>
      <c r="PVE302" s="48"/>
      <c r="PVF302" s="53"/>
      <c r="PVG302" s="48"/>
      <c r="PVH302" s="49"/>
      <c r="PVI302" s="48"/>
      <c r="PVJ302" s="48"/>
      <c r="PVK302" s="53"/>
      <c r="PVL302" s="48"/>
      <c r="PVM302" s="49"/>
      <c r="PVN302" s="48"/>
      <c r="PVO302" s="48"/>
      <c r="PVP302" s="53"/>
      <c r="PVQ302" s="48"/>
      <c r="PVR302" s="49"/>
      <c r="PVS302" s="48"/>
      <c r="PVT302" s="48"/>
      <c r="PVU302" s="53"/>
      <c r="PVV302" s="48"/>
      <c r="PVW302" s="49"/>
      <c r="PVX302" s="48"/>
      <c r="PVY302" s="48"/>
      <c r="PVZ302" s="53"/>
      <c r="PWA302" s="48"/>
      <c r="PWB302" s="49"/>
      <c r="PWC302" s="48"/>
      <c r="PWD302" s="48"/>
      <c r="PWE302" s="53"/>
      <c r="PWF302" s="48"/>
      <c r="PWG302" s="49"/>
      <c r="PWH302" s="48"/>
      <c r="PWI302" s="48"/>
      <c r="PWJ302" s="53"/>
      <c r="PWK302" s="48"/>
      <c r="PWL302" s="49"/>
      <c r="PWM302" s="48"/>
      <c r="PWN302" s="48"/>
      <c r="PWO302" s="53"/>
      <c r="PWP302" s="48"/>
      <c r="PWQ302" s="49"/>
      <c r="PWR302" s="48"/>
      <c r="PWS302" s="48"/>
      <c r="PWT302" s="53"/>
      <c r="PWU302" s="48"/>
      <c r="PWV302" s="49"/>
      <c r="PWW302" s="48"/>
      <c r="PWX302" s="48"/>
      <c r="PWY302" s="53"/>
      <c r="PWZ302" s="48"/>
      <c r="PXA302" s="49"/>
      <c r="PXB302" s="48"/>
      <c r="PXC302" s="48"/>
      <c r="PXD302" s="53"/>
      <c r="PXE302" s="48"/>
      <c r="PXF302" s="49"/>
      <c r="PXG302" s="48"/>
      <c r="PXH302" s="48"/>
      <c r="PXI302" s="53"/>
      <c r="PXJ302" s="48"/>
      <c r="PXK302" s="49"/>
      <c r="PXL302" s="48"/>
      <c r="PXM302" s="48"/>
      <c r="PXN302" s="53"/>
      <c r="PXO302" s="48"/>
      <c r="PXP302" s="49"/>
      <c r="PXQ302" s="48"/>
      <c r="PXR302" s="48"/>
      <c r="PXS302" s="53"/>
      <c r="PXT302" s="48"/>
      <c r="PXU302" s="49"/>
      <c r="PXV302" s="48"/>
      <c r="PXW302" s="48"/>
      <c r="PXX302" s="53"/>
      <c r="PXY302" s="48"/>
      <c r="PXZ302" s="49"/>
      <c r="PYA302" s="48"/>
      <c r="PYB302" s="48"/>
      <c r="PYC302" s="53"/>
      <c r="PYD302" s="48"/>
      <c r="PYE302" s="49"/>
      <c r="PYF302" s="48"/>
      <c r="PYG302" s="48"/>
      <c r="PYH302" s="53"/>
      <c r="PYI302" s="48"/>
      <c r="PYJ302" s="49"/>
      <c r="PYK302" s="48"/>
      <c r="PYL302" s="48"/>
      <c r="PYM302" s="53"/>
      <c r="PYN302" s="48"/>
      <c r="PYO302" s="49"/>
      <c r="PYP302" s="48"/>
      <c r="PYQ302" s="48"/>
      <c r="PYR302" s="53"/>
      <c r="PYS302" s="48"/>
      <c r="PYT302" s="49"/>
      <c r="PYU302" s="48"/>
      <c r="PYV302" s="48"/>
      <c r="PYW302" s="53"/>
      <c r="PYX302" s="48"/>
      <c r="PYY302" s="49"/>
      <c r="PYZ302" s="48"/>
      <c r="PZA302" s="48"/>
      <c r="PZB302" s="53"/>
      <c r="PZC302" s="48"/>
      <c r="PZD302" s="49"/>
      <c r="PZE302" s="48"/>
      <c r="PZF302" s="48"/>
      <c r="PZG302" s="53"/>
      <c r="PZH302" s="48"/>
      <c r="PZI302" s="49"/>
      <c r="PZJ302" s="48"/>
      <c r="PZK302" s="48"/>
      <c r="PZL302" s="53"/>
      <c r="PZM302" s="48"/>
      <c r="PZN302" s="49"/>
      <c r="PZO302" s="48"/>
      <c r="PZP302" s="48"/>
      <c r="PZQ302" s="53"/>
      <c r="PZR302" s="48"/>
      <c r="PZS302" s="49"/>
      <c r="PZT302" s="48"/>
      <c r="PZU302" s="48"/>
      <c r="PZV302" s="53"/>
      <c r="PZW302" s="48"/>
      <c r="PZX302" s="49"/>
      <c r="PZY302" s="48"/>
      <c r="PZZ302" s="48"/>
      <c r="QAA302" s="53"/>
      <c r="QAB302" s="48"/>
      <c r="QAC302" s="49"/>
      <c r="QAD302" s="48"/>
      <c r="QAE302" s="48"/>
      <c r="QAF302" s="53"/>
      <c r="QAG302" s="48"/>
      <c r="QAH302" s="49"/>
      <c r="QAI302" s="48"/>
      <c r="QAJ302" s="48"/>
      <c r="QAK302" s="53"/>
      <c r="QAL302" s="48"/>
      <c r="QAM302" s="49"/>
      <c r="QAN302" s="48"/>
      <c r="QAO302" s="48"/>
      <c r="QAP302" s="53"/>
      <c r="QAQ302" s="48"/>
      <c r="QAR302" s="49"/>
      <c r="QAS302" s="48"/>
      <c r="QAT302" s="48"/>
      <c r="QAU302" s="53"/>
      <c r="QAV302" s="48"/>
      <c r="QAW302" s="49"/>
      <c r="QAX302" s="48"/>
      <c r="QAY302" s="48"/>
      <c r="QAZ302" s="53"/>
      <c r="QBA302" s="48"/>
      <c r="QBB302" s="49"/>
      <c r="QBC302" s="48"/>
      <c r="QBD302" s="48"/>
      <c r="QBE302" s="53"/>
      <c r="QBF302" s="48"/>
      <c r="QBG302" s="49"/>
      <c r="QBH302" s="48"/>
      <c r="QBI302" s="48"/>
      <c r="QBJ302" s="53"/>
      <c r="QBK302" s="48"/>
      <c r="QBL302" s="49"/>
      <c r="QBM302" s="48"/>
      <c r="QBN302" s="48"/>
      <c r="QBO302" s="53"/>
      <c r="QBP302" s="48"/>
      <c r="QBQ302" s="49"/>
      <c r="QBR302" s="48"/>
      <c r="QBS302" s="48"/>
      <c r="QBT302" s="53"/>
      <c r="QBU302" s="48"/>
      <c r="QBV302" s="49"/>
      <c r="QBW302" s="48"/>
      <c r="QBX302" s="48"/>
      <c r="QBY302" s="53"/>
      <c r="QBZ302" s="48"/>
      <c r="QCA302" s="49"/>
      <c r="QCB302" s="48"/>
      <c r="QCC302" s="48"/>
      <c r="QCD302" s="53"/>
      <c r="QCE302" s="48"/>
      <c r="QCF302" s="49"/>
      <c r="QCG302" s="48"/>
      <c r="QCH302" s="48"/>
      <c r="QCI302" s="53"/>
      <c r="QCJ302" s="48"/>
      <c r="QCK302" s="49"/>
      <c r="QCL302" s="48"/>
      <c r="QCM302" s="48"/>
      <c r="QCN302" s="53"/>
      <c r="QCO302" s="48"/>
      <c r="QCP302" s="49"/>
      <c r="QCQ302" s="48"/>
      <c r="QCR302" s="48"/>
      <c r="QCS302" s="53"/>
      <c r="QCT302" s="48"/>
      <c r="QCU302" s="49"/>
      <c r="QCV302" s="48"/>
      <c r="QCW302" s="48"/>
      <c r="QCX302" s="53"/>
      <c r="QCY302" s="48"/>
      <c r="QCZ302" s="49"/>
      <c r="QDA302" s="48"/>
      <c r="QDB302" s="48"/>
      <c r="QDC302" s="53"/>
      <c r="QDD302" s="48"/>
      <c r="QDE302" s="49"/>
      <c r="QDF302" s="48"/>
      <c r="QDG302" s="48"/>
      <c r="QDH302" s="53"/>
      <c r="QDI302" s="48"/>
      <c r="QDJ302" s="49"/>
      <c r="QDK302" s="48"/>
      <c r="QDL302" s="48"/>
      <c r="QDM302" s="53"/>
      <c r="QDN302" s="48"/>
      <c r="QDO302" s="49"/>
      <c r="QDP302" s="48"/>
      <c r="QDQ302" s="48"/>
      <c r="QDR302" s="53"/>
      <c r="QDS302" s="48"/>
      <c r="QDT302" s="49"/>
      <c r="QDU302" s="48"/>
      <c r="QDV302" s="48"/>
      <c r="QDW302" s="53"/>
      <c r="QDX302" s="48"/>
      <c r="QDY302" s="49"/>
      <c r="QDZ302" s="48"/>
      <c r="QEA302" s="48"/>
      <c r="QEB302" s="53"/>
      <c r="QEC302" s="48"/>
      <c r="QED302" s="49"/>
      <c r="QEE302" s="48"/>
      <c r="QEF302" s="48"/>
      <c r="QEG302" s="53"/>
      <c r="QEH302" s="48"/>
      <c r="QEI302" s="49"/>
      <c r="QEJ302" s="48"/>
      <c r="QEK302" s="48"/>
      <c r="QEL302" s="53"/>
      <c r="QEM302" s="48"/>
      <c r="QEN302" s="49"/>
      <c r="QEO302" s="48"/>
      <c r="QEP302" s="48"/>
      <c r="QEQ302" s="53"/>
      <c r="QER302" s="48"/>
      <c r="QES302" s="49"/>
      <c r="QET302" s="48"/>
      <c r="QEU302" s="48"/>
      <c r="QEV302" s="53"/>
      <c r="QEW302" s="48"/>
      <c r="QEX302" s="49"/>
      <c r="QEY302" s="48"/>
      <c r="QEZ302" s="48"/>
      <c r="QFA302" s="53"/>
      <c r="QFB302" s="48"/>
      <c r="QFC302" s="49"/>
      <c r="QFD302" s="48"/>
      <c r="QFE302" s="48"/>
      <c r="QFF302" s="53"/>
      <c r="QFG302" s="48"/>
      <c r="QFH302" s="49"/>
      <c r="QFI302" s="48"/>
      <c r="QFJ302" s="48"/>
      <c r="QFK302" s="53"/>
      <c r="QFL302" s="48"/>
      <c r="QFM302" s="49"/>
      <c r="QFN302" s="48"/>
      <c r="QFO302" s="48"/>
      <c r="QFP302" s="53"/>
      <c r="QFQ302" s="48"/>
      <c r="QFR302" s="49"/>
      <c r="QFS302" s="48"/>
      <c r="QFT302" s="48"/>
      <c r="QFU302" s="53"/>
      <c r="QFV302" s="48"/>
      <c r="QFW302" s="49"/>
      <c r="QFX302" s="48"/>
      <c r="QFY302" s="48"/>
      <c r="QFZ302" s="53"/>
      <c r="QGA302" s="48"/>
      <c r="QGB302" s="49"/>
      <c r="QGC302" s="48"/>
      <c r="QGD302" s="48"/>
      <c r="QGE302" s="53"/>
      <c r="QGF302" s="48"/>
      <c r="QGG302" s="49"/>
      <c r="QGH302" s="48"/>
      <c r="QGI302" s="48"/>
      <c r="QGJ302" s="53"/>
      <c r="QGK302" s="48"/>
      <c r="QGL302" s="49"/>
      <c r="QGM302" s="48"/>
      <c r="QGN302" s="48"/>
      <c r="QGO302" s="53"/>
      <c r="QGP302" s="48"/>
      <c r="QGQ302" s="49"/>
      <c r="QGR302" s="48"/>
      <c r="QGS302" s="48"/>
      <c r="QGT302" s="53"/>
      <c r="QGU302" s="48"/>
      <c r="QGV302" s="49"/>
      <c r="QGW302" s="48"/>
      <c r="QGX302" s="48"/>
      <c r="QGY302" s="53"/>
      <c r="QGZ302" s="48"/>
      <c r="QHA302" s="49"/>
      <c r="QHB302" s="48"/>
      <c r="QHC302" s="48"/>
      <c r="QHD302" s="53"/>
      <c r="QHE302" s="48"/>
      <c r="QHF302" s="49"/>
      <c r="QHG302" s="48"/>
      <c r="QHH302" s="48"/>
      <c r="QHI302" s="53"/>
      <c r="QHJ302" s="48"/>
      <c r="QHK302" s="49"/>
      <c r="QHL302" s="48"/>
      <c r="QHM302" s="48"/>
      <c r="QHN302" s="53"/>
      <c r="QHO302" s="48"/>
      <c r="QHP302" s="49"/>
      <c r="QHQ302" s="48"/>
      <c r="QHR302" s="48"/>
      <c r="QHS302" s="53"/>
      <c r="QHT302" s="48"/>
      <c r="QHU302" s="49"/>
      <c r="QHV302" s="48"/>
      <c r="QHW302" s="48"/>
      <c r="QHX302" s="53"/>
      <c r="QHY302" s="48"/>
      <c r="QHZ302" s="49"/>
      <c r="QIA302" s="48"/>
      <c r="QIB302" s="48"/>
      <c r="QIC302" s="53"/>
      <c r="QID302" s="48"/>
      <c r="QIE302" s="49"/>
      <c r="QIF302" s="48"/>
      <c r="QIG302" s="48"/>
      <c r="QIH302" s="53"/>
      <c r="QII302" s="48"/>
      <c r="QIJ302" s="49"/>
      <c r="QIK302" s="48"/>
      <c r="QIL302" s="48"/>
      <c r="QIM302" s="53"/>
      <c r="QIN302" s="48"/>
      <c r="QIO302" s="49"/>
      <c r="QIP302" s="48"/>
      <c r="QIQ302" s="48"/>
      <c r="QIR302" s="53"/>
      <c r="QIS302" s="48"/>
      <c r="QIT302" s="49"/>
      <c r="QIU302" s="48"/>
      <c r="QIV302" s="48"/>
      <c r="QIW302" s="53"/>
      <c r="QIX302" s="48"/>
      <c r="QIY302" s="49"/>
      <c r="QIZ302" s="48"/>
      <c r="QJA302" s="48"/>
      <c r="QJB302" s="53"/>
      <c r="QJC302" s="48"/>
      <c r="QJD302" s="49"/>
      <c r="QJE302" s="48"/>
      <c r="QJF302" s="48"/>
      <c r="QJG302" s="53"/>
      <c r="QJH302" s="48"/>
      <c r="QJI302" s="49"/>
      <c r="QJJ302" s="48"/>
      <c r="QJK302" s="48"/>
      <c r="QJL302" s="53"/>
      <c r="QJM302" s="48"/>
      <c r="QJN302" s="49"/>
      <c r="QJO302" s="48"/>
      <c r="QJP302" s="48"/>
      <c r="QJQ302" s="53"/>
      <c r="QJR302" s="48"/>
      <c r="QJS302" s="49"/>
      <c r="QJT302" s="48"/>
      <c r="QJU302" s="48"/>
      <c r="QJV302" s="53"/>
      <c r="QJW302" s="48"/>
      <c r="QJX302" s="49"/>
      <c r="QJY302" s="48"/>
      <c r="QJZ302" s="48"/>
      <c r="QKA302" s="53"/>
      <c r="QKB302" s="48"/>
      <c r="QKC302" s="49"/>
      <c r="QKD302" s="48"/>
      <c r="QKE302" s="48"/>
      <c r="QKF302" s="53"/>
      <c r="QKG302" s="48"/>
      <c r="QKH302" s="49"/>
      <c r="QKI302" s="48"/>
      <c r="QKJ302" s="48"/>
      <c r="QKK302" s="53"/>
      <c r="QKL302" s="48"/>
      <c r="QKM302" s="49"/>
      <c r="QKN302" s="48"/>
      <c r="QKO302" s="48"/>
      <c r="QKP302" s="53"/>
      <c r="QKQ302" s="48"/>
      <c r="QKR302" s="49"/>
      <c r="QKS302" s="48"/>
      <c r="QKT302" s="48"/>
      <c r="QKU302" s="53"/>
      <c r="QKV302" s="48"/>
      <c r="QKW302" s="49"/>
      <c r="QKX302" s="48"/>
      <c r="QKY302" s="48"/>
      <c r="QKZ302" s="53"/>
      <c r="QLA302" s="48"/>
      <c r="QLB302" s="49"/>
      <c r="QLC302" s="48"/>
      <c r="QLD302" s="48"/>
      <c r="QLE302" s="53"/>
      <c r="QLF302" s="48"/>
      <c r="QLG302" s="49"/>
      <c r="QLH302" s="48"/>
      <c r="QLI302" s="48"/>
      <c r="QLJ302" s="53"/>
      <c r="QLK302" s="48"/>
      <c r="QLL302" s="49"/>
      <c r="QLM302" s="48"/>
      <c r="QLN302" s="48"/>
      <c r="QLO302" s="53"/>
      <c r="QLP302" s="48"/>
      <c r="QLQ302" s="49"/>
      <c r="QLR302" s="48"/>
      <c r="QLS302" s="48"/>
      <c r="QLT302" s="53"/>
      <c r="QLU302" s="48"/>
      <c r="QLV302" s="49"/>
      <c r="QLW302" s="48"/>
      <c r="QLX302" s="48"/>
      <c r="QLY302" s="53"/>
      <c r="QLZ302" s="48"/>
      <c r="QMA302" s="49"/>
      <c r="QMB302" s="48"/>
      <c r="QMC302" s="48"/>
      <c r="QMD302" s="53"/>
      <c r="QME302" s="48"/>
      <c r="QMF302" s="49"/>
      <c r="QMG302" s="48"/>
      <c r="QMH302" s="48"/>
      <c r="QMI302" s="53"/>
      <c r="QMJ302" s="48"/>
      <c r="QMK302" s="49"/>
      <c r="QML302" s="48"/>
      <c r="QMM302" s="48"/>
      <c r="QMN302" s="53"/>
      <c r="QMO302" s="48"/>
      <c r="QMP302" s="49"/>
      <c r="QMQ302" s="48"/>
      <c r="QMR302" s="48"/>
      <c r="QMS302" s="53"/>
      <c r="QMT302" s="48"/>
      <c r="QMU302" s="49"/>
      <c r="QMV302" s="48"/>
      <c r="QMW302" s="48"/>
      <c r="QMX302" s="53"/>
      <c r="QMY302" s="48"/>
      <c r="QMZ302" s="49"/>
      <c r="QNA302" s="48"/>
      <c r="QNB302" s="48"/>
      <c r="QNC302" s="53"/>
      <c r="QND302" s="48"/>
      <c r="QNE302" s="49"/>
      <c r="QNF302" s="48"/>
      <c r="QNG302" s="48"/>
      <c r="QNH302" s="53"/>
      <c r="QNI302" s="48"/>
      <c r="QNJ302" s="49"/>
      <c r="QNK302" s="48"/>
      <c r="QNL302" s="48"/>
      <c r="QNM302" s="53"/>
      <c r="QNN302" s="48"/>
      <c r="QNO302" s="49"/>
      <c r="QNP302" s="48"/>
      <c r="QNQ302" s="48"/>
      <c r="QNR302" s="53"/>
      <c r="QNS302" s="48"/>
      <c r="QNT302" s="49"/>
      <c r="QNU302" s="48"/>
      <c r="QNV302" s="48"/>
      <c r="QNW302" s="53"/>
      <c r="QNX302" s="48"/>
      <c r="QNY302" s="49"/>
      <c r="QNZ302" s="48"/>
      <c r="QOA302" s="48"/>
      <c r="QOB302" s="53"/>
      <c r="QOC302" s="48"/>
      <c r="QOD302" s="49"/>
      <c r="QOE302" s="48"/>
      <c r="QOF302" s="48"/>
      <c r="QOG302" s="53"/>
      <c r="QOH302" s="48"/>
      <c r="QOI302" s="49"/>
      <c r="QOJ302" s="48"/>
      <c r="QOK302" s="48"/>
      <c r="QOL302" s="53"/>
      <c r="QOM302" s="48"/>
      <c r="QON302" s="49"/>
      <c r="QOO302" s="48"/>
      <c r="QOP302" s="48"/>
      <c r="QOQ302" s="53"/>
      <c r="QOR302" s="48"/>
      <c r="QOS302" s="49"/>
      <c r="QOT302" s="48"/>
      <c r="QOU302" s="48"/>
      <c r="QOV302" s="53"/>
      <c r="QOW302" s="48"/>
      <c r="QOX302" s="49"/>
      <c r="QOY302" s="48"/>
      <c r="QOZ302" s="48"/>
      <c r="QPA302" s="53"/>
      <c r="QPB302" s="48"/>
      <c r="QPC302" s="49"/>
      <c r="QPD302" s="48"/>
      <c r="QPE302" s="48"/>
      <c r="QPF302" s="53"/>
      <c r="QPG302" s="48"/>
      <c r="QPH302" s="49"/>
      <c r="QPI302" s="48"/>
      <c r="QPJ302" s="48"/>
      <c r="QPK302" s="53"/>
      <c r="QPL302" s="48"/>
      <c r="QPM302" s="49"/>
      <c r="QPN302" s="48"/>
      <c r="QPO302" s="48"/>
      <c r="QPP302" s="53"/>
      <c r="QPQ302" s="48"/>
      <c r="QPR302" s="49"/>
      <c r="QPS302" s="48"/>
      <c r="QPT302" s="48"/>
      <c r="QPU302" s="53"/>
      <c r="QPV302" s="48"/>
      <c r="QPW302" s="49"/>
      <c r="QPX302" s="48"/>
      <c r="QPY302" s="48"/>
      <c r="QPZ302" s="53"/>
      <c r="QQA302" s="48"/>
      <c r="QQB302" s="49"/>
      <c r="QQC302" s="48"/>
      <c r="QQD302" s="48"/>
      <c r="QQE302" s="53"/>
      <c r="QQF302" s="48"/>
      <c r="QQG302" s="49"/>
      <c r="QQH302" s="48"/>
      <c r="QQI302" s="48"/>
      <c r="QQJ302" s="53"/>
      <c r="QQK302" s="48"/>
      <c r="QQL302" s="49"/>
      <c r="QQM302" s="48"/>
      <c r="QQN302" s="48"/>
      <c r="QQO302" s="53"/>
      <c r="QQP302" s="48"/>
      <c r="QQQ302" s="49"/>
      <c r="QQR302" s="48"/>
      <c r="QQS302" s="48"/>
      <c r="QQT302" s="53"/>
      <c r="QQU302" s="48"/>
      <c r="QQV302" s="49"/>
      <c r="QQW302" s="48"/>
      <c r="QQX302" s="48"/>
      <c r="QQY302" s="53"/>
      <c r="QQZ302" s="48"/>
      <c r="QRA302" s="49"/>
      <c r="QRB302" s="48"/>
      <c r="QRC302" s="48"/>
      <c r="QRD302" s="53"/>
      <c r="QRE302" s="48"/>
      <c r="QRF302" s="49"/>
      <c r="QRG302" s="48"/>
      <c r="QRH302" s="48"/>
      <c r="QRI302" s="53"/>
      <c r="QRJ302" s="48"/>
      <c r="QRK302" s="49"/>
      <c r="QRL302" s="48"/>
      <c r="QRM302" s="48"/>
      <c r="QRN302" s="53"/>
      <c r="QRO302" s="48"/>
      <c r="QRP302" s="49"/>
      <c r="QRQ302" s="48"/>
      <c r="QRR302" s="48"/>
      <c r="QRS302" s="53"/>
      <c r="QRT302" s="48"/>
      <c r="QRU302" s="49"/>
      <c r="QRV302" s="48"/>
      <c r="QRW302" s="48"/>
      <c r="QRX302" s="53"/>
      <c r="QRY302" s="48"/>
      <c r="QRZ302" s="49"/>
      <c r="QSA302" s="48"/>
      <c r="QSB302" s="48"/>
      <c r="QSC302" s="53"/>
      <c r="QSD302" s="48"/>
      <c r="QSE302" s="49"/>
      <c r="QSF302" s="48"/>
      <c r="QSG302" s="48"/>
      <c r="QSH302" s="53"/>
      <c r="QSI302" s="48"/>
      <c r="QSJ302" s="49"/>
      <c r="QSK302" s="48"/>
      <c r="QSL302" s="48"/>
      <c r="QSM302" s="53"/>
      <c r="QSN302" s="48"/>
      <c r="QSO302" s="49"/>
      <c r="QSP302" s="48"/>
      <c r="QSQ302" s="48"/>
      <c r="QSR302" s="53"/>
      <c r="QSS302" s="48"/>
      <c r="QST302" s="49"/>
      <c r="QSU302" s="48"/>
      <c r="QSV302" s="48"/>
      <c r="QSW302" s="53"/>
      <c r="QSX302" s="48"/>
      <c r="QSY302" s="49"/>
      <c r="QSZ302" s="48"/>
      <c r="QTA302" s="48"/>
      <c r="QTB302" s="53"/>
      <c r="QTC302" s="48"/>
      <c r="QTD302" s="49"/>
      <c r="QTE302" s="48"/>
      <c r="QTF302" s="48"/>
      <c r="QTG302" s="53"/>
      <c r="QTH302" s="48"/>
      <c r="QTI302" s="49"/>
      <c r="QTJ302" s="48"/>
      <c r="QTK302" s="48"/>
      <c r="QTL302" s="53"/>
      <c r="QTM302" s="48"/>
      <c r="QTN302" s="49"/>
      <c r="QTO302" s="48"/>
      <c r="QTP302" s="48"/>
      <c r="QTQ302" s="53"/>
      <c r="QTR302" s="48"/>
      <c r="QTS302" s="49"/>
      <c r="QTT302" s="48"/>
      <c r="QTU302" s="48"/>
      <c r="QTV302" s="53"/>
      <c r="QTW302" s="48"/>
      <c r="QTX302" s="49"/>
      <c r="QTY302" s="48"/>
      <c r="QTZ302" s="48"/>
      <c r="QUA302" s="53"/>
      <c r="QUB302" s="48"/>
      <c r="QUC302" s="49"/>
      <c r="QUD302" s="48"/>
      <c r="QUE302" s="48"/>
      <c r="QUF302" s="53"/>
      <c r="QUG302" s="48"/>
      <c r="QUH302" s="49"/>
      <c r="QUI302" s="48"/>
      <c r="QUJ302" s="48"/>
      <c r="QUK302" s="53"/>
      <c r="QUL302" s="48"/>
      <c r="QUM302" s="49"/>
      <c r="QUN302" s="48"/>
      <c r="QUO302" s="48"/>
      <c r="QUP302" s="53"/>
      <c r="QUQ302" s="48"/>
      <c r="QUR302" s="49"/>
      <c r="QUS302" s="48"/>
      <c r="QUT302" s="48"/>
      <c r="QUU302" s="53"/>
      <c r="QUV302" s="48"/>
      <c r="QUW302" s="49"/>
      <c r="QUX302" s="48"/>
      <c r="QUY302" s="48"/>
      <c r="QUZ302" s="53"/>
      <c r="QVA302" s="48"/>
      <c r="QVB302" s="49"/>
      <c r="QVC302" s="48"/>
      <c r="QVD302" s="48"/>
      <c r="QVE302" s="53"/>
      <c r="QVF302" s="48"/>
      <c r="QVG302" s="49"/>
      <c r="QVH302" s="48"/>
      <c r="QVI302" s="48"/>
      <c r="QVJ302" s="53"/>
      <c r="QVK302" s="48"/>
      <c r="QVL302" s="49"/>
      <c r="QVM302" s="48"/>
      <c r="QVN302" s="48"/>
      <c r="QVO302" s="53"/>
      <c r="QVP302" s="48"/>
      <c r="QVQ302" s="49"/>
      <c r="QVR302" s="48"/>
      <c r="QVS302" s="48"/>
      <c r="QVT302" s="53"/>
      <c r="QVU302" s="48"/>
      <c r="QVV302" s="49"/>
      <c r="QVW302" s="48"/>
      <c r="QVX302" s="48"/>
      <c r="QVY302" s="53"/>
      <c r="QVZ302" s="48"/>
      <c r="QWA302" s="49"/>
      <c r="QWB302" s="48"/>
      <c r="QWC302" s="48"/>
      <c r="QWD302" s="53"/>
      <c r="QWE302" s="48"/>
      <c r="QWF302" s="49"/>
      <c r="QWG302" s="48"/>
      <c r="QWH302" s="48"/>
      <c r="QWI302" s="53"/>
      <c r="QWJ302" s="48"/>
      <c r="QWK302" s="49"/>
      <c r="QWL302" s="48"/>
      <c r="QWM302" s="48"/>
      <c r="QWN302" s="53"/>
      <c r="QWO302" s="48"/>
      <c r="QWP302" s="49"/>
      <c r="QWQ302" s="48"/>
      <c r="QWR302" s="48"/>
      <c r="QWS302" s="53"/>
      <c r="QWT302" s="48"/>
      <c r="QWU302" s="49"/>
      <c r="QWV302" s="48"/>
      <c r="QWW302" s="48"/>
      <c r="QWX302" s="53"/>
      <c r="QWY302" s="48"/>
      <c r="QWZ302" s="49"/>
      <c r="QXA302" s="48"/>
      <c r="QXB302" s="48"/>
      <c r="QXC302" s="53"/>
      <c r="QXD302" s="48"/>
      <c r="QXE302" s="49"/>
      <c r="QXF302" s="48"/>
      <c r="QXG302" s="48"/>
      <c r="QXH302" s="53"/>
      <c r="QXI302" s="48"/>
      <c r="QXJ302" s="49"/>
      <c r="QXK302" s="48"/>
      <c r="QXL302" s="48"/>
      <c r="QXM302" s="53"/>
      <c r="QXN302" s="48"/>
      <c r="QXO302" s="49"/>
      <c r="QXP302" s="48"/>
      <c r="QXQ302" s="48"/>
      <c r="QXR302" s="53"/>
      <c r="QXS302" s="48"/>
      <c r="QXT302" s="49"/>
      <c r="QXU302" s="48"/>
      <c r="QXV302" s="48"/>
      <c r="QXW302" s="53"/>
      <c r="QXX302" s="48"/>
      <c r="QXY302" s="49"/>
      <c r="QXZ302" s="48"/>
      <c r="QYA302" s="48"/>
      <c r="QYB302" s="53"/>
      <c r="QYC302" s="48"/>
      <c r="QYD302" s="49"/>
      <c r="QYE302" s="48"/>
      <c r="QYF302" s="48"/>
      <c r="QYG302" s="53"/>
      <c r="QYH302" s="48"/>
      <c r="QYI302" s="49"/>
      <c r="QYJ302" s="48"/>
      <c r="QYK302" s="48"/>
      <c r="QYL302" s="53"/>
      <c r="QYM302" s="48"/>
      <c r="QYN302" s="49"/>
      <c r="QYO302" s="48"/>
      <c r="QYP302" s="48"/>
      <c r="QYQ302" s="53"/>
      <c r="QYR302" s="48"/>
      <c r="QYS302" s="49"/>
      <c r="QYT302" s="48"/>
      <c r="QYU302" s="48"/>
      <c r="QYV302" s="53"/>
      <c r="QYW302" s="48"/>
      <c r="QYX302" s="49"/>
      <c r="QYY302" s="48"/>
      <c r="QYZ302" s="48"/>
      <c r="QZA302" s="53"/>
      <c r="QZB302" s="48"/>
      <c r="QZC302" s="49"/>
      <c r="QZD302" s="48"/>
      <c r="QZE302" s="48"/>
      <c r="QZF302" s="53"/>
      <c r="QZG302" s="48"/>
      <c r="QZH302" s="49"/>
      <c r="QZI302" s="48"/>
      <c r="QZJ302" s="48"/>
      <c r="QZK302" s="53"/>
      <c r="QZL302" s="48"/>
      <c r="QZM302" s="49"/>
      <c r="QZN302" s="48"/>
      <c r="QZO302" s="48"/>
      <c r="QZP302" s="53"/>
      <c r="QZQ302" s="48"/>
      <c r="QZR302" s="49"/>
      <c r="QZS302" s="48"/>
      <c r="QZT302" s="48"/>
      <c r="QZU302" s="53"/>
      <c r="QZV302" s="48"/>
      <c r="QZW302" s="49"/>
      <c r="QZX302" s="48"/>
      <c r="QZY302" s="48"/>
      <c r="QZZ302" s="53"/>
      <c r="RAA302" s="48"/>
      <c r="RAB302" s="49"/>
      <c r="RAC302" s="48"/>
      <c r="RAD302" s="48"/>
      <c r="RAE302" s="53"/>
      <c r="RAF302" s="48"/>
      <c r="RAG302" s="49"/>
      <c r="RAH302" s="48"/>
      <c r="RAI302" s="48"/>
      <c r="RAJ302" s="53"/>
      <c r="RAK302" s="48"/>
      <c r="RAL302" s="49"/>
      <c r="RAM302" s="48"/>
      <c r="RAN302" s="48"/>
      <c r="RAO302" s="53"/>
      <c r="RAP302" s="48"/>
      <c r="RAQ302" s="49"/>
      <c r="RAR302" s="48"/>
      <c r="RAS302" s="48"/>
      <c r="RAT302" s="53"/>
      <c r="RAU302" s="48"/>
      <c r="RAV302" s="49"/>
      <c r="RAW302" s="48"/>
      <c r="RAX302" s="48"/>
      <c r="RAY302" s="53"/>
      <c r="RAZ302" s="48"/>
      <c r="RBA302" s="49"/>
      <c r="RBB302" s="48"/>
      <c r="RBC302" s="48"/>
      <c r="RBD302" s="53"/>
      <c r="RBE302" s="48"/>
      <c r="RBF302" s="49"/>
      <c r="RBG302" s="48"/>
      <c r="RBH302" s="48"/>
      <c r="RBI302" s="53"/>
      <c r="RBJ302" s="48"/>
      <c r="RBK302" s="49"/>
      <c r="RBL302" s="48"/>
      <c r="RBM302" s="48"/>
      <c r="RBN302" s="53"/>
      <c r="RBO302" s="48"/>
      <c r="RBP302" s="49"/>
      <c r="RBQ302" s="48"/>
      <c r="RBR302" s="48"/>
      <c r="RBS302" s="53"/>
      <c r="RBT302" s="48"/>
      <c r="RBU302" s="49"/>
      <c r="RBV302" s="48"/>
      <c r="RBW302" s="48"/>
      <c r="RBX302" s="53"/>
      <c r="RBY302" s="48"/>
      <c r="RBZ302" s="49"/>
      <c r="RCA302" s="48"/>
      <c r="RCB302" s="48"/>
      <c r="RCC302" s="53"/>
      <c r="RCD302" s="48"/>
      <c r="RCE302" s="49"/>
      <c r="RCF302" s="48"/>
      <c r="RCG302" s="48"/>
      <c r="RCH302" s="53"/>
      <c r="RCI302" s="48"/>
      <c r="RCJ302" s="49"/>
      <c r="RCK302" s="48"/>
      <c r="RCL302" s="48"/>
      <c r="RCM302" s="53"/>
      <c r="RCN302" s="48"/>
      <c r="RCO302" s="49"/>
      <c r="RCP302" s="48"/>
      <c r="RCQ302" s="48"/>
      <c r="RCR302" s="53"/>
      <c r="RCS302" s="48"/>
      <c r="RCT302" s="49"/>
      <c r="RCU302" s="48"/>
      <c r="RCV302" s="48"/>
      <c r="RCW302" s="53"/>
      <c r="RCX302" s="48"/>
      <c r="RCY302" s="49"/>
      <c r="RCZ302" s="48"/>
      <c r="RDA302" s="48"/>
      <c r="RDB302" s="53"/>
      <c r="RDC302" s="48"/>
      <c r="RDD302" s="49"/>
      <c r="RDE302" s="48"/>
      <c r="RDF302" s="48"/>
      <c r="RDG302" s="53"/>
      <c r="RDH302" s="48"/>
      <c r="RDI302" s="49"/>
      <c r="RDJ302" s="48"/>
      <c r="RDK302" s="48"/>
      <c r="RDL302" s="53"/>
      <c r="RDM302" s="48"/>
      <c r="RDN302" s="49"/>
      <c r="RDO302" s="48"/>
      <c r="RDP302" s="48"/>
      <c r="RDQ302" s="53"/>
      <c r="RDR302" s="48"/>
      <c r="RDS302" s="49"/>
      <c r="RDT302" s="48"/>
      <c r="RDU302" s="48"/>
      <c r="RDV302" s="53"/>
      <c r="RDW302" s="48"/>
      <c r="RDX302" s="49"/>
      <c r="RDY302" s="48"/>
      <c r="RDZ302" s="48"/>
      <c r="REA302" s="53"/>
      <c r="REB302" s="48"/>
      <c r="REC302" s="49"/>
      <c r="RED302" s="48"/>
      <c r="REE302" s="48"/>
      <c r="REF302" s="53"/>
      <c r="REG302" s="48"/>
      <c r="REH302" s="49"/>
      <c r="REI302" s="48"/>
      <c r="REJ302" s="48"/>
      <c r="REK302" s="53"/>
      <c r="REL302" s="48"/>
      <c r="REM302" s="49"/>
      <c r="REN302" s="48"/>
      <c r="REO302" s="48"/>
      <c r="REP302" s="53"/>
      <c r="REQ302" s="48"/>
      <c r="RER302" s="49"/>
      <c r="RES302" s="48"/>
      <c r="RET302" s="48"/>
      <c r="REU302" s="53"/>
      <c r="REV302" s="48"/>
      <c r="REW302" s="49"/>
      <c r="REX302" s="48"/>
      <c r="REY302" s="48"/>
      <c r="REZ302" s="53"/>
      <c r="RFA302" s="48"/>
      <c r="RFB302" s="49"/>
      <c r="RFC302" s="48"/>
      <c r="RFD302" s="48"/>
      <c r="RFE302" s="53"/>
      <c r="RFF302" s="48"/>
      <c r="RFG302" s="49"/>
      <c r="RFH302" s="48"/>
      <c r="RFI302" s="48"/>
      <c r="RFJ302" s="53"/>
      <c r="RFK302" s="48"/>
      <c r="RFL302" s="49"/>
      <c r="RFM302" s="48"/>
      <c r="RFN302" s="48"/>
      <c r="RFO302" s="53"/>
      <c r="RFP302" s="48"/>
      <c r="RFQ302" s="49"/>
      <c r="RFR302" s="48"/>
      <c r="RFS302" s="48"/>
      <c r="RFT302" s="53"/>
      <c r="RFU302" s="48"/>
      <c r="RFV302" s="49"/>
      <c r="RFW302" s="48"/>
      <c r="RFX302" s="48"/>
      <c r="RFY302" s="53"/>
      <c r="RFZ302" s="48"/>
      <c r="RGA302" s="49"/>
      <c r="RGB302" s="48"/>
      <c r="RGC302" s="48"/>
      <c r="RGD302" s="53"/>
      <c r="RGE302" s="48"/>
      <c r="RGF302" s="49"/>
      <c r="RGG302" s="48"/>
      <c r="RGH302" s="48"/>
      <c r="RGI302" s="53"/>
      <c r="RGJ302" s="48"/>
      <c r="RGK302" s="49"/>
      <c r="RGL302" s="48"/>
      <c r="RGM302" s="48"/>
      <c r="RGN302" s="53"/>
      <c r="RGO302" s="48"/>
      <c r="RGP302" s="49"/>
      <c r="RGQ302" s="48"/>
      <c r="RGR302" s="48"/>
      <c r="RGS302" s="53"/>
      <c r="RGT302" s="48"/>
      <c r="RGU302" s="49"/>
      <c r="RGV302" s="48"/>
      <c r="RGW302" s="48"/>
      <c r="RGX302" s="53"/>
      <c r="RGY302" s="48"/>
      <c r="RGZ302" s="49"/>
      <c r="RHA302" s="48"/>
      <c r="RHB302" s="48"/>
      <c r="RHC302" s="53"/>
      <c r="RHD302" s="48"/>
      <c r="RHE302" s="49"/>
      <c r="RHF302" s="48"/>
      <c r="RHG302" s="48"/>
      <c r="RHH302" s="53"/>
      <c r="RHI302" s="48"/>
      <c r="RHJ302" s="49"/>
      <c r="RHK302" s="48"/>
      <c r="RHL302" s="48"/>
      <c r="RHM302" s="53"/>
      <c r="RHN302" s="48"/>
      <c r="RHO302" s="49"/>
      <c r="RHP302" s="48"/>
      <c r="RHQ302" s="48"/>
      <c r="RHR302" s="53"/>
      <c r="RHS302" s="48"/>
      <c r="RHT302" s="49"/>
      <c r="RHU302" s="48"/>
      <c r="RHV302" s="48"/>
      <c r="RHW302" s="53"/>
      <c r="RHX302" s="48"/>
      <c r="RHY302" s="49"/>
      <c r="RHZ302" s="48"/>
      <c r="RIA302" s="48"/>
      <c r="RIB302" s="53"/>
      <c r="RIC302" s="48"/>
      <c r="RID302" s="49"/>
      <c r="RIE302" s="48"/>
      <c r="RIF302" s="48"/>
      <c r="RIG302" s="53"/>
      <c r="RIH302" s="48"/>
      <c r="RII302" s="49"/>
      <c r="RIJ302" s="48"/>
      <c r="RIK302" s="48"/>
      <c r="RIL302" s="53"/>
      <c r="RIM302" s="48"/>
      <c r="RIN302" s="49"/>
      <c r="RIO302" s="48"/>
      <c r="RIP302" s="48"/>
      <c r="RIQ302" s="53"/>
      <c r="RIR302" s="48"/>
      <c r="RIS302" s="49"/>
      <c r="RIT302" s="48"/>
      <c r="RIU302" s="48"/>
      <c r="RIV302" s="53"/>
      <c r="RIW302" s="48"/>
      <c r="RIX302" s="49"/>
      <c r="RIY302" s="48"/>
      <c r="RIZ302" s="48"/>
      <c r="RJA302" s="53"/>
      <c r="RJB302" s="48"/>
      <c r="RJC302" s="49"/>
      <c r="RJD302" s="48"/>
      <c r="RJE302" s="48"/>
      <c r="RJF302" s="53"/>
      <c r="RJG302" s="48"/>
      <c r="RJH302" s="49"/>
      <c r="RJI302" s="48"/>
      <c r="RJJ302" s="48"/>
      <c r="RJK302" s="53"/>
      <c r="RJL302" s="48"/>
      <c r="RJM302" s="49"/>
      <c r="RJN302" s="48"/>
      <c r="RJO302" s="48"/>
      <c r="RJP302" s="53"/>
      <c r="RJQ302" s="48"/>
      <c r="RJR302" s="49"/>
      <c r="RJS302" s="48"/>
      <c r="RJT302" s="48"/>
      <c r="RJU302" s="53"/>
      <c r="RJV302" s="48"/>
      <c r="RJW302" s="49"/>
      <c r="RJX302" s="48"/>
      <c r="RJY302" s="48"/>
      <c r="RJZ302" s="53"/>
      <c r="RKA302" s="48"/>
      <c r="RKB302" s="49"/>
      <c r="RKC302" s="48"/>
      <c r="RKD302" s="48"/>
      <c r="RKE302" s="53"/>
      <c r="RKF302" s="48"/>
      <c r="RKG302" s="49"/>
      <c r="RKH302" s="48"/>
      <c r="RKI302" s="48"/>
      <c r="RKJ302" s="53"/>
      <c r="RKK302" s="48"/>
      <c r="RKL302" s="49"/>
      <c r="RKM302" s="48"/>
      <c r="RKN302" s="48"/>
      <c r="RKO302" s="53"/>
      <c r="RKP302" s="48"/>
      <c r="RKQ302" s="49"/>
      <c r="RKR302" s="48"/>
      <c r="RKS302" s="48"/>
      <c r="RKT302" s="53"/>
      <c r="RKU302" s="48"/>
      <c r="RKV302" s="49"/>
      <c r="RKW302" s="48"/>
      <c r="RKX302" s="48"/>
      <c r="RKY302" s="53"/>
      <c r="RKZ302" s="48"/>
      <c r="RLA302" s="49"/>
      <c r="RLB302" s="48"/>
      <c r="RLC302" s="48"/>
      <c r="RLD302" s="53"/>
      <c r="RLE302" s="48"/>
      <c r="RLF302" s="49"/>
      <c r="RLG302" s="48"/>
      <c r="RLH302" s="48"/>
      <c r="RLI302" s="53"/>
      <c r="RLJ302" s="48"/>
      <c r="RLK302" s="49"/>
      <c r="RLL302" s="48"/>
      <c r="RLM302" s="48"/>
      <c r="RLN302" s="53"/>
      <c r="RLO302" s="48"/>
      <c r="RLP302" s="49"/>
      <c r="RLQ302" s="48"/>
      <c r="RLR302" s="48"/>
      <c r="RLS302" s="53"/>
      <c r="RLT302" s="48"/>
      <c r="RLU302" s="49"/>
      <c r="RLV302" s="48"/>
      <c r="RLW302" s="48"/>
      <c r="RLX302" s="53"/>
      <c r="RLY302" s="48"/>
      <c r="RLZ302" s="49"/>
      <c r="RMA302" s="48"/>
      <c r="RMB302" s="48"/>
      <c r="RMC302" s="53"/>
      <c r="RMD302" s="48"/>
      <c r="RME302" s="49"/>
      <c r="RMF302" s="48"/>
      <c r="RMG302" s="48"/>
      <c r="RMH302" s="53"/>
      <c r="RMI302" s="48"/>
      <c r="RMJ302" s="49"/>
      <c r="RMK302" s="48"/>
      <c r="RML302" s="48"/>
      <c r="RMM302" s="53"/>
      <c r="RMN302" s="48"/>
      <c r="RMO302" s="49"/>
      <c r="RMP302" s="48"/>
      <c r="RMQ302" s="48"/>
      <c r="RMR302" s="53"/>
      <c r="RMS302" s="48"/>
      <c r="RMT302" s="49"/>
      <c r="RMU302" s="48"/>
      <c r="RMV302" s="48"/>
      <c r="RMW302" s="53"/>
      <c r="RMX302" s="48"/>
      <c r="RMY302" s="49"/>
      <c r="RMZ302" s="48"/>
      <c r="RNA302" s="48"/>
      <c r="RNB302" s="53"/>
      <c r="RNC302" s="48"/>
      <c r="RND302" s="49"/>
      <c r="RNE302" s="48"/>
      <c r="RNF302" s="48"/>
      <c r="RNG302" s="53"/>
      <c r="RNH302" s="48"/>
      <c r="RNI302" s="49"/>
      <c r="RNJ302" s="48"/>
      <c r="RNK302" s="48"/>
      <c r="RNL302" s="53"/>
      <c r="RNM302" s="48"/>
      <c r="RNN302" s="49"/>
      <c r="RNO302" s="48"/>
      <c r="RNP302" s="48"/>
      <c r="RNQ302" s="53"/>
      <c r="RNR302" s="48"/>
      <c r="RNS302" s="49"/>
      <c r="RNT302" s="48"/>
      <c r="RNU302" s="48"/>
      <c r="RNV302" s="53"/>
      <c r="RNW302" s="48"/>
      <c r="RNX302" s="49"/>
      <c r="RNY302" s="48"/>
      <c r="RNZ302" s="48"/>
      <c r="ROA302" s="53"/>
      <c r="ROB302" s="48"/>
      <c r="ROC302" s="49"/>
      <c r="ROD302" s="48"/>
      <c r="ROE302" s="48"/>
      <c r="ROF302" s="53"/>
      <c r="ROG302" s="48"/>
      <c r="ROH302" s="49"/>
      <c r="ROI302" s="48"/>
      <c r="ROJ302" s="48"/>
      <c r="ROK302" s="53"/>
      <c r="ROL302" s="48"/>
      <c r="ROM302" s="49"/>
      <c r="RON302" s="48"/>
      <c r="ROO302" s="48"/>
      <c r="ROP302" s="53"/>
      <c r="ROQ302" s="48"/>
      <c r="ROR302" s="49"/>
      <c r="ROS302" s="48"/>
      <c r="ROT302" s="48"/>
      <c r="ROU302" s="53"/>
      <c r="ROV302" s="48"/>
      <c r="ROW302" s="49"/>
      <c r="ROX302" s="48"/>
      <c r="ROY302" s="48"/>
      <c r="ROZ302" s="53"/>
      <c r="RPA302" s="48"/>
      <c r="RPB302" s="49"/>
      <c r="RPC302" s="48"/>
      <c r="RPD302" s="48"/>
      <c r="RPE302" s="53"/>
      <c r="RPF302" s="48"/>
      <c r="RPG302" s="49"/>
      <c r="RPH302" s="48"/>
      <c r="RPI302" s="48"/>
      <c r="RPJ302" s="53"/>
      <c r="RPK302" s="48"/>
      <c r="RPL302" s="49"/>
      <c r="RPM302" s="48"/>
      <c r="RPN302" s="48"/>
      <c r="RPO302" s="53"/>
      <c r="RPP302" s="48"/>
      <c r="RPQ302" s="49"/>
      <c r="RPR302" s="48"/>
      <c r="RPS302" s="48"/>
      <c r="RPT302" s="53"/>
      <c r="RPU302" s="48"/>
      <c r="RPV302" s="49"/>
      <c r="RPW302" s="48"/>
      <c r="RPX302" s="48"/>
      <c r="RPY302" s="53"/>
      <c r="RPZ302" s="48"/>
      <c r="RQA302" s="49"/>
      <c r="RQB302" s="48"/>
      <c r="RQC302" s="48"/>
      <c r="RQD302" s="53"/>
      <c r="RQE302" s="48"/>
      <c r="RQF302" s="49"/>
      <c r="RQG302" s="48"/>
      <c r="RQH302" s="48"/>
      <c r="RQI302" s="53"/>
      <c r="RQJ302" s="48"/>
      <c r="RQK302" s="49"/>
      <c r="RQL302" s="48"/>
      <c r="RQM302" s="48"/>
      <c r="RQN302" s="53"/>
      <c r="RQO302" s="48"/>
      <c r="RQP302" s="49"/>
      <c r="RQQ302" s="48"/>
      <c r="RQR302" s="48"/>
      <c r="RQS302" s="53"/>
      <c r="RQT302" s="48"/>
      <c r="RQU302" s="49"/>
      <c r="RQV302" s="48"/>
      <c r="RQW302" s="48"/>
      <c r="RQX302" s="53"/>
      <c r="RQY302" s="48"/>
      <c r="RQZ302" s="49"/>
      <c r="RRA302" s="48"/>
      <c r="RRB302" s="48"/>
      <c r="RRC302" s="53"/>
      <c r="RRD302" s="48"/>
      <c r="RRE302" s="49"/>
      <c r="RRF302" s="48"/>
      <c r="RRG302" s="48"/>
      <c r="RRH302" s="53"/>
      <c r="RRI302" s="48"/>
      <c r="RRJ302" s="49"/>
      <c r="RRK302" s="48"/>
      <c r="RRL302" s="48"/>
      <c r="RRM302" s="53"/>
      <c r="RRN302" s="48"/>
      <c r="RRO302" s="49"/>
      <c r="RRP302" s="48"/>
      <c r="RRQ302" s="48"/>
      <c r="RRR302" s="53"/>
      <c r="RRS302" s="48"/>
      <c r="RRT302" s="49"/>
      <c r="RRU302" s="48"/>
      <c r="RRV302" s="48"/>
      <c r="RRW302" s="53"/>
      <c r="RRX302" s="48"/>
      <c r="RRY302" s="49"/>
      <c r="RRZ302" s="48"/>
      <c r="RSA302" s="48"/>
      <c r="RSB302" s="53"/>
      <c r="RSC302" s="48"/>
      <c r="RSD302" s="49"/>
      <c r="RSE302" s="48"/>
      <c r="RSF302" s="48"/>
      <c r="RSG302" s="53"/>
      <c r="RSH302" s="48"/>
      <c r="RSI302" s="49"/>
      <c r="RSJ302" s="48"/>
      <c r="RSK302" s="48"/>
      <c r="RSL302" s="53"/>
      <c r="RSM302" s="48"/>
      <c r="RSN302" s="49"/>
      <c r="RSO302" s="48"/>
      <c r="RSP302" s="48"/>
      <c r="RSQ302" s="53"/>
      <c r="RSR302" s="48"/>
      <c r="RSS302" s="49"/>
      <c r="RST302" s="48"/>
      <c r="RSU302" s="48"/>
      <c r="RSV302" s="53"/>
      <c r="RSW302" s="48"/>
      <c r="RSX302" s="49"/>
      <c r="RSY302" s="48"/>
      <c r="RSZ302" s="48"/>
      <c r="RTA302" s="53"/>
      <c r="RTB302" s="48"/>
      <c r="RTC302" s="49"/>
      <c r="RTD302" s="48"/>
      <c r="RTE302" s="48"/>
      <c r="RTF302" s="53"/>
      <c r="RTG302" s="48"/>
      <c r="RTH302" s="49"/>
      <c r="RTI302" s="48"/>
      <c r="RTJ302" s="48"/>
      <c r="RTK302" s="53"/>
      <c r="RTL302" s="48"/>
      <c r="RTM302" s="49"/>
      <c r="RTN302" s="48"/>
      <c r="RTO302" s="48"/>
      <c r="RTP302" s="53"/>
      <c r="RTQ302" s="48"/>
      <c r="RTR302" s="49"/>
      <c r="RTS302" s="48"/>
      <c r="RTT302" s="48"/>
      <c r="RTU302" s="53"/>
      <c r="RTV302" s="48"/>
      <c r="RTW302" s="49"/>
      <c r="RTX302" s="48"/>
      <c r="RTY302" s="48"/>
      <c r="RTZ302" s="53"/>
      <c r="RUA302" s="48"/>
      <c r="RUB302" s="49"/>
      <c r="RUC302" s="48"/>
      <c r="RUD302" s="48"/>
      <c r="RUE302" s="53"/>
      <c r="RUF302" s="48"/>
      <c r="RUG302" s="49"/>
      <c r="RUH302" s="48"/>
      <c r="RUI302" s="48"/>
      <c r="RUJ302" s="53"/>
      <c r="RUK302" s="48"/>
      <c r="RUL302" s="49"/>
      <c r="RUM302" s="48"/>
      <c r="RUN302" s="48"/>
      <c r="RUO302" s="53"/>
      <c r="RUP302" s="48"/>
      <c r="RUQ302" s="49"/>
      <c r="RUR302" s="48"/>
      <c r="RUS302" s="48"/>
      <c r="RUT302" s="53"/>
      <c r="RUU302" s="48"/>
      <c r="RUV302" s="49"/>
      <c r="RUW302" s="48"/>
      <c r="RUX302" s="48"/>
      <c r="RUY302" s="53"/>
      <c r="RUZ302" s="48"/>
      <c r="RVA302" s="49"/>
      <c r="RVB302" s="48"/>
      <c r="RVC302" s="48"/>
      <c r="RVD302" s="53"/>
      <c r="RVE302" s="48"/>
      <c r="RVF302" s="49"/>
      <c r="RVG302" s="48"/>
      <c r="RVH302" s="48"/>
      <c r="RVI302" s="53"/>
      <c r="RVJ302" s="48"/>
      <c r="RVK302" s="49"/>
      <c r="RVL302" s="48"/>
      <c r="RVM302" s="48"/>
      <c r="RVN302" s="53"/>
      <c r="RVO302" s="48"/>
      <c r="RVP302" s="49"/>
      <c r="RVQ302" s="48"/>
      <c r="RVR302" s="48"/>
      <c r="RVS302" s="53"/>
      <c r="RVT302" s="48"/>
      <c r="RVU302" s="49"/>
      <c r="RVV302" s="48"/>
      <c r="RVW302" s="48"/>
      <c r="RVX302" s="53"/>
      <c r="RVY302" s="48"/>
      <c r="RVZ302" s="49"/>
      <c r="RWA302" s="48"/>
      <c r="RWB302" s="48"/>
      <c r="RWC302" s="53"/>
      <c r="RWD302" s="48"/>
      <c r="RWE302" s="49"/>
      <c r="RWF302" s="48"/>
      <c r="RWG302" s="48"/>
      <c r="RWH302" s="53"/>
      <c r="RWI302" s="48"/>
      <c r="RWJ302" s="49"/>
      <c r="RWK302" s="48"/>
      <c r="RWL302" s="48"/>
      <c r="RWM302" s="53"/>
      <c r="RWN302" s="48"/>
      <c r="RWO302" s="49"/>
      <c r="RWP302" s="48"/>
      <c r="RWQ302" s="48"/>
      <c r="RWR302" s="53"/>
      <c r="RWS302" s="48"/>
      <c r="RWT302" s="49"/>
      <c r="RWU302" s="48"/>
      <c r="RWV302" s="48"/>
      <c r="RWW302" s="53"/>
      <c r="RWX302" s="48"/>
      <c r="RWY302" s="49"/>
      <c r="RWZ302" s="48"/>
      <c r="RXA302" s="48"/>
      <c r="RXB302" s="53"/>
      <c r="RXC302" s="48"/>
      <c r="RXD302" s="49"/>
      <c r="RXE302" s="48"/>
      <c r="RXF302" s="48"/>
      <c r="RXG302" s="53"/>
      <c r="RXH302" s="48"/>
      <c r="RXI302" s="49"/>
      <c r="RXJ302" s="48"/>
      <c r="RXK302" s="48"/>
      <c r="RXL302" s="53"/>
      <c r="RXM302" s="48"/>
      <c r="RXN302" s="49"/>
      <c r="RXO302" s="48"/>
      <c r="RXP302" s="48"/>
      <c r="RXQ302" s="53"/>
      <c r="RXR302" s="48"/>
      <c r="RXS302" s="49"/>
      <c r="RXT302" s="48"/>
      <c r="RXU302" s="48"/>
      <c r="RXV302" s="53"/>
      <c r="RXW302" s="48"/>
      <c r="RXX302" s="49"/>
      <c r="RXY302" s="48"/>
      <c r="RXZ302" s="48"/>
      <c r="RYA302" s="53"/>
      <c r="RYB302" s="48"/>
      <c r="RYC302" s="49"/>
      <c r="RYD302" s="48"/>
      <c r="RYE302" s="48"/>
      <c r="RYF302" s="53"/>
      <c r="RYG302" s="48"/>
      <c r="RYH302" s="49"/>
      <c r="RYI302" s="48"/>
      <c r="RYJ302" s="48"/>
      <c r="RYK302" s="53"/>
      <c r="RYL302" s="48"/>
      <c r="RYM302" s="49"/>
      <c r="RYN302" s="48"/>
      <c r="RYO302" s="48"/>
      <c r="RYP302" s="53"/>
      <c r="RYQ302" s="48"/>
      <c r="RYR302" s="49"/>
      <c r="RYS302" s="48"/>
      <c r="RYT302" s="48"/>
      <c r="RYU302" s="53"/>
      <c r="RYV302" s="48"/>
      <c r="RYW302" s="49"/>
      <c r="RYX302" s="48"/>
      <c r="RYY302" s="48"/>
      <c r="RYZ302" s="53"/>
      <c r="RZA302" s="48"/>
      <c r="RZB302" s="49"/>
      <c r="RZC302" s="48"/>
      <c r="RZD302" s="48"/>
      <c r="RZE302" s="53"/>
      <c r="RZF302" s="48"/>
      <c r="RZG302" s="49"/>
      <c r="RZH302" s="48"/>
      <c r="RZI302" s="48"/>
      <c r="RZJ302" s="53"/>
      <c r="RZK302" s="48"/>
      <c r="RZL302" s="49"/>
      <c r="RZM302" s="48"/>
      <c r="RZN302" s="48"/>
      <c r="RZO302" s="53"/>
      <c r="RZP302" s="48"/>
      <c r="RZQ302" s="49"/>
      <c r="RZR302" s="48"/>
      <c r="RZS302" s="48"/>
      <c r="RZT302" s="53"/>
      <c r="RZU302" s="48"/>
      <c r="RZV302" s="49"/>
      <c r="RZW302" s="48"/>
      <c r="RZX302" s="48"/>
      <c r="RZY302" s="53"/>
      <c r="RZZ302" s="48"/>
      <c r="SAA302" s="49"/>
      <c r="SAB302" s="48"/>
      <c r="SAC302" s="48"/>
      <c r="SAD302" s="53"/>
      <c r="SAE302" s="48"/>
      <c r="SAF302" s="49"/>
      <c r="SAG302" s="48"/>
      <c r="SAH302" s="48"/>
      <c r="SAI302" s="53"/>
      <c r="SAJ302" s="48"/>
      <c r="SAK302" s="49"/>
      <c r="SAL302" s="48"/>
      <c r="SAM302" s="48"/>
      <c r="SAN302" s="53"/>
      <c r="SAO302" s="48"/>
      <c r="SAP302" s="49"/>
      <c r="SAQ302" s="48"/>
      <c r="SAR302" s="48"/>
      <c r="SAS302" s="53"/>
      <c r="SAT302" s="48"/>
      <c r="SAU302" s="49"/>
      <c r="SAV302" s="48"/>
      <c r="SAW302" s="48"/>
      <c r="SAX302" s="53"/>
      <c r="SAY302" s="48"/>
      <c r="SAZ302" s="49"/>
      <c r="SBA302" s="48"/>
      <c r="SBB302" s="48"/>
      <c r="SBC302" s="53"/>
      <c r="SBD302" s="48"/>
      <c r="SBE302" s="49"/>
      <c r="SBF302" s="48"/>
      <c r="SBG302" s="48"/>
      <c r="SBH302" s="53"/>
      <c r="SBI302" s="48"/>
      <c r="SBJ302" s="49"/>
      <c r="SBK302" s="48"/>
      <c r="SBL302" s="48"/>
      <c r="SBM302" s="53"/>
      <c r="SBN302" s="48"/>
      <c r="SBO302" s="49"/>
      <c r="SBP302" s="48"/>
      <c r="SBQ302" s="48"/>
      <c r="SBR302" s="53"/>
      <c r="SBS302" s="48"/>
      <c r="SBT302" s="49"/>
      <c r="SBU302" s="48"/>
      <c r="SBV302" s="48"/>
      <c r="SBW302" s="53"/>
      <c r="SBX302" s="48"/>
      <c r="SBY302" s="49"/>
      <c r="SBZ302" s="48"/>
      <c r="SCA302" s="48"/>
      <c r="SCB302" s="53"/>
      <c r="SCC302" s="48"/>
      <c r="SCD302" s="49"/>
      <c r="SCE302" s="48"/>
      <c r="SCF302" s="48"/>
      <c r="SCG302" s="53"/>
      <c r="SCH302" s="48"/>
      <c r="SCI302" s="49"/>
      <c r="SCJ302" s="48"/>
      <c r="SCK302" s="48"/>
      <c r="SCL302" s="53"/>
      <c r="SCM302" s="48"/>
      <c r="SCN302" s="49"/>
      <c r="SCO302" s="48"/>
      <c r="SCP302" s="48"/>
      <c r="SCQ302" s="53"/>
      <c r="SCR302" s="48"/>
      <c r="SCS302" s="49"/>
      <c r="SCT302" s="48"/>
      <c r="SCU302" s="48"/>
      <c r="SCV302" s="53"/>
      <c r="SCW302" s="48"/>
      <c r="SCX302" s="49"/>
      <c r="SCY302" s="48"/>
      <c r="SCZ302" s="48"/>
      <c r="SDA302" s="53"/>
      <c r="SDB302" s="48"/>
      <c r="SDC302" s="49"/>
      <c r="SDD302" s="48"/>
      <c r="SDE302" s="48"/>
      <c r="SDF302" s="53"/>
      <c r="SDG302" s="48"/>
      <c r="SDH302" s="49"/>
      <c r="SDI302" s="48"/>
      <c r="SDJ302" s="48"/>
      <c r="SDK302" s="53"/>
      <c r="SDL302" s="48"/>
      <c r="SDM302" s="49"/>
      <c r="SDN302" s="48"/>
      <c r="SDO302" s="48"/>
      <c r="SDP302" s="53"/>
      <c r="SDQ302" s="48"/>
      <c r="SDR302" s="49"/>
      <c r="SDS302" s="48"/>
      <c r="SDT302" s="48"/>
      <c r="SDU302" s="53"/>
      <c r="SDV302" s="48"/>
      <c r="SDW302" s="49"/>
      <c r="SDX302" s="48"/>
      <c r="SDY302" s="48"/>
      <c r="SDZ302" s="53"/>
      <c r="SEA302" s="48"/>
      <c r="SEB302" s="49"/>
      <c r="SEC302" s="48"/>
      <c r="SED302" s="48"/>
      <c r="SEE302" s="53"/>
      <c r="SEF302" s="48"/>
      <c r="SEG302" s="49"/>
      <c r="SEH302" s="48"/>
      <c r="SEI302" s="48"/>
      <c r="SEJ302" s="53"/>
      <c r="SEK302" s="48"/>
      <c r="SEL302" s="49"/>
      <c r="SEM302" s="48"/>
      <c r="SEN302" s="48"/>
      <c r="SEO302" s="53"/>
      <c r="SEP302" s="48"/>
      <c r="SEQ302" s="49"/>
      <c r="SER302" s="48"/>
      <c r="SES302" s="48"/>
      <c r="SET302" s="53"/>
      <c r="SEU302" s="48"/>
      <c r="SEV302" s="49"/>
      <c r="SEW302" s="48"/>
      <c r="SEX302" s="48"/>
      <c r="SEY302" s="53"/>
      <c r="SEZ302" s="48"/>
      <c r="SFA302" s="49"/>
      <c r="SFB302" s="48"/>
      <c r="SFC302" s="48"/>
      <c r="SFD302" s="53"/>
      <c r="SFE302" s="48"/>
      <c r="SFF302" s="49"/>
      <c r="SFG302" s="48"/>
      <c r="SFH302" s="48"/>
      <c r="SFI302" s="53"/>
      <c r="SFJ302" s="48"/>
      <c r="SFK302" s="49"/>
      <c r="SFL302" s="48"/>
      <c r="SFM302" s="48"/>
      <c r="SFN302" s="53"/>
      <c r="SFO302" s="48"/>
      <c r="SFP302" s="49"/>
      <c r="SFQ302" s="48"/>
      <c r="SFR302" s="48"/>
      <c r="SFS302" s="53"/>
      <c r="SFT302" s="48"/>
      <c r="SFU302" s="49"/>
      <c r="SFV302" s="48"/>
      <c r="SFW302" s="48"/>
      <c r="SFX302" s="53"/>
      <c r="SFY302" s="48"/>
      <c r="SFZ302" s="49"/>
      <c r="SGA302" s="48"/>
      <c r="SGB302" s="48"/>
      <c r="SGC302" s="53"/>
      <c r="SGD302" s="48"/>
      <c r="SGE302" s="49"/>
      <c r="SGF302" s="48"/>
      <c r="SGG302" s="48"/>
      <c r="SGH302" s="53"/>
      <c r="SGI302" s="48"/>
      <c r="SGJ302" s="49"/>
      <c r="SGK302" s="48"/>
      <c r="SGL302" s="48"/>
      <c r="SGM302" s="53"/>
      <c r="SGN302" s="48"/>
      <c r="SGO302" s="49"/>
      <c r="SGP302" s="48"/>
      <c r="SGQ302" s="48"/>
      <c r="SGR302" s="53"/>
      <c r="SGS302" s="48"/>
      <c r="SGT302" s="49"/>
      <c r="SGU302" s="48"/>
      <c r="SGV302" s="48"/>
      <c r="SGW302" s="53"/>
      <c r="SGX302" s="48"/>
      <c r="SGY302" s="49"/>
      <c r="SGZ302" s="48"/>
      <c r="SHA302" s="48"/>
      <c r="SHB302" s="53"/>
      <c r="SHC302" s="48"/>
      <c r="SHD302" s="49"/>
      <c r="SHE302" s="48"/>
      <c r="SHF302" s="48"/>
      <c r="SHG302" s="53"/>
      <c r="SHH302" s="48"/>
      <c r="SHI302" s="49"/>
      <c r="SHJ302" s="48"/>
      <c r="SHK302" s="48"/>
      <c r="SHL302" s="53"/>
      <c r="SHM302" s="48"/>
      <c r="SHN302" s="49"/>
      <c r="SHO302" s="48"/>
      <c r="SHP302" s="48"/>
      <c r="SHQ302" s="53"/>
      <c r="SHR302" s="48"/>
      <c r="SHS302" s="49"/>
      <c r="SHT302" s="48"/>
      <c r="SHU302" s="48"/>
      <c r="SHV302" s="53"/>
      <c r="SHW302" s="48"/>
      <c r="SHX302" s="49"/>
      <c r="SHY302" s="48"/>
      <c r="SHZ302" s="48"/>
      <c r="SIA302" s="53"/>
      <c r="SIB302" s="48"/>
      <c r="SIC302" s="49"/>
      <c r="SID302" s="48"/>
      <c r="SIE302" s="48"/>
      <c r="SIF302" s="53"/>
      <c r="SIG302" s="48"/>
      <c r="SIH302" s="49"/>
      <c r="SII302" s="48"/>
      <c r="SIJ302" s="48"/>
      <c r="SIK302" s="53"/>
      <c r="SIL302" s="48"/>
      <c r="SIM302" s="49"/>
      <c r="SIN302" s="48"/>
      <c r="SIO302" s="48"/>
      <c r="SIP302" s="53"/>
      <c r="SIQ302" s="48"/>
      <c r="SIR302" s="49"/>
      <c r="SIS302" s="48"/>
      <c r="SIT302" s="48"/>
      <c r="SIU302" s="53"/>
      <c r="SIV302" s="48"/>
      <c r="SIW302" s="49"/>
      <c r="SIX302" s="48"/>
      <c r="SIY302" s="48"/>
      <c r="SIZ302" s="53"/>
      <c r="SJA302" s="48"/>
      <c r="SJB302" s="49"/>
      <c r="SJC302" s="48"/>
      <c r="SJD302" s="48"/>
      <c r="SJE302" s="53"/>
      <c r="SJF302" s="48"/>
      <c r="SJG302" s="49"/>
      <c r="SJH302" s="48"/>
      <c r="SJI302" s="48"/>
      <c r="SJJ302" s="53"/>
      <c r="SJK302" s="48"/>
      <c r="SJL302" s="49"/>
      <c r="SJM302" s="48"/>
      <c r="SJN302" s="48"/>
      <c r="SJO302" s="53"/>
      <c r="SJP302" s="48"/>
      <c r="SJQ302" s="49"/>
      <c r="SJR302" s="48"/>
      <c r="SJS302" s="48"/>
      <c r="SJT302" s="53"/>
      <c r="SJU302" s="48"/>
      <c r="SJV302" s="49"/>
      <c r="SJW302" s="48"/>
      <c r="SJX302" s="48"/>
      <c r="SJY302" s="53"/>
      <c r="SJZ302" s="48"/>
      <c r="SKA302" s="49"/>
      <c r="SKB302" s="48"/>
      <c r="SKC302" s="48"/>
      <c r="SKD302" s="53"/>
      <c r="SKE302" s="48"/>
      <c r="SKF302" s="49"/>
      <c r="SKG302" s="48"/>
      <c r="SKH302" s="48"/>
      <c r="SKI302" s="53"/>
      <c r="SKJ302" s="48"/>
      <c r="SKK302" s="49"/>
      <c r="SKL302" s="48"/>
      <c r="SKM302" s="48"/>
      <c r="SKN302" s="53"/>
      <c r="SKO302" s="48"/>
      <c r="SKP302" s="49"/>
      <c r="SKQ302" s="48"/>
      <c r="SKR302" s="48"/>
      <c r="SKS302" s="53"/>
      <c r="SKT302" s="48"/>
      <c r="SKU302" s="49"/>
      <c r="SKV302" s="48"/>
      <c r="SKW302" s="48"/>
      <c r="SKX302" s="53"/>
      <c r="SKY302" s="48"/>
      <c r="SKZ302" s="49"/>
      <c r="SLA302" s="48"/>
      <c r="SLB302" s="48"/>
      <c r="SLC302" s="53"/>
      <c r="SLD302" s="48"/>
      <c r="SLE302" s="49"/>
      <c r="SLF302" s="48"/>
      <c r="SLG302" s="48"/>
      <c r="SLH302" s="53"/>
      <c r="SLI302" s="48"/>
      <c r="SLJ302" s="49"/>
      <c r="SLK302" s="48"/>
      <c r="SLL302" s="48"/>
      <c r="SLM302" s="53"/>
      <c r="SLN302" s="48"/>
      <c r="SLO302" s="49"/>
      <c r="SLP302" s="48"/>
      <c r="SLQ302" s="48"/>
      <c r="SLR302" s="53"/>
      <c r="SLS302" s="48"/>
      <c r="SLT302" s="49"/>
      <c r="SLU302" s="48"/>
      <c r="SLV302" s="48"/>
      <c r="SLW302" s="53"/>
      <c r="SLX302" s="48"/>
      <c r="SLY302" s="49"/>
      <c r="SLZ302" s="48"/>
      <c r="SMA302" s="48"/>
      <c r="SMB302" s="53"/>
      <c r="SMC302" s="48"/>
      <c r="SMD302" s="49"/>
      <c r="SME302" s="48"/>
      <c r="SMF302" s="48"/>
      <c r="SMG302" s="53"/>
      <c r="SMH302" s="48"/>
      <c r="SMI302" s="49"/>
      <c r="SMJ302" s="48"/>
      <c r="SMK302" s="48"/>
      <c r="SML302" s="53"/>
      <c r="SMM302" s="48"/>
      <c r="SMN302" s="49"/>
      <c r="SMO302" s="48"/>
      <c r="SMP302" s="48"/>
      <c r="SMQ302" s="53"/>
      <c r="SMR302" s="48"/>
      <c r="SMS302" s="49"/>
      <c r="SMT302" s="48"/>
      <c r="SMU302" s="48"/>
      <c r="SMV302" s="53"/>
      <c r="SMW302" s="48"/>
      <c r="SMX302" s="49"/>
      <c r="SMY302" s="48"/>
      <c r="SMZ302" s="48"/>
      <c r="SNA302" s="53"/>
      <c r="SNB302" s="48"/>
      <c r="SNC302" s="49"/>
      <c r="SND302" s="48"/>
      <c r="SNE302" s="48"/>
      <c r="SNF302" s="53"/>
      <c r="SNG302" s="48"/>
      <c r="SNH302" s="49"/>
      <c r="SNI302" s="48"/>
      <c r="SNJ302" s="48"/>
      <c r="SNK302" s="53"/>
      <c r="SNL302" s="48"/>
      <c r="SNM302" s="49"/>
      <c r="SNN302" s="48"/>
      <c r="SNO302" s="48"/>
      <c r="SNP302" s="53"/>
      <c r="SNQ302" s="48"/>
      <c r="SNR302" s="49"/>
      <c r="SNS302" s="48"/>
      <c r="SNT302" s="48"/>
      <c r="SNU302" s="53"/>
      <c r="SNV302" s="48"/>
      <c r="SNW302" s="49"/>
      <c r="SNX302" s="48"/>
      <c r="SNY302" s="48"/>
      <c r="SNZ302" s="53"/>
      <c r="SOA302" s="48"/>
      <c r="SOB302" s="49"/>
      <c r="SOC302" s="48"/>
      <c r="SOD302" s="48"/>
      <c r="SOE302" s="53"/>
      <c r="SOF302" s="48"/>
      <c r="SOG302" s="49"/>
      <c r="SOH302" s="48"/>
      <c r="SOI302" s="48"/>
      <c r="SOJ302" s="53"/>
      <c r="SOK302" s="48"/>
      <c r="SOL302" s="49"/>
      <c r="SOM302" s="48"/>
      <c r="SON302" s="48"/>
      <c r="SOO302" s="53"/>
      <c r="SOP302" s="48"/>
      <c r="SOQ302" s="49"/>
      <c r="SOR302" s="48"/>
      <c r="SOS302" s="48"/>
      <c r="SOT302" s="53"/>
      <c r="SOU302" s="48"/>
      <c r="SOV302" s="49"/>
      <c r="SOW302" s="48"/>
      <c r="SOX302" s="48"/>
      <c r="SOY302" s="53"/>
      <c r="SOZ302" s="48"/>
      <c r="SPA302" s="49"/>
      <c r="SPB302" s="48"/>
      <c r="SPC302" s="48"/>
      <c r="SPD302" s="53"/>
      <c r="SPE302" s="48"/>
      <c r="SPF302" s="49"/>
      <c r="SPG302" s="48"/>
      <c r="SPH302" s="48"/>
      <c r="SPI302" s="53"/>
      <c r="SPJ302" s="48"/>
      <c r="SPK302" s="49"/>
      <c r="SPL302" s="48"/>
      <c r="SPM302" s="48"/>
      <c r="SPN302" s="53"/>
      <c r="SPO302" s="48"/>
      <c r="SPP302" s="49"/>
      <c r="SPQ302" s="48"/>
      <c r="SPR302" s="48"/>
      <c r="SPS302" s="53"/>
      <c r="SPT302" s="48"/>
      <c r="SPU302" s="49"/>
      <c r="SPV302" s="48"/>
      <c r="SPW302" s="48"/>
      <c r="SPX302" s="53"/>
      <c r="SPY302" s="48"/>
      <c r="SPZ302" s="49"/>
      <c r="SQA302" s="48"/>
      <c r="SQB302" s="48"/>
      <c r="SQC302" s="53"/>
      <c r="SQD302" s="48"/>
      <c r="SQE302" s="49"/>
      <c r="SQF302" s="48"/>
      <c r="SQG302" s="48"/>
      <c r="SQH302" s="53"/>
      <c r="SQI302" s="48"/>
      <c r="SQJ302" s="49"/>
      <c r="SQK302" s="48"/>
      <c r="SQL302" s="48"/>
      <c r="SQM302" s="53"/>
      <c r="SQN302" s="48"/>
      <c r="SQO302" s="49"/>
      <c r="SQP302" s="48"/>
      <c r="SQQ302" s="48"/>
      <c r="SQR302" s="53"/>
      <c r="SQS302" s="48"/>
      <c r="SQT302" s="49"/>
      <c r="SQU302" s="48"/>
      <c r="SQV302" s="48"/>
      <c r="SQW302" s="53"/>
      <c r="SQX302" s="48"/>
      <c r="SQY302" s="49"/>
      <c r="SQZ302" s="48"/>
      <c r="SRA302" s="48"/>
      <c r="SRB302" s="53"/>
      <c r="SRC302" s="48"/>
      <c r="SRD302" s="49"/>
      <c r="SRE302" s="48"/>
      <c r="SRF302" s="48"/>
      <c r="SRG302" s="53"/>
      <c r="SRH302" s="48"/>
      <c r="SRI302" s="49"/>
      <c r="SRJ302" s="48"/>
      <c r="SRK302" s="48"/>
      <c r="SRL302" s="53"/>
      <c r="SRM302" s="48"/>
      <c r="SRN302" s="49"/>
      <c r="SRO302" s="48"/>
      <c r="SRP302" s="48"/>
      <c r="SRQ302" s="53"/>
      <c r="SRR302" s="48"/>
      <c r="SRS302" s="49"/>
      <c r="SRT302" s="48"/>
      <c r="SRU302" s="48"/>
      <c r="SRV302" s="53"/>
      <c r="SRW302" s="48"/>
      <c r="SRX302" s="49"/>
      <c r="SRY302" s="48"/>
      <c r="SRZ302" s="48"/>
      <c r="SSA302" s="53"/>
      <c r="SSB302" s="48"/>
      <c r="SSC302" s="49"/>
      <c r="SSD302" s="48"/>
      <c r="SSE302" s="48"/>
      <c r="SSF302" s="53"/>
      <c r="SSG302" s="48"/>
      <c r="SSH302" s="49"/>
      <c r="SSI302" s="48"/>
      <c r="SSJ302" s="48"/>
      <c r="SSK302" s="53"/>
      <c r="SSL302" s="48"/>
      <c r="SSM302" s="49"/>
      <c r="SSN302" s="48"/>
      <c r="SSO302" s="48"/>
      <c r="SSP302" s="53"/>
      <c r="SSQ302" s="48"/>
      <c r="SSR302" s="49"/>
      <c r="SSS302" s="48"/>
      <c r="SST302" s="48"/>
      <c r="SSU302" s="53"/>
      <c r="SSV302" s="48"/>
      <c r="SSW302" s="49"/>
      <c r="SSX302" s="48"/>
      <c r="SSY302" s="48"/>
      <c r="SSZ302" s="53"/>
      <c r="STA302" s="48"/>
      <c r="STB302" s="49"/>
      <c r="STC302" s="48"/>
      <c r="STD302" s="48"/>
      <c r="STE302" s="53"/>
      <c r="STF302" s="48"/>
      <c r="STG302" s="49"/>
      <c r="STH302" s="48"/>
      <c r="STI302" s="48"/>
      <c r="STJ302" s="53"/>
      <c r="STK302" s="48"/>
      <c r="STL302" s="49"/>
      <c r="STM302" s="48"/>
      <c r="STN302" s="48"/>
      <c r="STO302" s="53"/>
      <c r="STP302" s="48"/>
      <c r="STQ302" s="49"/>
      <c r="STR302" s="48"/>
      <c r="STS302" s="48"/>
      <c r="STT302" s="53"/>
      <c r="STU302" s="48"/>
      <c r="STV302" s="49"/>
      <c r="STW302" s="48"/>
      <c r="STX302" s="48"/>
      <c r="STY302" s="53"/>
      <c r="STZ302" s="48"/>
      <c r="SUA302" s="49"/>
      <c r="SUB302" s="48"/>
      <c r="SUC302" s="48"/>
      <c r="SUD302" s="53"/>
      <c r="SUE302" s="48"/>
      <c r="SUF302" s="49"/>
      <c r="SUG302" s="48"/>
      <c r="SUH302" s="48"/>
      <c r="SUI302" s="53"/>
      <c r="SUJ302" s="48"/>
      <c r="SUK302" s="49"/>
      <c r="SUL302" s="48"/>
      <c r="SUM302" s="48"/>
      <c r="SUN302" s="53"/>
      <c r="SUO302" s="48"/>
      <c r="SUP302" s="49"/>
      <c r="SUQ302" s="48"/>
      <c r="SUR302" s="48"/>
      <c r="SUS302" s="53"/>
      <c r="SUT302" s="48"/>
      <c r="SUU302" s="49"/>
      <c r="SUV302" s="48"/>
      <c r="SUW302" s="48"/>
      <c r="SUX302" s="53"/>
      <c r="SUY302" s="48"/>
      <c r="SUZ302" s="49"/>
      <c r="SVA302" s="48"/>
      <c r="SVB302" s="48"/>
      <c r="SVC302" s="53"/>
      <c r="SVD302" s="48"/>
      <c r="SVE302" s="49"/>
      <c r="SVF302" s="48"/>
      <c r="SVG302" s="48"/>
      <c r="SVH302" s="53"/>
      <c r="SVI302" s="48"/>
      <c r="SVJ302" s="49"/>
      <c r="SVK302" s="48"/>
      <c r="SVL302" s="48"/>
      <c r="SVM302" s="53"/>
      <c r="SVN302" s="48"/>
      <c r="SVO302" s="49"/>
      <c r="SVP302" s="48"/>
      <c r="SVQ302" s="48"/>
      <c r="SVR302" s="53"/>
      <c r="SVS302" s="48"/>
      <c r="SVT302" s="49"/>
      <c r="SVU302" s="48"/>
      <c r="SVV302" s="48"/>
      <c r="SVW302" s="53"/>
      <c r="SVX302" s="48"/>
      <c r="SVY302" s="49"/>
      <c r="SVZ302" s="48"/>
      <c r="SWA302" s="48"/>
      <c r="SWB302" s="53"/>
      <c r="SWC302" s="48"/>
      <c r="SWD302" s="49"/>
      <c r="SWE302" s="48"/>
      <c r="SWF302" s="48"/>
      <c r="SWG302" s="53"/>
      <c r="SWH302" s="48"/>
      <c r="SWI302" s="49"/>
      <c r="SWJ302" s="48"/>
      <c r="SWK302" s="48"/>
      <c r="SWL302" s="53"/>
      <c r="SWM302" s="48"/>
      <c r="SWN302" s="49"/>
      <c r="SWO302" s="48"/>
      <c r="SWP302" s="48"/>
      <c r="SWQ302" s="53"/>
      <c r="SWR302" s="48"/>
      <c r="SWS302" s="49"/>
      <c r="SWT302" s="48"/>
      <c r="SWU302" s="48"/>
      <c r="SWV302" s="53"/>
      <c r="SWW302" s="48"/>
      <c r="SWX302" s="49"/>
      <c r="SWY302" s="48"/>
      <c r="SWZ302" s="48"/>
      <c r="SXA302" s="53"/>
      <c r="SXB302" s="48"/>
      <c r="SXC302" s="49"/>
      <c r="SXD302" s="48"/>
      <c r="SXE302" s="48"/>
      <c r="SXF302" s="53"/>
      <c r="SXG302" s="48"/>
      <c r="SXH302" s="49"/>
      <c r="SXI302" s="48"/>
      <c r="SXJ302" s="48"/>
      <c r="SXK302" s="53"/>
      <c r="SXL302" s="48"/>
      <c r="SXM302" s="49"/>
      <c r="SXN302" s="48"/>
      <c r="SXO302" s="48"/>
      <c r="SXP302" s="53"/>
      <c r="SXQ302" s="48"/>
      <c r="SXR302" s="49"/>
      <c r="SXS302" s="48"/>
      <c r="SXT302" s="48"/>
      <c r="SXU302" s="53"/>
      <c r="SXV302" s="48"/>
      <c r="SXW302" s="49"/>
      <c r="SXX302" s="48"/>
      <c r="SXY302" s="48"/>
      <c r="SXZ302" s="53"/>
      <c r="SYA302" s="48"/>
      <c r="SYB302" s="49"/>
      <c r="SYC302" s="48"/>
      <c r="SYD302" s="48"/>
      <c r="SYE302" s="53"/>
      <c r="SYF302" s="48"/>
      <c r="SYG302" s="49"/>
      <c r="SYH302" s="48"/>
      <c r="SYI302" s="48"/>
      <c r="SYJ302" s="53"/>
      <c r="SYK302" s="48"/>
      <c r="SYL302" s="49"/>
      <c r="SYM302" s="48"/>
      <c r="SYN302" s="48"/>
      <c r="SYO302" s="53"/>
      <c r="SYP302" s="48"/>
      <c r="SYQ302" s="49"/>
      <c r="SYR302" s="48"/>
      <c r="SYS302" s="48"/>
      <c r="SYT302" s="53"/>
      <c r="SYU302" s="48"/>
      <c r="SYV302" s="49"/>
      <c r="SYW302" s="48"/>
      <c r="SYX302" s="48"/>
      <c r="SYY302" s="53"/>
      <c r="SYZ302" s="48"/>
      <c r="SZA302" s="49"/>
      <c r="SZB302" s="48"/>
      <c r="SZC302" s="48"/>
      <c r="SZD302" s="53"/>
      <c r="SZE302" s="48"/>
      <c r="SZF302" s="49"/>
      <c r="SZG302" s="48"/>
      <c r="SZH302" s="48"/>
      <c r="SZI302" s="53"/>
      <c r="SZJ302" s="48"/>
      <c r="SZK302" s="49"/>
      <c r="SZL302" s="48"/>
      <c r="SZM302" s="48"/>
      <c r="SZN302" s="53"/>
      <c r="SZO302" s="48"/>
      <c r="SZP302" s="49"/>
      <c r="SZQ302" s="48"/>
      <c r="SZR302" s="48"/>
      <c r="SZS302" s="53"/>
      <c r="SZT302" s="48"/>
      <c r="SZU302" s="49"/>
      <c r="SZV302" s="48"/>
      <c r="SZW302" s="48"/>
      <c r="SZX302" s="53"/>
      <c r="SZY302" s="48"/>
      <c r="SZZ302" s="49"/>
      <c r="TAA302" s="48"/>
      <c r="TAB302" s="48"/>
      <c r="TAC302" s="53"/>
      <c r="TAD302" s="48"/>
      <c r="TAE302" s="49"/>
      <c r="TAF302" s="48"/>
      <c r="TAG302" s="48"/>
      <c r="TAH302" s="53"/>
      <c r="TAI302" s="48"/>
      <c r="TAJ302" s="49"/>
      <c r="TAK302" s="48"/>
      <c r="TAL302" s="48"/>
      <c r="TAM302" s="53"/>
      <c r="TAN302" s="48"/>
      <c r="TAO302" s="49"/>
      <c r="TAP302" s="48"/>
      <c r="TAQ302" s="48"/>
      <c r="TAR302" s="53"/>
      <c r="TAS302" s="48"/>
      <c r="TAT302" s="49"/>
      <c r="TAU302" s="48"/>
      <c r="TAV302" s="48"/>
      <c r="TAW302" s="53"/>
      <c r="TAX302" s="48"/>
      <c r="TAY302" s="49"/>
      <c r="TAZ302" s="48"/>
      <c r="TBA302" s="48"/>
      <c r="TBB302" s="53"/>
      <c r="TBC302" s="48"/>
      <c r="TBD302" s="49"/>
      <c r="TBE302" s="48"/>
      <c r="TBF302" s="48"/>
      <c r="TBG302" s="53"/>
      <c r="TBH302" s="48"/>
      <c r="TBI302" s="49"/>
      <c r="TBJ302" s="48"/>
      <c r="TBK302" s="48"/>
      <c r="TBL302" s="53"/>
      <c r="TBM302" s="48"/>
      <c r="TBN302" s="49"/>
      <c r="TBO302" s="48"/>
      <c r="TBP302" s="48"/>
      <c r="TBQ302" s="53"/>
      <c r="TBR302" s="48"/>
      <c r="TBS302" s="49"/>
      <c r="TBT302" s="48"/>
      <c r="TBU302" s="48"/>
      <c r="TBV302" s="53"/>
      <c r="TBW302" s="48"/>
      <c r="TBX302" s="49"/>
      <c r="TBY302" s="48"/>
      <c r="TBZ302" s="48"/>
      <c r="TCA302" s="53"/>
      <c r="TCB302" s="48"/>
      <c r="TCC302" s="49"/>
      <c r="TCD302" s="48"/>
      <c r="TCE302" s="48"/>
      <c r="TCF302" s="53"/>
      <c r="TCG302" s="48"/>
      <c r="TCH302" s="49"/>
      <c r="TCI302" s="48"/>
      <c r="TCJ302" s="48"/>
      <c r="TCK302" s="53"/>
      <c r="TCL302" s="48"/>
      <c r="TCM302" s="49"/>
      <c r="TCN302" s="48"/>
      <c r="TCO302" s="48"/>
      <c r="TCP302" s="53"/>
      <c r="TCQ302" s="48"/>
      <c r="TCR302" s="49"/>
      <c r="TCS302" s="48"/>
      <c r="TCT302" s="48"/>
      <c r="TCU302" s="53"/>
      <c r="TCV302" s="48"/>
      <c r="TCW302" s="49"/>
      <c r="TCX302" s="48"/>
      <c r="TCY302" s="48"/>
      <c r="TCZ302" s="53"/>
      <c r="TDA302" s="48"/>
      <c r="TDB302" s="49"/>
      <c r="TDC302" s="48"/>
      <c r="TDD302" s="48"/>
      <c r="TDE302" s="53"/>
      <c r="TDF302" s="48"/>
      <c r="TDG302" s="49"/>
      <c r="TDH302" s="48"/>
      <c r="TDI302" s="48"/>
      <c r="TDJ302" s="53"/>
      <c r="TDK302" s="48"/>
      <c r="TDL302" s="49"/>
      <c r="TDM302" s="48"/>
      <c r="TDN302" s="48"/>
      <c r="TDO302" s="53"/>
      <c r="TDP302" s="48"/>
      <c r="TDQ302" s="49"/>
      <c r="TDR302" s="48"/>
      <c r="TDS302" s="48"/>
      <c r="TDT302" s="53"/>
      <c r="TDU302" s="48"/>
      <c r="TDV302" s="49"/>
      <c r="TDW302" s="48"/>
      <c r="TDX302" s="48"/>
      <c r="TDY302" s="53"/>
      <c r="TDZ302" s="48"/>
      <c r="TEA302" s="49"/>
      <c r="TEB302" s="48"/>
      <c r="TEC302" s="48"/>
      <c r="TED302" s="53"/>
      <c r="TEE302" s="48"/>
      <c r="TEF302" s="49"/>
      <c r="TEG302" s="48"/>
      <c r="TEH302" s="48"/>
      <c r="TEI302" s="53"/>
      <c r="TEJ302" s="48"/>
      <c r="TEK302" s="49"/>
      <c r="TEL302" s="48"/>
      <c r="TEM302" s="48"/>
      <c r="TEN302" s="53"/>
      <c r="TEO302" s="48"/>
      <c r="TEP302" s="49"/>
      <c r="TEQ302" s="48"/>
      <c r="TER302" s="48"/>
      <c r="TES302" s="53"/>
      <c r="TET302" s="48"/>
      <c r="TEU302" s="49"/>
      <c r="TEV302" s="48"/>
      <c r="TEW302" s="48"/>
      <c r="TEX302" s="53"/>
      <c r="TEY302" s="48"/>
      <c r="TEZ302" s="49"/>
      <c r="TFA302" s="48"/>
      <c r="TFB302" s="48"/>
      <c r="TFC302" s="53"/>
      <c r="TFD302" s="48"/>
      <c r="TFE302" s="49"/>
      <c r="TFF302" s="48"/>
      <c r="TFG302" s="48"/>
      <c r="TFH302" s="53"/>
      <c r="TFI302" s="48"/>
      <c r="TFJ302" s="49"/>
      <c r="TFK302" s="48"/>
      <c r="TFL302" s="48"/>
      <c r="TFM302" s="53"/>
      <c r="TFN302" s="48"/>
      <c r="TFO302" s="49"/>
      <c r="TFP302" s="48"/>
      <c r="TFQ302" s="48"/>
      <c r="TFR302" s="53"/>
      <c r="TFS302" s="48"/>
      <c r="TFT302" s="49"/>
      <c r="TFU302" s="48"/>
      <c r="TFV302" s="48"/>
      <c r="TFW302" s="53"/>
      <c r="TFX302" s="48"/>
      <c r="TFY302" s="49"/>
      <c r="TFZ302" s="48"/>
      <c r="TGA302" s="48"/>
      <c r="TGB302" s="53"/>
      <c r="TGC302" s="48"/>
      <c r="TGD302" s="49"/>
      <c r="TGE302" s="48"/>
      <c r="TGF302" s="48"/>
      <c r="TGG302" s="53"/>
      <c r="TGH302" s="48"/>
      <c r="TGI302" s="49"/>
      <c r="TGJ302" s="48"/>
      <c r="TGK302" s="48"/>
      <c r="TGL302" s="53"/>
      <c r="TGM302" s="48"/>
      <c r="TGN302" s="49"/>
      <c r="TGO302" s="48"/>
      <c r="TGP302" s="48"/>
      <c r="TGQ302" s="53"/>
      <c r="TGR302" s="48"/>
      <c r="TGS302" s="49"/>
      <c r="TGT302" s="48"/>
      <c r="TGU302" s="48"/>
      <c r="TGV302" s="53"/>
      <c r="TGW302" s="48"/>
      <c r="TGX302" s="49"/>
      <c r="TGY302" s="48"/>
      <c r="TGZ302" s="48"/>
      <c r="THA302" s="53"/>
      <c r="THB302" s="48"/>
      <c r="THC302" s="49"/>
      <c r="THD302" s="48"/>
      <c r="THE302" s="48"/>
      <c r="THF302" s="53"/>
      <c r="THG302" s="48"/>
      <c r="THH302" s="49"/>
      <c r="THI302" s="48"/>
      <c r="THJ302" s="48"/>
      <c r="THK302" s="53"/>
      <c r="THL302" s="48"/>
      <c r="THM302" s="49"/>
      <c r="THN302" s="48"/>
      <c r="THO302" s="48"/>
      <c r="THP302" s="53"/>
      <c r="THQ302" s="48"/>
      <c r="THR302" s="49"/>
      <c r="THS302" s="48"/>
      <c r="THT302" s="48"/>
      <c r="THU302" s="53"/>
      <c r="THV302" s="48"/>
      <c r="THW302" s="49"/>
      <c r="THX302" s="48"/>
      <c r="THY302" s="48"/>
      <c r="THZ302" s="53"/>
      <c r="TIA302" s="48"/>
      <c r="TIB302" s="49"/>
      <c r="TIC302" s="48"/>
      <c r="TID302" s="48"/>
      <c r="TIE302" s="53"/>
      <c r="TIF302" s="48"/>
      <c r="TIG302" s="49"/>
      <c r="TIH302" s="48"/>
      <c r="TII302" s="48"/>
      <c r="TIJ302" s="53"/>
      <c r="TIK302" s="48"/>
      <c r="TIL302" s="49"/>
      <c r="TIM302" s="48"/>
      <c r="TIN302" s="48"/>
      <c r="TIO302" s="53"/>
      <c r="TIP302" s="48"/>
      <c r="TIQ302" s="49"/>
      <c r="TIR302" s="48"/>
      <c r="TIS302" s="48"/>
      <c r="TIT302" s="53"/>
      <c r="TIU302" s="48"/>
      <c r="TIV302" s="49"/>
      <c r="TIW302" s="48"/>
      <c r="TIX302" s="48"/>
      <c r="TIY302" s="53"/>
      <c r="TIZ302" s="48"/>
      <c r="TJA302" s="49"/>
      <c r="TJB302" s="48"/>
      <c r="TJC302" s="48"/>
      <c r="TJD302" s="53"/>
      <c r="TJE302" s="48"/>
      <c r="TJF302" s="49"/>
      <c r="TJG302" s="48"/>
      <c r="TJH302" s="48"/>
      <c r="TJI302" s="53"/>
      <c r="TJJ302" s="48"/>
      <c r="TJK302" s="49"/>
      <c r="TJL302" s="48"/>
      <c r="TJM302" s="48"/>
      <c r="TJN302" s="53"/>
      <c r="TJO302" s="48"/>
      <c r="TJP302" s="49"/>
      <c r="TJQ302" s="48"/>
      <c r="TJR302" s="48"/>
      <c r="TJS302" s="53"/>
      <c r="TJT302" s="48"/>
      <c r="TJU302" s="49"/>
      <c r="TJV302" s="48"/>
      <c r="TJW302" s="48"/>
      <c r="TJX302" s="53"/>
      <c r="TJY302" s="48"/>
      <c r="TJZ302" s="49"/>
      <c r="TKA302" s="48"/>
      <c r="TKB302" s="48"/>
      <c r="TKC302" s="53"/>
      <c r="TKD302" s="48"/>
      <c r="TKE302" s="49"/>
      <c r="TKF302" s="48"/>
      <c r="TKG302" s="48"/>
      <c r="TKH302" s="53"/>
      <c r="TKI302" s="48"/>
      <c r="TKJ302" s="49"/>
      <c r="TKK302" s="48"/>
      <c r="TKL302" s="48"/>
      <c r="TKM302" s="53"/>
      <c r="TKN302" s="48"/>
      <c r="TKO302" s="49"/>
      <c r="TKP302" s="48"/>
      <c r="TKQ302" s="48"/>
      <c r="TKR302" s="53"/>
      <c r="TKS302" s="48"/>
      <c r="TKT302" s="49"/>
      <c r="TKU302" s="48"/>
      <c r="TKV302" s="48"/>
      <c r="TKW302" s="53"/>
      <c r="TKX302" s="48"/>
      <c r="TKY302" s="49"/>
      <c r="TKZ302" s="48"/>
      <c r="TLA302" s="48"/>
      <c r="TLB302" s="53"/>
      <c r="TLC302" s="48"/>
      <c r="TLD302" s="49"/>
      <c r="TLE302" s="48"/>
      <c r="TLF302" s="48"/>
      <c r="TLG302" s="53"/>
      <c r="TLH302" s="48"/>
      <c r="TLI302" s="49"/>
      <c r="TLJ302" s="48"/>
      <c r="TLK302" s="48"/>
      <c r="TLL302" s="53"/>
      <c r="TLM302" s="48"/>
      <c r="TLN302" s="49"/>
      <c r="TLO302" s="48"/>
      <c r="TLP302" s="48"/>
      <c r="TLQ302" s="53"/>
      <c r="TLR302" s="48"/>
      <c r="TLS302" s="49"/>
      <c r="TLT302" s="48"/>
      <c r="TLU302" s="48"/>
      <c r="TLV302" s="53"/>
      <c r="TLW302" s="48"/>
      <c r="TLX302" s="49"/>
      <c r="TLY302" s="48"/>
      <c r="TLZ302" s="48"/>
      <c r="TMA302" s="53"/>
      <c r="TMB302" s="48"/>
      <c r="TMC302" s="49"/>
      <c r="TMD302" s="48"/>
      <c r="TME302" s="48"/>
      <c r="TMF302" s="53"/>
      <c r="TMG302" s="48"/>
      <c r="TMH302" s="49"/>
      <c r="TMI302" s="48"/>
      <c r="TMJ302" s="48"/>
      <c r="TMK302" s="53"/>
      <c r="TML302" s="48"/>
      <c r="TMM302" s="49"/>
      <c r="TMN302" s="48"/>
      <c r="TMO302" s="48"/>
      <c r="TMP302" s="53"/>
      <c r="TMQ302" s="48"/>
      <c r="TMR302" s="49"/>
      <c r="TMS302" s="48"/>
      <c r="TMT302" s="48"/>
      <c r="TMU302" s="53"/>
      <c r="TMV302" s="48"/>
      <c r="TMW302" s="49"/>
      <c r="TMX302" s="48"/>
      <c r="TMY302" s="48"/>
      <c r="TMZ302" s="53"/>
      <c r="TNA302" s="48"/>
      <c r="TNB302" s="49"/>
      <c r="TNC302" s="48"/>
      <c r="TND302" s="48"/>
      <c r="TNE302" s="53"/>
      <c r="TNF302" s="48"/>
      <c r="TNG302" s="49"/>
      <c r="TNH302" s="48"/>
      <c r="TNI302" s="48"/>
      <c r="TNJ302" s="53"/>
      <c r="TNK302" s="48"/>
      <c r="TNL302" s="49"/>
      <c r="TNM302" s="48"/>
      <c r="TNN302" s="48"/>
      <c r="TNO302" s="53"/>
      <c r="TNP302" s="48"/>
      <c r="TNQ302" s="49"/>
      <c r="TNR302" s="48"/>
      <c r="TNS302" s="48"/>
      <c r="TNT302" s="53"/>
      <c r="TNU302" s="48"/>
      <c r="TNV302" s="49"/>
      <c r="TNW302" s="48"/>
      <c r="TNX302" s="48"/>
      <c r="TNY302" s="53"/>
      <c r="TNZ302" s="48"/>
      <c r="TOA302" s="49"/>
      <c r="TOB302" s="48"/>
      <c r="TOC302" s="48"/>
      <c r="TOD302" s="53"/>
      <c r="TOE302" s="48"/>
      <c r="TOF302" s="49"/>
      <c r="TOG302" s="48"/>
      <c r="TOH302" s="48"/>
      <c r="TOI302" s="53"/>
      <c r="TOJ302" s="48"/>
      <c r="TOK302" s="49"/>
      <c r="TOL302" s="48"/>
      <c r="TOM302" s="48"/>
      <c r="TON302" s="53"/>
      <c r="TOO302" s="48"/>
      <c r="TOP302" s="49"/>
      <c r="TOQ302" s="48"/>
      <c r="TOR302" s="48"/>
      <c r="TOS302" s="53"/>
      <c r="TOT302" s="48"/>
      <c r="TOU302" s="49"/>
      <c r="TOV302" s="48"/>
      <c r="TOW302" s="48"/>
      <c r="TOX302" s="53"/>
      <c r="TOY302" s="48"/>
      <c r="TOZ302" s="49"/>
      <c r="TPA302" s="48"/>
      <c r="TPB302" s="48"/>
      <c r="TPC302" s="53"/>
      <c r="TPD302" s="48"/>
      <c r="TPE302" s="49"/>
      <c r="TPF302" s="48"/>
      <c r="TPG302" s="48"/>
      <c r="TPH302" s="53"/>
      <c r="TPI302" s="48"/>
      <c r="TPJ302" s="49"/>
      <c r="TPK302" s="48"/>
      <c r="TPL302" s="48"/>
      <c r="TPM302" s="53"/>
      <c r="TPN302" s="48"/>
      <c r="TPO302" s="49"/>
      <c r="TPP302" s="48"/>
      <c r="TPQ302" s="48"/>
      <c r="TPR302" s="53"/>
      <c r="TPS302" s="48"/>
      <c r="TPT302" s="49"/>
      <c r="TPU302" s="48"/>
      <c r="TPV302" s="48"/>
      <c r="TPW302" s="53"/>
      <c r="TPX302" s="48"/>
      <c r="TPY302" s="49"/>
      <c r="TPZ302" s="48"/>
      <c r="TQA302" s="48"/>
      <c r="TQB302" s="53"/>
      <c r="TQC302" s="48"/>
      <c r="TQD302" s="49"/>
      <c r="TQE302" s="48"/>
      <c r="TQF302" s="48"/>
      <c r="TQG302" s="53"/>
      <c r="TQH302" s="48"/>
      <c r="TQI302" s="49"/>
      <c r="TQJ302" s="48"/>
      <c r="TQK302" s="48"/>
      <c r="TQL302" s="53"/>
      <c r="TQM302" s="48"/>
      <c r="TQN302" s="49"/>
      <c r="TQO302" s="48"/>
      <c r="TQP302" s="48"/>
      <c r="TQQ302" s="53"/>
      <c r="TQR302" s="48"/>
      <c r="TQS302" s="49"/>
      <c r="TQT302" s="48"/>
      <c r="TQU302" s="48"/>
      <c r="TQV302" s="53"/>
      <c r="TQW302" s="48"/>
      <c r="TQX302" s="49"/>
      <c r="TQY302" s="48"/>
      <c r="TQZ302" s="48"/>
      <c r="TRA302" s="53"/>
      <c r="TRB302" s="48"/>
      <c r="TRC302" s="49"/>
      <c r="TRD302" s="48"/>
      <c r="TRE302" s="48"/>
      <c r="TRF302" s="53"/>
      <c r="TRG302" s="48"/>
      <c r="TRH302" s="49"/>
      <c r="TRI302" s="48"/>
      <c r="TRJ302" s="48"/>
      <c r="TRK302" s="53"/>
      <c r="TRL302" s="48"/>
      <c r="TRM302" s="49"/>
      <c r="TRN302" s="48"/>
      <c r="TRO302" s="48"/>
      <c r="TRP302" s="53"/>
      <c r="TRQ302" s="48"/>
      <c r="TRR302" s="49"/>
      <c r="TRS302" s="48"/>
      <c r="TRT302" s="48"/>
      <c r="TRU302" s="53"/>
      <c r="TRV302" s="48"/>
      <c r="TRW302" s="49"/>
      <c r="TRX302" s="48"/>
      <c r="TRY302" s="48"/>
      <c r="TRZ302" s="53"/>
      <c r="TSA302" s="48"/>
      <c r="TSB302" s="49"/>
      <c r="TSC302" s="48"/>
      <c r="TSD302" s="48"/>
      <c r="TSE302" s="53"/>
      <c r="TSF302" s="48"/>
      <c r="TSG302" s="49"/>
      <c r="TSH302" s="48"/>
      <c r="TSI302" s="48"/>
      <c r="TSJ302" s="53"/>
      <c r="TSK302" s="48"/>
      <c r="TSL302" s="49"/>
      <c r="TSM302" s="48"/>
      <c r="TSN302" s="48"/>
      <c r="TSO302" s="53"/>
      <c r="TSP302" s="48"/>
      <c r="TSQ302" s="49"/>
      <c r="TSR302" s="48"/>
      <c r="TSS302" s="48"/>
      <c r="TST302" s="53"/>
      <c r="TSU302" s="48"/>
      <c r="TSV302" s="49"/>
      <c r="TSW302" s="48"/>
      <c r="TSX302" s="48"/>
      <c r="TSY302" s="53"/>
      <c r="TSZ302" s="48"/>
      <c r="TTA302" s="49"/>
      <c r="TTB302" s="48"/>
      <c r="TTC302" s="48"/>
      <c r="TTD302" s="53"/>
      <c r="TTE302" s="48"/>
      <c r="TTF302" s="49"/>
      <c r="TTG302" s="48"/>
      <c r="TTH302" s="48"/>
      <c r="TTI302" s="53"/>
      <c r="TTJ302" s="48"/>
      <c r="TTK302" s="49"/>
      <c r="TTL302" s="48"/>
      <c r="TTM302" s="48"/>
      <c r="TTN302" s="53"/>
      <c r="TTO302" s="48"/>
      <c r="TTP302" s="49"/>
      <c r="TTQ302" s="48"/>
      <c r="TTR302" s="48"/>
      <c r="TTS302" s="53"/>
      <c r="TTT302" s="48"/>
      <c r="TTU302" s="49"/>
      <c r="TTV302" s="48"/>
      <c r="TTW302" s="48"/>
      <c r="TTX302" s="53"/>
      <c r="TTY302" s="48"/>
      <c r="TTZ302" s="49"/>
      <c r="TUA302" s="48"/>
      <c r="TUB302" s="48"/>
      <c r="TUC302" s="53"/>
      <c r="TUD302" s="48"/>
      <c r="TUE302" s="49"/>
      <c r="TUF302" s="48"/>
      <c r="TUG302" s="48"/>
      <c r="TUH302" s="53"/>
      <c r="TUI302" s="48"/>
      <c r="TUJ302" s="49"/>
      <c r="TUK302" s="48"/>
      <c r="TUL302" s="48"/>
      <c r="TUM302" s="53"/>
      <c r="TUN302" s="48"/>
      <c r="TUO302" s="49"/>
      <c r="TUP302" s="48"/>
      <c r="TUQ302" s="48"/>
      <c r="TUR302" s="53"/>
      <c r="TUS302" s="48"/>
      <c r="TUT302" s="49"/>
      <c r="TUU302" s="48"/>
      <c r="TUV302" s="48"/>
      <c r="TUW302" s="53"/>
      <c r="TUX302" s="48"/>
      <c r="TUY302" s="49"/>
      <c r="TUZ302" s="48"/>
      <c r="TVA302" s="48"/>
      <c r="TVB302" s="53"/>
      <c r="TVC302" s="48"/>
      <c r="TVD302" s="49"/>
      <c r="TVE302" s="48"/>
      <c r="TVF302" s="48"/>
      <c r="TVG302" s="53"/>
      <c r="TVH302" s="48"/>
      <c r="TVI302" s="49"/>
      <c r="TVJ302" s="48"/>
      <c r="TVK302" s="48"/>
      <c r="TVL302" s="53"/>
      <c r="TVM302" s="48"/>
      <c r="TVN302" s="49"/>
      <c r="TVO302" s="48"/>
      <c r="TVP302" s="48"/>
      <c r="TVQ302" s="53"/>
      <c r="TVR302" s="48"/>
      <c r="TVS302" s="49"/>
      <c r="TVT302" s="48"/>
      <c r="TVU302" s="48"/>
      <c r="TVV302" s="53"/>
      <c r="TVW302" s="48"/>
      <c r="TVX302" s="49"/>
      <c r="TVY302" s="48"/>
      <c r="TVZ302" s="48"/>
      <c r="TWA302" s="53"/>
      <c r="TWB302" s="48"/>
      <c r="TWC302" s="49"/>
      <c r="TWD302" s="48"/>
      <c r="TWE302" s="48"/>
      <c r="TWF302" s="53"/>
      <c r="TWG302" s="48"/>
      <c r="TWH302" s="49"/>
      <c r="TWI302" s="48"/>
      <c r="TWJ302" s="48"/>
      <c r="TWK302" s="53"/>
      <c r="TWL302" s="48"/>
      <c r="TWM302" s="49"/>
      <c r="TWN302" s="48"/>
      <c r="TWO302" s="48"/>
      <c r="TWP302" s="53"/>
      <c r="TWQ302" s="48"/>
      <c r="TWR302" s="49"/>
      <c r="TWS302" s="48"/>
      <c r="TWT302" s="48"/>
      <c r="TWU302" s="53"/>
      <c r="TWV302" s="48"/>
      <c r="TWW302" s="49"/>
      <c r="TWX302" s="48"/>
      <c r="TWY302" s="48"/>
      <c r="TWZ302" s="53"/>
      <c r="TXA302" s="48"/>
      <c r="TXB302" s="49"/>
      <c r="TXC302" s="48"/>
      <c r="TXD302" s="48"/>
      <c r="TXE302" s="53"/>
      <c r="TXF302" s="48"/>
      <c r="TXG302" s="49"/>
      <c r="TXH302" s="48"/>
      <c r="TXI302" s="48"/>
      <c r="TXJ302" s="53"/>
      <c r="TXK302" s="48"/>
      <c r="TXL302" s="49"/>
      <c r="TXM302" s="48"/>
      <c r="TXN302" s="48"/>
      <c r="TXO302" s="53"/>
      <c r="TXP302" s="48"/>
      <c r="TXQ302" s="49"/>
      <c r="TXR302" s="48"/>
      <c r="TXS302" s="48"/>
      <c r="TXT302" s="53"/>
      <c r="TXU302" s="48"/>
      <c r="TXV302" s="49"/>
      <c r="TXW302" s="48"/>
      <c r="TXX302" s="48"/>
      <c r="TXY302" s="53"/>
      <c r="TXZ302" s="48"/>
      <c r="TYA302" s="49"/>
      <c r="TYB302" s="48"/>
      <c r="TYC302" s="48"/>
      <c r="TYD302" s="53"/>
      <c r="TYE302" s="48"/>
      <c r="TYF302" s="49"/>
      <c r="TYG302" s="48"/>
      <c r="TYH302" s="48"/>
      <c r="TYI302" s="53"/>
      <c r="TYJ302" s="48"/>
      <c r="TYK302" s="49"/>
      <c r="TYL302" s="48"/>
      <c r="TYM302" s="48"/>
      <c r="TYN302" s="53"/>
      <c r="TYO302" s="48"/>
      <c r="TYP302" s="49"/>
      <c r="TYQ302" s="48"/>
      <c r="TYR302" s="48"/>
      <c r="TYS302" s="53"/>
      <c r="TYT302" s="48"/>
      <c r="TYU302" s="49"/>
      <c r="TYV302" s="48"/>
      <c r="TYW302" s="48"/>
      <c r="TYX302" s="53"/>
      <c r="TYY302" s="48"/>
      <c r="TYZ302" s="49"/>
      <c r="TZA302" s="48"/>
      <c r="TZB302" s="48"/>
      <c r="TZC302" s="53"/>
      <c r="TZD302" s="48"/>
      <c r="TZE302" s="49"/>
      <c r="TZF302" s="48"/>
      <c r="TZG302" s="48"/>
      <c r="TZH302" s="53"/>
      <c r="TZI302" s="48"/>
      <c r="TZJ302" s="49"/>
      <c r="TZK302" s="48"/>
      <c r="TZL302" s="48"/>
      <c r="TZM302" s="53"/>
      <c r="TZN302" s="48"/>
      <c r="TZO302" s="49"/>
      <c r="TZP302" s="48"/>
      <c r="TZQ302" s="48"/>
      <c r="TZR302" s="53"/>
      <c r="TZS302" s="48"/>
      <c r="TZT302" s="49"/>
      <c r="TZU302" s="48"/>
      <c r="TZV302" s="48"/>
      <c r="TZW302" s="53"/>
      <c r="TZX302" s="48"/>
      <c r="TZY302" s="49"/>
      <c r="TZZ302" s="48"/>
      <c r="UAA302" s="48"/>
      <c r="UAB302" s="53"/>
      <c r="UAC302" s="48"/>
      <c r="UAD302" s="49"/>
      <c r="UAE302" s="48"/>
      <c r="UAF302" s="48"/>
      <c r="UAG302" s="53"/>
      <c r="UAH302" s="48"/>
      <c r="UAI302" s="49"/>
      <c r="UAJ302" s="48"/>
      <c r="UAK302" s="48"/>
      <c r="UAL302" s="53"/>
      <c r="UAM302" s="48"/>
      <c r="UAN302" s="49"/>
      <c r="UAO302" s="48"/>
      <c r="UAP302" s="48"/>
      <c r="UAQ302" s="53"/>
      <c r="UAR302" s="48"/>
      <c r="UAS302" s="49"/>
      <c r="UAT302" s="48"/>
      <c r="UAU302" s="48"/>
      <c r="UAV302" s="53"/>
      <c r="UAW302" s="48"/>
      <c r="UAX302" s="49"/>
      <c r="UAY302" s="48"/>
      <c r="UAZ302" s="48"/>
      <c r="UBA302" s="53"/>
      <c r="UBB302" s="48"/>
      <c r="UBC302" s="49"/>
      <c r="UBD302" s="48"/>
      <c r="UBE302" s="48"/>
      <c r="UBF302" s="53"/>
      <c r="UBG302" s="48"/>
      <c r="UBH302" s="49"/>
      <c r="UBI302" s="48"/>
      <c r="UBJ302" s="48"/>
      <c r="UBK302" s="53"/>
      <c r="UBL302" s="48"/>
      <c r="UBM302" s="49"/>
      <c r="UBN302" s="48"/>
      <c r="UBO302" s="48"/>
      <c r="UBP302" s="53"/>
      <c r="UBQ302" s="48"/>
      <c r="UBR302" s="49"/>
      <c r="UBS302" s="48"/>
      <c r="UBT302" s="48"/>
      <c r="UBU302" s="53"/>
      <c r="UBV302" s="48"/>
      <c r="UBW302" s="49"/>
      <c r="UBX302" s="48"/>
      <c r="UBY302" s="48"/>
      <c r="UBZ302" s="53"/>
      <c r="UCA302" s="48"/>
      <c r="UCB302" s="49"/>
      <c r="UCC302" s="48"/>
      <c r="UCD302" s="48"/>
      <c r="UCE302" s="53"/>
      <c r="UCF302" s="48"/>
      <c r="UCG302" s="49"/>
      <c r="UCH302" s="48"/>
      <c r="UCI302" s="48"/>
      <c r="UCJ302" s="53"/>
      <c r="UCK302" s="48"/>
      <c r="UCL302" s="49"/>
      <c r="UCM302" s="48"/>
      <c r="UCN302" s="48"/>
      <c r="UCO302" s="53"/>
      <c r="UCP302" s="48"/>
      <c r="UCQ302" s="49"/>
      <c r="UCR302" s="48"/>
      <c r="UCS302" s="48"/>
      <c r="UCT302" s="53"/>
      <c r="UCU302" s="48"/>
      <c r="UCV302" s="49"/>
      <c r="UCW302" s="48"/>
      <c r="UCX302" s="48"/>
      <c r="UCY302" s="53"/>
      <c r="UCZ302" s="48"/>
      <c r="UDA302" s="49"/>
      <c r="UDB302" s="48"/>
      <c r="UDC302" s="48"/>
      <c r="UDD302" s="53"/>
      <c r="UDE302" s="48"/>
      <c r="UDF302" s="49"/>
      <c r="UDG302" s="48"/>
      <c r="UDH302" s="48"/>
      <c r="UDI302" s="53"/>
      <c r="UDJ302" s="48"/>
      <c r="UDK302" s="49"/>
      <c r="UDL302" s="48"/>
      <c r="UDM302" s="48"/>
      <c r="UDN302" s="53"/>
      <c r="UDO302" s="48"/>
      <c r="UDP302" s="49"/>
      <c r="UDQ302" s="48"/>
      <c r="UDR302" s="48"/>
      <c r="UDS302" s="53"/>
      <c r="UDT302" s="48"/>
      <c r="UDU302" s="49"/>
      <c r="UDV302" s="48"/>
      <c r="UDW302" s="48"/>
      <c r="UDX302" s="53"/>
      <c r="UDY302" s="48"/>
      <c r="UDZ302" s="49"/>
      <c r="UEA302" s="48"/>
      <c r="UEB302" s="48"/>
      <c r="UEC302" s="53"/>
      <c r="UED302" s="48"/>
      <c r="UEE302" s="49"/>
      <c r="UEF302" s="48"/>
      <c r="UEG302" s="48"/>
      <c r="UEH302" s="53"/>
      <c r="UEI302" s="48"/>
      <c r="UEJ302" s="49"/>
      <c r="UEK302" s="48"/>
      <c r="UEL302" s="48"/>
      <c r="UEM302" s="53"/>
      <c r="UEN302" s="48"/>
      <c r="UEO302" s="49"/>
      <c r="UEP302" s="48"/>
      <c r="UEQ302" s="48"/>
      <c r="UER302" s="53"/>
      <c r="UES302" s="48"/>
      <c r="UET302" s="49"/>
      <c r="UEU302" s="48"/>
      <c r="UEV302" s="48"/>
      <c r="UEW302" s="53"/>
      <c r="UEX302" s="48"/>
      <c r="UEY302" s="49"/>
      <c r="UEZ302" s="48"/>
      <c r="UFA302" s="48"/>
      <c r="UFB302" s="53"/>
      <c r="UFC302" s="48"/>
      <c r="UFD302" s="49"/>
      <c r="UFE302" s="48"/>
      <c r="UFF302" s="48"/>
      <c r="UFG302" s="53"/>
      <c r="UFH302" s="48"/>
      <c r="UFI302" s="49"/>
      <c r="UFJ302" s="48"/>
      <c r="UFK302" s="48"/>
      <c r="UFL302" s="53"/>
      <c r="UFM302" s="48"/>
      <c r="UFN302" s="49"/>
      <c r="UFO302" s="48"/>
      <c r="UFP302" s="48"/>
      <c r="UFQ302" s="53"/>
      <c r="UFR302" s="48"/>
      <c r="UFS302" s="49"/>
      <c r="UFT302" s="48"/>
      <c r="UFU302" s="48"/>
      <c r="UFV302" s="53"/>
      <c r="UFW302" s="48"/>
      <c r="UFX302" s="49"/>
      <c r="UFY302" s="48"/>
      <c r="UFZ302" s="48"/>
      <c r="UGA302" s="53"/>
      <c r="UGB302" s="48"/>
      <c r="UGC302" s="49"/>
      <c r="UGD302" s="48"/>
      <c r="UGE302" s="48"/>
      <c r="UGF302" s="53"/>
      <c r="UGG302" s="48"/>
      <c r="UGH302" s="49"/>
      <c r="UGI302" s="48"/>
      <c r="UGJ302" s="48"/>
      <c r="UGK302" s="53"/>
      <c r="UGL302" s="48"/>
      <c r="UGM302" s="49"/>
      <c r="UGN302" s="48"/>
      <c r="UGO302" s="48"/>
      <c r="UGP302" s="53"/>
      <c r="UGQ302" s="48"/>
      <c r="UGR302" s="49"/>
      <c r="UGS302" s="48"/>
      <c r="UGT302" s="48"/>
      <c r="UGU302" s="53"/>
      <c r="UGV302" s="48"/>
      <c r="UGW302" s="49"/>
      <c r="UGX302" s="48"/>
      <c r="UGY302" s="48"/>
      <c r="UGZ302" s="53"/>
      <c r="UHA302" s="48"/>
      <c r="UHB302" s="49"/>
      <c r="UHC302" s="48"/>
      <c r="UHD302" s="48"/>
      <c r="UHE302" s="53"/>
      <c r="UHF302" s="48"/>
      <c r="UHG302" s="49"/>
      <c r="UHH302" s="48"/>
      <c r="UHI302" s="48"/>
      <c r="UHJ302" s="53"/>
      <c r="UHK302" s="48"/>
      <c r="UHL302" s="49"/>
      <c r="UHM302" s="48"/>
      <c r="UHN302" s="48"/>
      <c r="UHO302" s="53"/>
      <c r="UHP302" s="48"/>
      <c r="UHQ302" s="49"/>
      <c r="UHR302" s="48"/>
      <c r="UHS302" s="48"/>
      <c r="UHT302" s="53"/>
      <c r="UHU302" s="48"/>
      <c r="UHV302" s="49"/>
      <c r="UHW302" s="48"/>
      <c r="UHX302" s="48"/>
      <c r="UHY302" s="53"/>
      <c r="UHZ302" s="48"/>
      <c r="UIA302" s="49"/>
      <c r="UIB302" s="48"/>
      <c r="UIC302" s="48"/>
      <c r="UID302" s="53"/>
      <c r="UIE302" s="48"/>
      <c r="UIF302" s="49"/>
      <c r="UIG302" s="48"/>
      <c r="UIH302" s="48"/>
      <c r="UII302" s="53"/>
      <c r="UIJ302" s="48"/>
      <c r="UIK302" s="49"/>
      <c r="UIL302" s="48"/>
      <c r="UIM302" s="48"/>
      <c r="UIN302" s="53"/>
      <c r="UIO302" s="48"/>
      <c r="UIP302" s="49"/>
      <c r="UIQ302" s="48"/>
      <c r="UIR302" s="48"/>
      <c r="UIS302" s="53"/>
      <c r="UIT302" s="48"/>
      <c r="UIU302" s="49"/>
      <c r="UIV302" s="48"/>
      <c r="UIW302" s="48"/>
      <c r="UIX302" s="53"/>
      <c r="UIY302" s="48"/>
      <c r="UIZ302" s="49"/>
      <c r="UJA302" s="48"/>
      <c r="UJB302" s="48"/>
      <c r="UJC302" s="53"/>
      <c r="UJD302" s="48"/>
      <c r="UJE302" s="49"/>
      <c r="UJF302" s="48"/>
      <c r="UJG302" s="48"/>
      <c r="UJH302" s="53"/>
      <c r="UJI302" s="48"/>
      <c r="UJJ302" s="49"/>
      <c r="UJK302" s="48"/>
      <c r="UJL302" s="48"/>
      <c r="UJM302" s="53"/>
      <c r="UJN302" s="48"/>
      <c r="UJO302" s="49"/>
      <c r="UJP302" s="48"/>
      <c r="UJQ302" s="48"/>
      <c r="UJR302" s="53"/>
      <c r="UJS302" s="48"/>
      <c r="UJT302" s="49"/>
      <c r="UJU302" s="48"/>
      <c r="UJV302" s="48"/>
      <c r="UJW302" s="53"/>
      <c r="UJX302" s="48"/>
      <c r="UJY302" s="49"/>
      <c r="UJZ302" s="48"/>
      <c r="UKA302" s="48"/>
      <c r="UKB302" s="53"/>
      <c r="UKC302" s="48"/>
      <c r="UKD302" s="49"/>
      <c r="UKE302" s="48"/>
      <c r="UKF302" s="48"/>
      <c r="UKG302" s="53"/>
      <c r="UKH302" s="48"/>
      <c r="UKI302" s="49"/>
      <c r="UKJ302" s="48"/>
      <c r="UKK302" s="48"/>
      <c r="UKL302" s="53"/>
      <c r="UKM302" s="48"/>
      <c r="UKN302" s="49"/>
      <c r="UKO302" s="48"/>
      <c r="UKP302" s="48"/>
      <c r="UKQ302" s="53"/>
      <c r="UKR302" s="48"/>
      <c r="UKS302" s="49"/>
      <c r="UKT302" s="48"/>
      <c r="UKU302" s="48"/>
      <c r="UKV302" s="53"/>
      <c r="UKW302" s="48"/>
      <c r="UKX302" s="49"/>
      <c r="UKY302" s="48"/>
      <c r="UKZ302" s="48"/>
      <c r="ULA302" s="53"/>
      <c r="ULB302" s="48"/>
      <c r="ULC302" s="49"/>
      <c r="ULD302" s="48"/>
      <c r="ULE302" s="48"/>
      <c r="ULF302" s="53"/>
      <c r="ULG302" s="48"/>
      <c r="ULH302" s="49"/>
      <c r="ULI302" s="48"/>
      <c r="ULJ302" s="48"/>
      <c r="ULK302" s="53"/>
      <c r="ULL302" s="48"/>
      <c r="ULM302" s="49"/>
      <c r="ULN302" s="48"/>
      <c r="ULO302" s="48"/>
      <c r="ULP302" s="53"/>
      <c r="ULQ302" s="48"/>
      <c r="ULR302" s="49"/>
      <c r="ULS302" s="48"/>
      <c r="ULT302" s="48"/>
      <c r="ULU302" s="53"/>
      <c r="ULV302" s="48"/>
      <c r="ULW302" s="49"/>
      <c r="ULX302" s="48"/>
      <c r="ULY302" s="48"/>
      <c r="ULZ302" s="53"/>
      <c r="UMA302" s="48"/>
      <c r="UMB302" s="49"/>
      <c r="UMC302" s="48"/>
      <c r="UMD302" s="48"/>
      <c r="UME302" s="53"/>
      <c r="UMF302" s="48"/>
      <c r="UMG302" s="49"/>
      <c r="UMH302" s="48"/>
      <c r="UMI302" s="48"/>
      <c r="UMJ302" s="53"/>
      <c r="UMK302" s="48"/>
      <c r="UML302" s="49"/>
      <c r="UMM302" s="48"/>
      <c r="UMN302" s="48"/>
      <c r="UMO302" s="53"/>
      <c r="UMP302" s="48"/>
      <c r="UMQ302" s="49"/>
      <c r="UMR302" s="48"/>
      <c r="UMS302" s="48"/>
      <c r="UMT302" s="53"/>
      <c r="UMU302" s="48"/>
      <c r="UMV302" s="49"/>
      <c r="UMW302" s="48"/>
      <c r="UMX302" s="48"/>
      <c r="UMY302" s="53"/>
      <c r="UMZ302" s="48"/>
      <c r="UNA302" s="49"/>
      <c r="UNB302" s="48"/>
      <c r="UNC302" s="48"/>
      <c r="UND302" s="53"/>
      <c r="UNE302" s="48"/>
      <c r="UNF302" s="49"/>
      <c r="UNG302" s="48"/>
      <c r="UNH302" s="48"/>
      <c r="UNI302" s="53"/>
      <c r="UNJ302" s="48"/>
      <c r="UNK302" s="49"/>
      <c r="UNL302" s="48"/>
      <c r="UNM302" s="48"/>
      <c r="UNN302" s="53"/>
      <c r="UNO302" s="48"/>
      <c r="UNP302" s="49"/>
      <c r="UNQ302" s="48"/>
      <c r="UNR302" s="48"/>
      <c r="UNS302" s="53"/>
      <c r="UNT302" s="48"/>
      <c r="UNU302" s="49"/>
      <c r="UNV302" s="48"/>
      <c r="UNW302" s="48"/>
      <c r="UNX302" s="53"/>
      <c r="UNY302" s="48"/>
      <c r="UNZ302" s="49"/>
      <c r="UOA302" s="48"/>
      <c r="UOB302" s="48"/>
      <c r="UOC302" s="53"/>
      <c r="UOD302" s="48"/>
      <c r="UOE302" s="49"/>
      <c r="UOF302" s="48"/>
      <c r="UOG302" s="48"/>
      <c r="UOH302" s="53"/>
      <c r="UOI302" s="48"/>
      <c r="UOJ302" s="49"/>
      <c r="UOK302" s="48"/>
      <c r="UOL302" s="48"/>
      <c r="UOM302" s="53"/>
      <c r="UON302" s="48"/>
      <c r="UOO302" s="49"/>
      <c r="UOP302" s="48"/>
      <c r="UOQ302" s="48"/>
      <c r="UOR302" s="53"/>
      <c r="UOS302" s="48"/>
      <c r="UOT302" s="49"/>
      <c r="UOU302" s="48"/>
      <c r="UOV302" s="48"/>
      <c r="UOW302" s="53"/>
      <c r="UOX302" s="48"/>
      <c r="UOY302" s="49"/>
      <c r="UOZ302" s="48"/>
      <c r="UPA302" s="48"/>
      <c r="UPB302" s="53"/>
      <c r="UPC302" s="48"/>
      <c r="UPD302" s="49"/>
      <c r="UPE302" s="48"/>
      <c r="UPF302" s="48"/>
      <c r="UPG302" s="53"/>
      <c r="UPH302" s="48"/>
      <c r="UPI302" s="49"/>
      <c r="UPJ302" s="48"/>
      <c r="UPK302" s="48"/>
      <c r="UPL302" s="53"/>
      <c r="UPM302" s="48"/>
      <c r="UPN302" s="49"/>
      <c r="UPO302" s="48"/>
      <c r="UPP302" s="48"/>
      <c r="UPQ302" s="53"/>
      <c r="UPR302" s="48"/>
      <c r="UPS302" s="49"/>
      <c r="UPT302" s="48"/>
      <c r="UPU302" s="48"/>
      <c r="UPV302" s="53"/>
      <c r="UPW302" s="48"/>
      <c r="UPX302" s="49"/>
      <c r="UPY302" s="48"/>
      <c r="UPZ302" s="48"/>
      <c r="UQA302" s="53"/>
      <c r="UQB302" s="48"/>
      <c r="UQC302" s="49"/>
      <c r="UQD302" s="48"/>
      <c r="UQE302" s="48"/>
      <c r="UQF302" s="53"/>
      <c r="UQG302" s="48"/>
      <c r="UQH302" s="49"/>
      <c r="UQI302" s="48"/>
      <c r="UQJ302" s="48"/>
      <c r="UQK302" s="53"/>
      <c r="UQL302" s="48"/>
      <c r="UQM302" s="49"/>
      <c r="UQN302" s="48"/>
      <c r="UQO302" s="48"/>
      <c r="UQP302" s="53"/>
      <c r="UQQ302" s="48"/>
      <c r="UQR302" s="49"/>
      <c r="UQS302" s="48"/>
      <c r="UQT302" s="48"/>
      <c r="UQU302" s="53"/>
      <c r="UQV302" s="48"/>
      <c r="UQW302" s="49"/>
      <c r="UQX302" s="48"/>
      <c r="UQY302" s="48"/>
      <c r="UQZ302" s="53"/>
      <c r="URA302" s="48"/>
      <c r="URB302" s="49"/>
      <c r="URC302" s="48"/>
      <c r="URD302" s="48"/>
      <c r="URE302" s="53"/>
      <c r="URF302" s="48"/>
      <c r="URG302" s="49"/>
      <c r="URH302" s="48"/>
      <c r="URI302" s="48"/>
      <c r="URJ302" s="53"/>
      <c r="URK302" s="48"/>
      <c r="URL302" s="49"/>
      <c r="URM302" s="48"/>
      <c r="URN302" s="48"/>
      <c r="URO302" s="53"/>
      <c r="URP302" s="48"/>
      <c r="URQ302" s="49"/>
      <c r="URR302" s="48"/>
      <c r="URS302" s="48"/>
      <c r="URT302" s="53"/>
      <c r="URU302" s="48"/>
      <c r="URV302" s="49"/>
      <c r="URW302" s="48"/>
      <c r="URX302" s="48"/>
      <c r="URY302" s="53"/>
      <c r="URZ302" s="48"/>
      <c r="USA302" s="49"/>
      <c r="USB302" s="48"/>
      <c r="USC302" s="48"/>
      <c r="USD302" s="53"/>
      <c r="USE302" s="48"/>
      <c r="USF302" s="49"/>
      <c r="USG302" s="48"/>
      <c r="USH302" s="48"/>
      <c r="USI302" s="53"/>
      <c r="USJ302" s="48"/>
      <c r="USK302" s="49"/>
      <c r="USL302" s="48"/>
      <c r="USM302" s="48"/>
      <c r="USN302" s="53"/>
      <c r="USO302" s="48"/>
      <c r="USP302" s="49"/>
      <c r="USQ302" s="48"/>
      <c r="USR302" s="48"/>
      <c r="USS302" s="53"/>
      <c r="UST302" s="48"/>
      <c r="USU302" s="49"/>
      <c r="USV302" s="48"/>
      <c r="USW302" s="48"/>
      <c r="USX302" s="53"/>
      <c r="USY302" s="48"/>
      <c r="USZ302" s="49"/>
      <c r="UTA302" s="48"/>
      <c r="UTB302" s="48"/>
      <c r="UTC302" s="53"/>
      <c r="UTD302" s="48"/>
      <c r="UTE302" s="49"/>
      <c r="UTF302" s="48"/>
      <c r="UTG302" s="48"/>
      <c r="UTH302" s="53"/>
      <c r="UTI302" s="48"/>
      <c r="UTJ302" s="49"/>
      <c r="UTK302" s="48"/>
      <c r="UTL302" s="48"/>
      <c r="UTM302" s="53"/>
      <c r="UTN302" s="48"/>
      <c r="UTO302" s="49"/>
      <c r="UTP302" s="48"/>
      <c r="UTQ302" s="48"/>
      <c r="UTR302" s="53"/>
      <c r="UTS302" s="48"/>
      <c r="UTT302" s="49"/>
      <c r="UTU302" s="48"/>
      <c r="UTV302" s="48"/>
      <c r="UTW302" s="53"/>
      <c r="UTX302" s="48"/>
      <c r="UTY302" s="49"/>
      <c r="UTZ302" s="48"/>
      <c r="UUA302" s="48"/>
      <c r="UUB302" s="53"/>
      <c r="UUC302" s="48"/>
      <c r="UUD302" s="49"/>
      <c r="UUE302" s="48"/>
      <c r="UUF302" s="48"/>
      <c r="UUG302" s="53"/>
      <c r="UUH302" s="48"/>
      <c r="UUI302" s="49"/>
      <c r="UUJ302" s="48"/>
      <c r="UUK302" s="48"/>
      <c r="UUL302" s="53"/>
      <c r="UUM302" s="48"/>
      <c r="UUN302" s="49"/>
      <c r="UUO302" s="48"/>
      <c r="UUP302" s="48"/>
      <c r="UUQ302" s="53"/>
      <c r="UUR302" s="48"/>
      <c r="UUS302" s="49"/>
      <c r="UUT302" s="48"/>
      <c r="UUU302" s="48"/>
      <c r="UUV302" s="53"/>
      <c r="UUW302" s="48"/>
      <c r="UUX302" s="49"/>
      <c r="UUY302" s="48"/>
      <c r="UUZ302" s="48"/>
      <c r="UVA302" s="53"/>
      <c r="UVB302" s="48"/>
      <c r="UVC302" s="49"/>
      <c r="UVD302" s="48"/>
      <c r="UVE302" s="48"/>
      <c r="UVF302" s="53"/>
      <c r="UVG302" s="48"/>
      <c r="UVH302" s="49"/>
      <c r="UVI302" s="48"/>
      <c r="UVJ302" s="48"/>
      <c r="UVK302" s="53"/>
      <c r="UVL302" s="48"/>
      <c r="UVM302" s="49"/>
      <c r="UVN302" s="48"/>
      <c r="UVO302" s="48"/>
      <c r="UVP302" s="53"/>
      <c r="UVQ302" s="48"/>
      <c r="UVR302" s="49"/>
      <c r="UVS302" s="48"/>
      <c r="UVT302" s="48"/>
      <c r="UVU302" s="53"/>
      <c r="UVV302" s="48"/>
      <c r="UVW302" s="49"/>
      <c r="UVX302" s="48"/>
      <c r="UVY302" s="48"/>
      <c r="UVZ302" s="53"/>
      <c r="UWA302" s="48"/>
      <c r="UWB302" s="49"/>
      <c r="UWC302" s="48"/>
      <c r="UWD302" s="48"/>
      <c r="UWE302" s="53"/>
      <c r="UWF302" s="48"/>
      <c r="UWG302" s="49"/>
      <c r="UWH302" s="48"/>
      <c r="UWI302" s="48"/>
      <c r="UWJ302" s="53"/>
      <c r="UWK302" s="48"/>
      <c r="UWL302" s="49"/>
      <c r="UWM302" s="48"/>
      <c r="UWN302" s="48"/>
      <c r="UWO302" s="53"/>
      <c r="UWP302" s="48"/>
      <c r="UWQ302" s="49"/>
      <c r="UWR302" s="48"/>
      <c r="UWS302" s="48"/>
      <c r="UWT302" s="53"/>
      <c r="UWU302" s="48"/>
      <c r="UWV302" s="49"/>
      <c r="UWW302" s="48"/>
      <c r="UWX302" s="48"/>
      <c r="UWY302" s="53"/>
      <c r="UWZ302" s="48"/>
      <c r="UXA302" s="49"/>
      <c r="UXB302" s="48"/>
      <c r="UXC302" s="48"/>
      <c r="UXD302" s="53"/>
      <c r="UXE302" s="48"/>
      <c r="UXF302" s="49"/>
      <c r="UXG302" s="48"/>
      <c r="UXH302" s="48"/>
      <c r="UXI302" s="53"/>
      <c r="UXJ302" s="48"/>
      <c r="UXK302" s="49"/>
      <c r="UXL302" s="48"/>
      <c r="UXM302" s="48"/>
      <c r="UXN302" s="53"/>
      <c r="UXO302" s="48"/>
      <c r="UXP302" s="49"/>
      <c r="UXQ302" s="48"/>
      <c r="UXR302" s="48"/>
      <c r="UXS302" s="53"/>
      <c r="UXT302" s="48"/>
      <c r="UXU302" s="49"/>
      <c r="UXV302" s="48"/>
      <c r="UXW302" s="48"/>
      <c r="UXX302" s="53"/>
      <c r="UXY302" s="48"/>
      <c r="UXZ302" s="49"/>
      <c r="UYA302" s="48"/>
      <c r="UYB302" s="48"/>
      <c r="UYC302" s="53"/>
      <c r="UYD302" s="48"/>
      <c r="UYE302" s="49"/>
      <c r="UYF302" s="48"/>
      <c r="UYG302" s="48"/>
      <c r="UYH302" s="53"/>
      <c r="UYI302" s="48"/>
      <c r="UYJ302" s="49"/>
      <c r="UYK302" s="48"/>
      <c r="UYL302" s="48"/>
      <c r="UYM302" s="53"/>
      <c r="UYN302" s="48"/>
      <c r="UYO302" s="49"/>
      <c r="UYP302" s="48"/>
      <c r="UYQ302" s="48"/>
      <c r="UYR302" s="53"/>
      <c r="UYS302" s="48"/>
      <c r="UYT302" s="49"/>
      <c r="UYU302" s="48"/>
      <c r="UYV302" s="48"/>
      <c r="UYW302" s="53"/>
      <c r="UYX302" s="48"/>
      <c r="UYY302" s="49"/>
      <c r="UYZ302" s="48"/>
      <c r="UZA302" s="48"/>
      <c r="UZB302" s="53"/>
      <c r="UZC302" s="48"/>
      <c r="UZD302" s="49"/>
      <c r="UZE302" s="48"/>
      <c r="UZF302" s="48"/>
      <c r="UZG302" s="53"/>
      <c r="UZH302" s="48"/>
      <c r="UZI302" s="49"/>
      <c r="UZJ302" s="48"/>
      <c r="UZK302" s="48"/>
      <c r="UZL302" s="53"/>
      <c r="UZM302" s="48"/>
      <c r="UZN302" s="49"/>
      <c r="UZO302" s="48"/>
      <c r="UZP302" s="48"/>
      <c r="UZQ302" s="53"/>
      <c r="UZR302" s="48"/>
      <c r="UZS302" s="49"/>
      <c r="UZT302" s="48"/>
      <c r="UZU302" s="48"/>
      <c r="UZV302" s="53"/>
      <c r="UZW302" s="48"/>
      <c r="UZX302" s="49"/>
      <c r="UZY302" s="48"/>
      <c r="UZZ302" s="48"/>
      <c r="VAA302" s="53"/>
      <c r="VAB302" s="48"/>
      <c r="VAC302" s="49"/>
      <c r="VAD302" s="48"/>
      <c r="VAE302" s="48"/>
      <c r="VAF302" s="53"/>
      <c r="VAG302" s="48"/>
      <c r="VAH302" s="49"/>
      <c r="VAI302" s="48"/>
      <c r="VAJ302" s="48"/>
      <c r="VAK302" s="53"/>
      <c r="VAL302" s="48"/>
      <c r="VAM302" s="49"/>
      <c r="VAN302" s="48"/>
      <c r="VAO302" s="48"/>
      <c r="VAP302" s="53"/>
      <c r="VAQ302" s="48"/>
      <c r="VAR302" s="49"/>
      <c r="VAS302" s="48"/>
      <c r="VAT302" s="48"/>
      <c r="VAU302" s="53"/>
      <c r="VAV302" s="48"/>
      <c r="VAW302" s="49"/>
      <c r="VAX302" s="48"/>
      <c r="VAY302" s="48"/>
      <c r="VAZ302" s="53"/>
      <c r="VBA302" s="48"/>
      <c r="VBB302" s="49"/>
      <c r="VBC302" s="48"/>
      <c r="VBD302" s="48"/>
      <c r="VBE302" s="53"/>
      <c r="VBF302" s="48"/>
      <c r="VBG302" s="49"/>
      <c r="VBH302" s="48"/>
      <c r="VBI302" s="48"/>
      <c r="VBJ302" s="53"/>
      <c r="VBK302" s="48"/>
      <c r="VBL302" s="49"/>
      <c r="VBM302" s="48"/>
      <c r="VBN302" s="48"/>
      <c r="VBO302" s="53"/>
      <c r="VBP302" s="48"/>
      <c r="VBQ302" s="49"/>
      <c r="VBR302" s="48"/>
      <c r="VBS302" s="48"/>
      <c r="VBT302" s="53"/>
      <c r="VBU302" s="48"/>
      <c r="VBV302" s="49"/>
      <c r="VBW302" s="48"/>
      <c r="VBX302" s="48"/>
      <c r="VBY302" s="53"/>
      <c r="VBZ302" s="48"/>
      <c r="VCA302" s="49"/>
      <c r="VCB302" s="48"/>
      <c r="VCC302" s="48"/>
      <c r="VCD302" s="53"/>
      <c r="VCE302" s="48"/>
      <c r="VCF302" s="49"/>
      <c r="VCG302" s="48"/>
      <c r="VCH302" s="48"/>
      <c r="VCI302" s="53"/>
      <c r="VCJ302" s="48"/>
      <c r="VCK302" s="49"/>
      <c r="VCL302" s="48"/>
      <c r="VCM302" s="48"/>
      <c r="VCN302" s="53"/>
      <c r="VCO302" s="48"/>
      <c r="VCP302" s="49"/>
      <c r="VCQ302" s="48"/>
      <c r="VCR302" s="48"/>
      <c r="VCS302" s="53"/>
      <c r="VCT302" s="48"/>
      <c r="VCU302" s="49"/>
      <c r="VCV302" s="48"/>
      <c r="VCW302" s="48"/>
      <c r="VCX302" s="53"/>
      <c r="VCY302" s="48"/>
      <c r="VCZ302" s="49"/>
      <c r="VDA302" s="48"/>
      <c r="VDB302" s="48"/>
      <c r="VDC302" s="53"/>
      <c r="VDD302" s="48"/>
      <c r="VDE302" s="49"/>
      <c r="VDF302" s="48"/>
      <c r="VDG302" s="48"/>
      <c r="VDH302" s="53"/>
      <c r="VDI302" s="48"/>
      <c r="VDJ302" s="49"/>
      <c r="VDK302" s="48"/>
      <c r="VDL302" s="48"/>
      <c r="VDM302" s="53"/>
      <c r="VDN302" s="48"/>
      <c r="VDO302" s="49"/>
      <c r="VDP302" s="48"/>
      <c r="VDQ302" s="48"/>
      <c r="VDR302" s="53"/>
      <c r="VDS302" s="48"/>
      <c r="VDT302" s="49"/>
      <c r="VDU302" s="48"/>
      <c r="VDV302" s="48"/>
      <c r="VDW302" s="53"/>
      <c r="VDX302" s="48"/>
      <c r="VDY302" s="49"/>
      <c r="VDZ302" s="48"/>
      <c r="VEA302" s="48"/>
      <c r="VEB302" s="53"/>
      <c r="VEC302" s="48"/>
      <c r="VED302" s="49"/>
      <c r="VEE302" s="48"/>
      <c r="VEF302" s="48"/>
      <c r="VEG302" s="53"/>
      <c r="VEH302" s="48"/>
      <c r="VEI302" s="49"/>
      <c r="VEJ302" s="48"/>
      <c r="VEK302" s="48"/>
      <c r="VEL302" s="53"/>
      <c r="VEM302" s="48"/>
      <c r="VEN302" s="49"/>
      <c r="VEO302" s="48"/>
      <c r="VEP302" s="48"/>
      <c r="VEQ302" s="53"/>
      <c r="VER302" s="48"/>
      <c r="VES302" s="49"/>
      <c r="VET302" s="48"/>
      <c r="VEU302" s="48"/>
      <c r="VEV302" s="53"/>
      <c r="VEW302" s="48"/>
      <c r="VEX302" s="49"/>
      <c r="VEY302" s="48"/>
      <c r="VEZ302" s="48"/>
      <c r="VFA302" s="53"/>
      <c r="VFB302" s="48"/>
      <c r="VFC302" s="49"/>
      <c r="VFD302" s="48"/>
      <c r="VFE302" s="48"/>
      <c r="VFF302" s="53"/>
      <c r="VFG302" s="48"/>
      <c r="VFH302" s="49"/>
      <c r="VFI302" s="48"/>
      <c r="VFJ302" s="48"/>
      <c r="VFK302" s="53"/>
      <c r="VFL302" s="48"/>
      <c r="VFM302" s="49"/>
      <c r="VFN302" s="48"/>
      <c r="VFO302" s="48"/>
      <c r="VFP302" s="53"/>
      <c r="VFQ302" s="48"/>
      <c r="VFR302" s="49"/>
      <c r="VFS302" s="48"/>
      <c r="VFT302" s="48"/>
      <c r="VFU302" s="53"/>
      <c r="VFV302" s="48"/>
      <c r="VFW302" s="49"/>
      <c r="VFX302" s="48"/>
      <c r="VFY302" s="48"/>
      <c r="VFZ302" s="53"/>
      <c r="VGA302" s="48"/>
      <c r="VGB302" s="49"/>
      <c r="VGC302" s="48"/>
      <c r="VGD302" s="48"/>
      <c r="VGE302" s="53"/>
      <c r="VGF302" s="48"/>
      <c r="VGG302" s="49"/>
      <c r="VGH302" s="48"/>
      <c r="VGI302" s="48"/>
      <c r="VGJ302" s="53"/>
      <c r="VGK302" s="48"/>
      <c r="VGL302" s="49"/>
      <c r="VGM302" s="48"/>
      <c r="VGN302" s="48"/>
      <c r="VGO302" s="53"/>
      <c r="VGP302" s="48"/>
      <c r="VGQ302" s="49"/>
      <c r="VGR302" s="48"/>
      <c r="VGS302" s="48"/>
      <c r="VGT302" s="53"/>
      <c r="VGU302" s="48"/>
      <c r="VGV302" s="49"/>
      <c r="VGW302" s="48"/>
      <c r="VGX302" s="48"/>
      <c r="VGY302" s="53"/>
      <c r="VGZ302" s="48"/>
      <c r="VHA302" s="49"/>
      <c r="VHB302" s="48"/>
      <c r="VHC302" s="48"/>
      <c r="VHD302" s="53"/>
      <c r="VHE302" s="48"/>
      <c r="VHF302" s="49"/>
      <c r="VHG302" s="48"/>
      <c r="VHH302" s="48"/>
      <c r="VHI302" s="53"/>
      <c r="VHJ302" s="48"/>
      <c r="VHK302" s="49"/>
      <c r="VHL302" s="48"/>
      <c r="VHM302" s="48"/>
      <c r="VHN302" s="53"/>
      <c r="VHO302" s="48"/>
      <c r="VHP302" s="49"/>
      <c r="VHQ302" s="48"/>
      <c r="VHR302" s="48"/>
      <c r="VHS302" s="53"/>
      <c r="VHT302" s="48"/>
      <c r="VHU302" s="49"/>
      <c r="VHV302" s="48"/>
      <c r="VHW302" s="48"/>
      <c r="VHX302" s="53"/>
      <c r="VHY302" s="48"/>
      <c r="VHZ302" s="49"/>
      <c r="VIA302" s="48"/>
      <c r="VIB302" s="48"/>
      <c r="VIC302" s="53"/>
      <c r="VID302" s="48"/>
      <c r="VIE302" s="49"/>
      <c r="VIF302" s="48"/>
      <c r="VIG302" s="48"/>
      <c r="VIH302" s="53"/>
      <c r="VII302" s="48"/>
      <c r="VIJ302" s="49"/>
      <c r="VIK302" s="48"/>
      <c r="VIL302" s="48"/>
      <c r="VIM302" s="53"/>
      <c r="VIN302" s="48"/>
      <c r="VIO302" s="49"/>
      <c r="VIP302" s="48"/>
      <c r="VIQ302" s="48"/>
      <c r="VIR302" s="53"/>
      <c r="VIS302" s="48"/>
      <c r="VIT302" s="49"/>
      <c r="VIU302" s="48"/>
      <c r="VIV302" s="48"/>
      <c r="VIW302" s="53"/>
      <c r="VIX302" s="48"/>
      <c r="VIY302" s="49"/>
      <c r="VIZ302" s="48"/>
      <c r="VJA302" s="48"/>
      <c r="VJB302" s="53"/>
      <c r="VJC302" s="48"/>
      <c r="VJD302" s="49"/>
      <c r="VJE302" s="48"/>
      <c r="VJF302" s="48"/>
      <c r="VJG302" s="53"/>
      <c r="VJH302" s="48"/>
      <c r="VJI302" s="49"/>
      <c r="VJJ302" s="48"/>
      <c r="VJK302" s="48"/>
      <c r="VJL302" s="53"/>
      <c r="VJM302" s="48"/>
      <c r="VJN302" s="49"/>
      <c r="VJO302" s="48"/>
      <c r="VJP302" s="48"/>
      <c r="VJQ302" s="53"/>
      <c r="VJR302" s="48"/>
      <c r="VJS302" s="49"/>
      <c r="VJT302" s="48"/>
      <c r="VJU302" s="48"/>
      <c r="VJV302" s="53"/>
      <c r="VJW302" s="48"/>
      <c r="VJX302" s="49"/>
      <c r="VJY302" s="48"/>
      <c r="VJZ302" s="48"/>
      <c r="VKA302" s="53"/>
      <c r="VKB302" s="48"/>
      <c r="VKC302" s="49"/>
      <c r="VKD302" s="48"/>
      <c r="VKE302" s="48"/>
      <c r="VKF302" s="53"/>
      <c r="VKG302" s="48"/>
      <c r="VKH302" s="49"/>
      <c r="VKI302" s="48"/>
      <c r="VKJ302" s="48"/>
      <c r="VKK302" s="53"/>
      <c r="VKL302" s="48"/>
      <c r="VKM302" s="49"/>
      <c r="VKN302" s="48"/>
      <c r="VKO302" s="48"/>
      <c r="VKP302" s="53"/>
      <c r="VKQ302" s="48"/>
      <c r="VKR302" s="49"/>
      <c r="VKS302" s="48"/>
      <c r="VKT302" s="48"/>
      <c r="VKU302" s="53"/>
      <c r="VKV302" s="48"/>
      <c r="VKW302" s="49"/>
      <c r="VKX302" s="48"/>
      <c r="VKY302" s="48"/>
      <c r="VKZ302" s="53"/>
      <c r="VLA302" s="48"/>
      <c r="VLB302" s="49"/>
      <c r="VLC302" s="48"/>
      <c r="VLD302" s="48"/>
      <c r="VLE302" s="53"/>
      <c r="VLF302" s="48"/>
      <c r="VLG302" s="49"/>
      <c r="VLH302" s="48"/>
      <c r="VLI302" s="48"/>
      <c r="VLJ302" s="53"/>
      <c r="VLK302" s="48"/>
      <c r="VLL302" s="49"/>
      <c r="VLM302" s="48"/>
      <c r="VLN302" s="48"/>
      <c r="VLO302" s="53"/>
      <c r="VLP302" s="48"/>
      <c r="VLQ302" s="49"/>
      <c r="VLR302" s="48"/>
      <c r="VLS302" s="48"/>
      <c r="VLT302" s="53"/>
      <c r="VLU302" s="48"/>
      <c r="VLV302" s="49"/>
      <c r="VLW302" s="48"/>
      <c r="VLX302" s="48"/>
      <c r="VLY302" s="53"/>
      <c r="VLZ302" s="48"/>
      <c r="VMA302" s="49"/>
      <c r="VMB302" s="48"/>
      <c r="VMC302" s="48"/>
      <c r="VMD302" s="53"/>
      <c r="VME302" s="48"/>
      <c r="VMF302" s="49"/>
      <c r="VMG302" s="48"/>
      <c r="VMH302" s="48"/>
      <c r="VMI302" s="53"/>
      <c r="VMJ302" s="48"/>
      <c r="VMK302" s="49"/>
      <c r="VML302" s="48"/>
      <c r="VMM302" s="48"/>
      <c r="VMN302" s="53"/>
      <c r="VMO302" s="48"/>
      <c r="VMP302" s="49"/>
      <c r="VMQ302" s="48"/>
      <c r="VMR302" s="48"/>
      <c r="VMS302" s="53"/>
      <c r="VMT302" s="48"/>
      <c r="VMU302" s="49"/>
      <c r="VMV302" s="48"/>
      <c r="VMW302" s="48"/>
      <c r="VMX302" s="53"/>
      <c r="VMY302" s="48"/>
      <c r="VMZ302" s="49"/>
      <c r="VNA302" s="48"/>
      <c r="VNB302" s="48"/>
      <c r="VNC302" s="53"/>
      <c r="VND302" s="48"/>
      <c r="VNE302" s="49"/>
      <c r="VNF302" s="48"/>
      <c r="VNG302" s="48"/>
      <c r="VNH302" s="53"/>
      <c r="VNI302" s="48"/>
      <c r="VNJ302" s="49"/>
      <c r="VNK302" s="48"/>
      <c r="VNL302" s="48"/>
      <c r="VNM302" s="53"/>
      <c r="VNN302" s="48"/>
      <c r="VNO302" s="49"/>
      <c r="VNP302" s="48"/>
      <c r="VNQ302" s="48"/>
      <c r="VNR302" s="53"/>
      <c r="VNS302" s="48"/>
      <c r="VNT302" s="49"/>
      <c r="VNU302" s="48"/>
      <c r="VNV302" s="48"/>
      <c r="VNW302" s="53"/>
      <c r="VNX302" s="48"/>
      <c r="VNY302" s="49"/>
      <c r="VNZ302" s="48"/>
      <c r="VOA302" s="48"/>
      <c r="VOB302" s="53"/>
      <c r="VOC302" s="48"/>
      <c r="VOD302" s="49"/>
      <c r="VOE302" s="48"/>
      <c r="VOF302" s="48"/>
      <c r="VOG302" s="53"/>
      <c r="VOH302" s="48"/>
      <c r="VOI302" s="49"/>
      <c r="VOJ302" s="48"/>
      <c r="VOK302" s="48"/>
      <c r="VOL302" s="53"/>
      <c r="VOM302" s="48"/>
      <c r="VON302" s="49"/>
      <c r="VOO302" s="48"/>
      <c r="VOP302" s="48"/>
      <c r="VOQ302" s="53"/>
      <c r="VOR302" s="48"/>
      <c r="VOS302" s="49"/>
      <c r="VOT302" s="48"/>
      <c r="VOU302" s="48"/>
      <c r="VOV302" s="53"/>
      <c r="VOW302" s="48"/>
      <c r="VOX302" s="49"/>
      <c r="VOY302" s="48"/>
      <c r="VOZ302" s="48"/>
      <c r="VPA302" s="53"/>
      <c r="VPB302" s="48"/>
      <c r="VPC302" s="49"/>
      <c r="VPD302" s="48"/>
      <c r="VPE302" s="48"/>
      <c r="VPF302" s="53"/>
      <c r="VPG302" s="48"/>
      <c r="VPH302" s="49"/>
      <c r="VPI302" s="48"/>
      <c r="VPJ302" s="48"/>
      <c r="VPK302" s="53"/>
      <c r="VPL302" s="48"/>
      <c r="VPM302" s="49"/>
      <c r="VPN302" s="48"/>
      <c r="VPO302" s="48"/>
      <c r="VPP302" s="53"/>
      <c r="VPQ302" s="48"/>
      <c r="VPR302" s="49"/>
      <c r="VPS302" s="48"/>
      <c r="VPT302" s="48"/>
      <c r="VPU302" s="53"/>
      <c r="VPV302" s="48"/>
      <c r="VPW302" s="49"/>
      <c r="VPX302" s="48"/>
      <c r="VPY302" s="48"/>
      <c r="VPZ302" s="53"/>
      <c r="VQA302" s="48"/>
      <c r="VQB302" s="49"/>
      <c r="VQC302" s="48"/>
      <c r="VQD302" s="48"/>
      <c r="VQE302" s="53"/>
      <c r="VQF302" s="48"/>
      <c r="VQG302" s="49"/>
      <c r="VQH302" s="48"/>
      <c r="VQI302" s="48"/>
      <c r="VQJ302" s="53"/>
      <c r="VQK302" s="48"/>
      <c r="VQL302" s="49"/>
      <c r="VQM302" s="48"/>
      <c r="VQN302" s="48"/>
      <c r="VQO302" s="53"/>
      <c r="VQP302" s="48"/>
      <c r="VQQ302" s="49"/>
      <c r="VQR302" s="48"/>
      <c r="VQS302" s="48"/>
      <c r="VQT302" s="53"/>
      <c r="VQU302" s="48"/>
      <c r="VQV302" s="49"/>
      <c r="VQW302" s="48"/>
      <c r="VQX302" s="48"/>
      <c r="VQY302" s="53"/>
      <c r="VQZ302" s="48"/>
      <c r="VRA302" s="49"/>
      <c r="VRB302" s="48"/>
      <c r="VRC302" s="48"/>
      <c r="VRD302" s="53"/>
      <c r="VRE302" s="48"/>
      <c r="VRF302" s="49"/>
      <c r="VRG302" s="48"/>
      <c r="VRH302" s="48"/>
      <c r="VRI302" s="53"/>
      <c r="VRJ302" s="48"/>
      <c r="VRK302" s="49"/>
      <c r="VRL302" s="48"/>
      <c r="VRM302" s="48"/>
      <c r="VRN302" s="53"/>
      <c r="VRO302" s="48"/>
      <c r="VRP302" s="49"/>
      <c r="VRQ302" s="48"/>
      <c r="VRR302" s="48"/>
      <c r="VRS302" s="53"/>
      <c r="VRT302" s="48"/>
      <c r="VRU302" s="49"/>
      <c r="VRV302" s="48"/>
      <c r="VRW302" s="48"/>
      <c r="VRX302" s="53"/>
      <c r="VRY302" s="48"/>
      <c r="VRZ302" s="49"/>
      <c r="VSA302" s="48"/>
      <c r="VSB302" s="48"/>
      <c r="VSC302" s="53"/>
      <c r="VSD302" s="48"/>
      <c r="VSE302" s="49"/>
      <c r="VSF302" s="48"/>
      <c r="VSG302" s="48"/>
      <c r="VSH302" s="53"/>
      <c r="VSI302" s="48"/>
      <c r="VSJ302" s="49"/>
      <c r="VSK302" s="48"/>
      <c r="VSL302" s="48"/>
      <c r="VSM302" s="53"/>
      <c r="VSN302" s="48"/>
      <c r="VSO302" s="49"/>
      <c r="VSP302" s="48"/>
      <c r="VSQ302" s="48"/>
      <c r="VSR302" s="53"/>
      <c r="VSS302" s="48"/>
      <c r="VST302" s="49"/>
      <c r="VSU302" s="48"/>
      <c r="VSV302" s="48"/>
      <c r="VSW302" s="53"/>
      <c r="VSX302" s="48"/>
      <c r="VSY302" s="49"/>
      <c r="VSZ302" s="48"/>
      <c r="VTA302" s="48"/>
      <c r="VTB302" s="53"/>
      <c r="VTC302" s="48"/>
      <c r="VTD302" s="49"/>
      <c r="VTE302" s="48"/>
      <c r="VTF302" s="48"/>
      <c r="VTG302" s="53"/>
      <c r="VTH302" s="48"/>
      <c r="VTI302" s="49"/>
      <c r="VTJ302" s="48"/>
      <c r="VTK302" s="48"/>
      <c r="VTL302" s="53"/>
      <c r="VTM302" s="48"/>
      <c r="VTN302" s="49"/>
      <c r="VTO302" s="48"/>
      <c r="VTP302" s="48"/>
      <c r="VTQ302" s="53"/>
      <c r="VTR302" s="48"/>
      <c r="VTS302" s="49"/>
      <c r="VTT302" s="48"/>
      <c r="VTU302" s="48"/>
      <c r="VTV302" s="53"/>
      <c r="VTW302" s="48"/>
      <c r="VTX302" s="49"/>
      <c r="VTY302" s="48"/>
      <c r="VTZ302" s="48"/>
      <c r="VUA302" s="53"/>
      <c r="VUB302" s="48"/>
      <c r="VUC302" s="49"/>
      <c r="VUD302" s="48"/>
      <c r="VUE302" s="48"/>
      <c r="VUF302" s="53"/>
      <c r="VUG302" s="48"/>
      <c r="VUH302" s="49"/>
      <c r="VUI302" s="48"/>
      <c r="VUJ302" s="48"/>
      <c r="VUK302" s="53"/>
      <c r="VUL302" s="48"/>
      <c r="VUM302" s="49"/>
      <c r="VUN302" s="48"/>
      <c r="VUO302" s="48"/>
      <c r="VUP302" s="53"/>
      <c r="VUQ302" s="48"/>
      <c r="VUR302" s="49"/>
      <c r="VUS302" s="48"/>
      <c r="VUT302" s="48"/>
      <c r="VUU302" s="53"/>
      <c r="VUV302" s="48"/>
      <c r="VUW302" s="49"/>
      <c r="VUX302" s="48"/>
      <c r="VUY302" s="48"/>
      <c r="VUZ302" s="53"/>
      <c r="VVA302" s="48"/>
      <c r="VVB302" s="49"/>
      <c r="VVC302" s="48"/>
      <c r="VVD302" s="48"/>
      <c r="VVE302" s="53"/>
      <c r="VVF302" s="48"/>
      <c r="VVG302" s="49"/>
      <c r="VVH302" s="48"/>
      <c r="VVI302" s="48"/>
      <c r="VVJ302" s="53"/>
      <c r="VVK302" s="48"/>
      <c r="VVL302" s="49"/>
      <c r="VVM302" s="48"/>
      <c r="VVN302" s="48"/>
      <c r="VVO302" s="53"/>
      <c r="VVP302" s="48"/>
      <c r="VVQ302" s="49"/>
      <c r="VVR302" s="48"/>
      <c r="VVS302" s="48"/>
      <c r="VVT302" s="53"/>
      <c r="VVU302" s="48"/>
      <c r="VVV302" s="49"/>
      <c r="VVW302" s="48"/>
      <c r="VVX302" s="48"/>
      <c r="VVY302" s="53"/>
      <c r="VVZ302" s="48"/>
      <c r="VWA302" s="49"/>
      <c r="VWB302" s="48"/>
      <c r="VWC302" s="48"/>
      <c r="VWD302" s="53"/>
      <c r="VWE302" s="48"/>
      <c r="VWF302" s="49"/>
      <c r="VWG302" s="48"/>
      <c r="VWH302" s="48"/>
      <c r="VWI302" s="53"/>
      <c r="VWJ302" s="48"/>
      <c r="VWK302" s="49"/>
      <c r="VWL302" s="48"/>
      <c r="VWM302" s="48"/>
      <c r="VWN302" s="53"/>
      <c r="VWO302" s="48"/>
      <c r="VWP302" s="49"/>
      <c r="VWQ302" s="48"/>
      <c r="VWR302" s="48"/>
      <c r="VWS302" s="53"/>
      <c r="VWT302" s="48"/>
      <c r="VWU302" s="49"/>
      <c r="VWV302" s="48"/>
      <c r="VWW302" s="48"/>
      <c r="VWX302" s="53"/>
      <c r="VWY302" s="48"/>
      <c r="VWZ302" s="49"/>
      <c r="VXA302" s="48"/>
      <c r="VXB302" s="48"/>
      <c r="VXC302" s="53"/>
      <c r="VXD302" s="48"/>
      <c r="VXE302" s="49"/>
      <c r="VXF302" s="48"/>
      <c r="VXG302" s="48"/>
      <c r="VXH302" s="53"/>
      <c r="VXI302" s="48"/>
      <c r="VXJ302" s="49"/>
      <c r="VXK302" s="48"/>
      <c r="VXL302" s="48"/>
      <c r="VXM302" s="53"/>
      <c r="VXN302" s="48"/>
      <c r="VXO302" s="49"/>
      <c r="VXP302" s="48"/>
      <c r="VXQ302" s="48"/>
      <c r="VXR302" s="53"/>
      <c r="VXS302" s="48"/>
      <c r="VXT302" s="49"/>
      <c r="VXU302" s="48"/>
      <c r="VXV302" s="48"/>
      <c r="VXW302" s="53"/>
      <c r="VXX302" s="48"/>
      <c r="VXY302" s="49"/>
      <c r="VXZ302" s="48"/>
      <c r="VYA302" s="48"/>
      <c r="VYB302" s="53"/>
      <c r="VYC302" s="48"/>
      <c r="VYD302" s="49"/>
      <c r="VYE302" s="48"/>
      <c r="VYF302" s="48"/>
      <c r="VYG302" s="53"/>
      <c r="VYH302" s="48"/>
      <c r="VYI302" s="49"/>
      <c r="VYJ302" s="48"/>
      <c r="VYK302" s="48"/>
      <c r="VYL302" s="53"/>
      <c r="VYM302" s="48"/>
      <c r="VYN302" s="49"/>
      <c r="VYO302" s="48"/>
      <c r="VYP302" s="48"/>
      <c r="VYQ302" s="53"/>
      <c r="VYR302" s="48"/>
      <c r="VYS302" s="49"/>
      <c r="VYT302" s="48"/>
      <c r="VYU302" s="48"/>
      <c r="VYV302" s="53"/>
      <c r="VYW302" s="48"/>
      <c r="VYX302" s="49"/>
      <c r="VYY302" s="48"/>
      <c r="VYZ302" s="48"/>
      <c r="VZA302" s="53"/>
      <c r="VZB302" s="48"/>
      <c r="VZC302" s="49"/>
      <c r="VZD302" s="48"/>
      <c r="VZE302" s="48"/>
      <c r="VZF302" s="53"/>
      <c r="VZG302" s="48"/>
      <c r="VZH302" s="49"/>
      <c r="VZI302" s="48"/>
      <c r="VZJ302" s="48"/>
      <c r="VZK302" s="53"/>
      <c r="VZL302" s="48"/>
      <c r="VZM302" s="49"/>
      <c r="VZN302" s="48"/>
      <c r="VZO302" s="48"/>
      <c r="VZP302" s="53"/>
      <c r="VZQ302" s="48"/>
      <c r="VZR302" s="49"/>
      <c r="VZS302" s="48"/>
      <c r="VZT302" s="48"/>
      <c r="VZU302" s="53"/>
      <c r="VZV302" s="48"/>
      <c r="VZW302" s="49"/>
      <c r="VZX302" s="48"/>
      <c r="VZY302" s="48"/>
      <c r="VZZ302" s="53"/>
      <c r="WAA302" s="48"/>
      <c r="WAB302" s="49"/>
      <c r="WAC302" s="48"/>
      <c r="WAD302" s="48"/>
      <c r="WAE302" s="53"/>
      <c r="WAF302" s="48"/>
      <c r="WAG302" s="49"/>
      <c r="WAH302" s="48"/>
      <c r="WAI302" s="48"/>
      <c r="WAJ302" s="53"/>
      <c r="WAK302" s="48"/>
      <c r="WAL302" s="49"/>
      <c r="WAM302" s="48"/>
      <c r="WAN302" s="48"/>
      <c r="WAO302" s="53"/>
      <c r="WAP302" s="48"/>
      <c r="WAQ302" s="49"/>
      <c r="WAR302" s="48"/>
      <c r="WAS302" s="48"/>
      <c r="WAT302" s="53"/>
      <c r="WAU302" s="48"/>
      <c r="WAV302" s="49"/>
      <c r="WAW302" s="48"/>
      <c r="WAX302" s="48"/>
      <c r="WAY302" s="53"/>
      <c r="WAZ302" s="48"/>
      <c r="WBA302" s="49"/>
      <c r="WBB302" s="48"/>
      <c r="WBC302" s="48"/>
      <c r="WBD302" s="53"/>
      <c r="WBE302" s="48"/>
      <c r="WBF302" s="49"/>
      <c r="WBG302" s="48"/>
      <c r="WBH302" s="48"/>
      <c r="WBI302" s="53"/>
      <c r="WBJ302" s="48"/>
      <c r="WBK302" s="49"/>
      <c r="WBL302" s="48"/>
      <c r="WBM302" s="48"/>
      <c r="WBN302" s="53"/>
      <c r="WBO302" s="48"/>
      <c r="WBP302" s="49"/>
      <c r="WBQ302" s="48"/>
      <c r="WBR302" s="48"/>
      <c r="WBS302" s="53"/>
      <c r="WBT302" s="48"/>
      <c r="WBU302" s="49"/>
      <c r="WBV302" s="48"/>
      <c r="WBW302" s="48"/>
      <c r="WBX302" s="53"/>
      <c r="WBY302" s="48"/>
      <c r="WBZ302" s="49"/>
      <c r="WCA302" s="48"/>
      <c r="WCB302" s="48"/>
      <c r="WCC302" s="53"/>
      <c r="WCD302" s="48"/>
      <c r="WCE302" s="49"/>
      <c r="WCF302" s="48"/>
      <c r="WCG302" s="48"/>
      <c r="WCH302" s="53"/>
      <c r="WCI302" s="48"/>
      <c r="WCJ302" s="49"/>
      <c r="WCK302" s="48"/>
      <c r="WCL302" s="48"/>
      <c r="WCM302" s="53"/>
      <c r="WCN302" s="48"/>
      <c r="WCO302" s="49"/>
      <c r="WCP302" s="48"/>
      <c r="WCQ302" s="48"/>
      <c r="WCR302" s="53"/>
      <c r="WCS302" s="48"/>
      <c r="WCT302" s="49"/>
      <c r="WCU302" s="48"/>
      <c r="WCV302" s="48"/>
      <c r="WCW302" s="53"/>
      <c r="WCX302" s="48"/>
      <c r="WCY302" s="49"/>
      <c r="WCZ302" s="48"/>
      <c r="WDA302" s="48"/>
      <c r="WDB302" s="53"/>
      <c r="WDC302" s="48"/>
      <c r="WDD302" s="49"/>
      <c r="WDE302" s="48"/>
      <c r="WDF302" s="48"/>
      <c r="WDG302" s="53"/>
      <c r="WDH302" s="48"/>
      <c r="WDI302" s="49"/>
      <c r="WDJ302" s="48"/>
      <c r="WDK302" s="48"/>
      <c r="WDL302" s="53"/>
      <c r="WDM302" s="48"/>
      <c r="WDN302" s="49"/>
      <c r="WDO302" s="48"/>
      <c r="WDP302" s="48"/>
      <c r="WDQ302" s="53"/>
      <c r="WDR302" s="48"/>
      <c r="WDS302" s="49"/>
      <c r="WDT302" s="48"/>
      <c r="WDU302" s="48"/>
      <c r="WDV302" s="53"/>
      <c r="WDW302" s="48"/>
      <c r="WDX302" s="49"/>
      <c r="WDY302" s="48"/>
      <c r="WDZ302" s="48"/>
      <c r="WEA302" s="53"/>
      <c r="WEB302" s="48"/>
      <c r="WEC302" s="49"/>
      <c r="WED302" s="48"/>
      <c r="WEE302" s="48"/>
      <c r="WEF302" s="53"/>
      <c r="WEG302" s="48"/>
      <c r="WEH302" s="49"/>
      <c r="WEI302" s="48"/>
      <c r="WEJ302" s="48"/>
      <c r="WEK302" s="53"/>
      <c r="WEL302" s="48"/>
      <c r="WEM302" s="49"/>
      <c r="WEN302" s="48"/>
      <c r="WEO302" s="48"/>
      <c r="WEP302" s="53"/>
      <c r="WEQ302" s="48"/>
      <c r="WER302" s="49"/>
      <c r="WES302" s="48"/>
      <c r="WET302" s="48"/>
      <c r="WEU302" s="53"/>
      <c r="WEV302" s="48"/>
      <c r="WEW302" s="49"/>
      <c r="WEX302" s="48"/>
      <c r="WEY302" s="48"/>
      <c r="WEZ302" s="53"/>
      <c r="WFA302" s="48"/>
      <c r="WFB302" s="49"/>
      <c r="WFC302" s="48"/>
      <c r="WFD302" s="48"/>
      <c r="WFE302" s="53"/>
      <c r="WFF302" s="48"/>
      <c r="WFG302" s="49"/>
      <c r="WFH302" s="48"/>
      <c r="WFI302" s="48"/>
      <c r="WFJ302" s="53"/>
      <c r="WFK302" s="48"/>
      <c r="WFL302" s="49"/>
      <c r="WFM302" s="48"/>
      <c r="WFN302" s="48"/>
      <c r="WFO302" s="53"/>
      <c r="WFP302" s="48"/>
      <c r="WFQ302" s="49"/>
      <c r="WFR302" s="48"/>
      <c r="WFS302" s="48"/>
      <c r="WFT302" s="53"/>
      <c r="WFU302" s="48"/>
      <c r="WFV302" s="49"/>
      <c r="WFW302" s="48"/>
      <c r="WFX302" s="48"/>
      <c r="WFY302" s="53"/>
      <c r="WFZ302" s="48"/>
      <c r="WGA302" s="49"/>
      <c r="WGB302" s="48"/>
      <c r="WGC302" s="48"/>
      <c r="WGD302" s="53"/>
      <c r="WGE302" s="48"/>
      <c r="WGF302" s="49"/>
      <c r="WGG302" s="48"/>
      <c r="WGH302" s="48"/>
      <c r="WGI302" s="53"/>
      <c r="WGJ302" s="48"/>
      <c r="WGK302" s="49"/>
      <c r="WGL302" s="48"/>
      <c r="WGM302" s="48"/>
      <c r="WGN302" s="53"/>
      <c r="WGO302" s="48"/>
      <c r="WGP302" s="49"/>
      <c r="WGQ302" s="48"/>
      <c r="WGR302" s="48"/>
      <c r="WGS302" s="53"/>
      <c r="WGT302" s="48"/>
      <c r="WGU302" s="49"/>
      <c r="WGV302" s="48"/>
      <c r="WGW302" s="48"/>
      <c r="WGX302" s="53"/>
      <c r="WGY302" s="48"/>
      <c r="WGZ302" s="49"/>
      <c r="WHA302" s="48"/>
      <c r="WHB302" s="48"/>
      <c r="WHC302" s="53"/>
      <c r="WHD302" s="48"/>
      <c r="WHE302" s="49"/>
      <c r="WHF302" s="48"/>
      <c r="WHG302" s="48"/>
      <c r="WHH302" s="53"/>
      <c r="WHI302" s="48"/>
      <c r="WHJ302" s="49"/>
      <c r="WHK302" s="48"/>
      <c r="WHL302" s="48"/>
      <c r="WHM302" s="53"/>
      <c r="WHN302" s="48"/>
      <c r="WHO302" s="49"/>
      <c r="WHP302" s="48"/>
      <c r="WHQ302" s="48"/>
      <c r="WHR302" s="53"/>
      <c r="WHS302" s="48"/>
      <c r="WHT302" s="49"/>
      <c r="WHU302" s="48"/>
      <c r="WHV302" s="48"/>
      <c r="WHW302" s="53"/>
      <c r="WHX302" s="48"/>
      <c r="WHY302" s="49"/>
      <c r="WHZ302" s="48"/>
      <c r="WIA302" s="48"/>
      <c r="WIB302" s="53"/>
      <c r="WIC302" s="48"/>
      <c r="WID302" s="49"/>
      <c r="WIE302" s="48"/>
      <c r="WIF302" s="48"/>
      <c r="WIG302" s="53"/>
      <c r="WIH302" s="48"/>
      <c r="WII302" s="49"/>
      <c r="WIJ302" s="48"/>
      <c r="WIK302" s="48"/>
      <c r="WIL302" s="53"/>
      <c r="WIM302" s="48"/>
      <c r="WIN302" s="49"/>
      <c r="WIO302" s="48"/>
      <c r="WIP302" s="48"/>
      <c r="WIQ302" s="53"/>
      <c r="WIR302" s="48"/>
      <c r="WIS302" s="49"/>
      <c r="WIT302" s="48"/>
      <c r="WIU302" s="48"/>
      <c r="WIV302" s="53"/>
      <c r="WIW302" s="48"/>
      <c r="WIX302" s="49"/>
      <c r="WIY302" s="48"/>
      <c r="WIZ302" s="48"/>
      <c r="WJA302" s="53"/>
      <c r="WJB302" s="48"/>
      <c r="WJC302" s="49"/>
      <c r="WJD302" s="48"/>
      <c r="WJE302" s="48"/>
      <c r="WJF302" s="53"/>
      <c r="WJG302" s="48"/>
      <c r="WJH302" s="49"/>
      <c r="WJI302" s="48"/>
      <c r="WJJ302" s="48"/>
      <c r="WJK302" s="53"/>
      <c r="WJL302" s="48"/>
      <c r="WJM302" s="49"/>
      <c r="WJN302" s="48"/>
      <c r="WJO302" s="48"/>
      <c r="WJP302" s="53"/>
      <c r="WJQ302" s="48"/>
      <c r="WJR302" s="49"/>
      <c r="WJS302" s="48"/>
      <c r="WJT302" s="48"/>
      <c r="WJU302" s="53"/>
      <c r="WJV302" s="48"/>
      <c r="WJW302" s="49"/>
      <c r="WJX302" s="48"/>
      <c r="WJY302" s="48"/>
      <c r="WJZ302" s="53"/>
      <c r="WKA302" s="48"/>
      <c r="WKB302" s="49"/>
      <c r="WKC302" s="48"/>
      <c r="WKD302" s="48"/>
      <c r="WKE302" s="53"/>
      <c r="WKF302" s="48"/>
      <c r="WKG302" s="49"/>
      <c r="WKH302" s="48"/>
      <c r="WKI302" s="48"/>
      <c r="WKJ302" s="53"/>
      <c r="WKK302" s="48"/>
      <c r="WKL302" s="49"/>
      <c r="WKM302" s="48"/>
      <c r="WKN302" s="48"/>
      <c r="WKO302" s="53"/>
      <c r="WKP302" s="48"/>
      <c r="WKQ302" s="49"/>
      <c r="WKR302" s="48"/>
      <c r="WKS302" s="48"/>
      <c r="WKT302" s="53"/>
      <c r="WKU302" s="48"/>
      <c r="WKV302" s="49"/>
      <c r="WKW302" s="48"/>
      <c r="WKX302" s="48"/>
      <c r="WKY302" s="53"/>
      <c r="WKZ302" s="48"/>
      <c r="WLA302" s="49"/>
      <c r="WLB302" s="48"/>
      <c r="WLC302" s="48"/>
      <c r="WLD302" s="53"/>
      <c r="WLE302" s="48"/>
      <c r="WLF302" s="49"/>
      <c r="WLG302" s="48"/>
      <c r="WLH302" s="48"/>
      <c r="WLI302" s="53"/>
      <c r="WLJ302" s="48"/>
      <c r="WLK302" s="49"/>
      <c r="WLL302" s="48"/>
      <c r="WLM302" s="48"/>
      <c r="WLN302" s="53"/>
      <c r="WLO302" s="48"/>
      <c r="WLP302" s="49"/>
      <c r="WLQ302" s="48"/>
      <c r="WLR302" s="48"/>
      <c r="WLS302" s="53"/>
      <c r="WLT302" s="48"/>
      <c r="WLU302" s="49"/>
      <c r="WLV302" s="48"/>
      <c r="WLW302" s="48"/>
      <c r="WLX302" s="53"/>
      <c r="WLY302" s="48"/>
      <c r="WLZ302" s="49"/>
      <c r="WMA302" s="48"/>
      <c r="WMB302" s="48"/>
      <c r="WMC302" s="53"/>
      <c r="WMD302" s="48"/>
      <c r="WME302" s="49"/>
      <c r="WMF302" s="48"/>
      <c r="WMG302" s="48"/>
      <c r="WMH302" s="53"/>
      <c r="WMI302" s="48"/>
      <c r="WMJ302" s="49"/>
      <c r="WMK302" s="48"/>
      <c r="WML302" s="48"/>
      <c r="WMM302" s="53"/>
      <c r="WMN302" s="48"/>
      <c r="WMO302" s="49"/>
      <c r="WMP302" s="48"/>
      <c r="WMQ302" s="48"/>
      <c r="WMR302" s="53"/>
      <c r="WMS302" s="48"/>
      <c r="WMT302" s="49"/>
      <c r="WMU302" s="48"/>
      <c r="WMV302" s="48"/>
      <c r="WMW302" s="53"/>
      <c r="WMX302" s="48"/>
      <c r="WMY302" s="49"/>
      <c r="WMZ302" s="48"/>
      <c r="WNA302" s="48"/>
      <c r="WNB302" s="53"/>
      <c r="WNC302" s="48"/>
      <c r="WND302" s="49"/>
      <c r="WNE302" s="48"/>
      <c r="WNF302" s="48"/>
      <c r="WNG302" s="53"/>
      <c r="WNH302" s="48"/>
      <c r="WNI302" s="49"/>
      <c r="WNJ302" s="48"/>
      <c r="WNK302" s="48"/>
      <c r="WNL302" s="53"/>
      <c r="WNM302" s="48"/>
      <c r="WNN302" s="49"/>
      <c r="WNO302" s="48"/>
      <c r="WNP302" s="48"/>
      <c r="WNQ302" s="53"/>
      <c r="WNR302" s="48"/>
      <c r="WNS302" s="49"/>
      <c r="WNT302" s="48"/>
      <c r="WNU302" s="48"/>
      <c r="WNV302" s="53"/>
      <c r="WNW302" s="48"/>
      <c r="WNX302" s="49"/>
      <c r="WNY302" s="48"/>
      <c r="WNZ302" s="48"/>
      <c r="WOA302" s="53"/>
      <c r="WOB302" s="48"/>
      <c r="WOC302" s="49"/>
      <c r="WOD302" s="48"/>
      <c r="WOE302" s="48"/>
      <c r="WOF302" s="53"/>
      <c r="WOG302" s="48"/>
      <c r="WOH302" s="49"/>
      <c r="WOI302" s="48"/>
      <c r="WOJ302" s="48"/>
      <c r="WOK302" s="53"/>
      <c r="WOL302" s="48"/>
      <c r="WOM302" s="49"/>
      <c r="WON302" s="48"/>
      <c r="WOO302" s="48"/>
      <c r="WOP302" s="53"/>
      <c r="WOQ302" s="48"/>
      <c r="WOR302" s="49"/>
      <c r="WOS302" s="48"/>
      <c r="WOT302" s="48"/>
      <c r="WOU302" s="53"/>
      <c r="WOV302" s="48"/>
      <c r="WOW302" s="49"/>
      <c r="WOX302" s="48"/>
      <c r="WOY302" s="48"/>
      <c r="WOZ302" s="53"/>
      <c r="WPA302" s="48"/>
      <c r="WPB302" s="49"/>
      <c r="WPC302" s="48"/>
      <c r="WPD302" s="48"/>
      <c r="WPE302" s="53"/>
      <c r="WPF302" s="48"/>
      <c r="WPG302" s="49"/>
      <c r="WPH302" s="48"/>
      <c r="WPI302" s="48"/>
      <c r="WPJ302" s="53"/>
      <c r="WPK302" s="48"/>
      <c r="WPL302" s="49"/>
      <c r="WPM302" s="48"/>
      <c r="WPN302" s="48"/>
      <c r="WPO302" s="53"/>
      <c r="WPP302" s="48"/>
      <c r="WPQ302" s="49"/>
      <c r="WPR302" s="48"/>
      <c r="WPS302" s="48"/>
      <c r="WPT302" s="53"/>
      <c r="WPU302" s="48"/>
      <c r="WPV302" s="49"/>
      <c r="WPW302" s="48"/>
      <c r="WPX302" s="48"/>
      <c r="WPY302" s="53"/>
      <c r="WPZ302" s="48"/>
      <c r="WQA302" s="49"/>
      <c r="WQB302" s="48"/>
      <c r="WQC302" s="48"/>
      <c r="WQD302" s="53"/>
      <c r="WQE302" s="48"/>
      <c r="WQF302" s="49"/>
      <c r="WQG302" s="48"/>
      <c r="WQH302" s="48"/>
      <c r="WQI302" s="53"/>
      <c r="WQJ302" s="48"/>
      <c r="WQK302" s="49"/>
      <c r="WQL302" s="48"/>
      <c r="WQM302" s="48"/>
      <c r="WQN302" s="53"/>
      <c r="WQO302" s="48"/>
      <c r="WQP302" s="49"/>
      <c r="WQQ302" s="48"/>
      <c r="WQR302" s="48"/>
      <c r="WQS302" s="53"/>
      <c r="WQT302" s="48"/>
      <c r="WQU302" s="49"/>
      <c r="WQV302" s="48"/>
      <c r="WQW302" s="48"/>
      <c r="WQX302" s="53"/>
      <c r="WQY302" s="48"/>
      <c r="WQZ302" s="49"/>
      <c r="WRA302" s="48"/>
      <c r="WRB302" s="48"/>
      <c r="WRC302" s="53"/>
      <c r="WRD302" s="48"/>
      <c r="WRE302" s="49"/>
      <c r="WRF302" s="48"/>
      <c r="WRG302" s="48"/>
      <c r="WRH302" s="53"/>
      <c r="WRI302" s="48"/>
      <c r="WRJ302" s="49"/>
      <c r="WRK302" s="48"/>
      <c r="WRL302" s="48"/>
      <c r="WRM302" s="53"/>
      <c r="WRN302" s="48"/>
      <c r="WRO302" s="49"/>
      <c r="WRP302" s="48"/>
      <c r="WRQ302" s="48"/>
      <c r="WRR302" s="53"/>
      <c r="WRS302" s="48"/>
      <c r="WRT302" s="49"/>
      <c r="WRU302" s="48"/>
      <c r="WRV302" s="48"/>
      <c r="WRW302" s="53"/>
      <c r="WRX302" s="48"/>
      <c r="WRY302" s="49"/>
      <c r="WRZ302" s="48"/>
      <c r="WSA302" s="48"/>
      <c r="WSB302" s="53"/>
      <c r="WSC302" s="48"/>
      <c r="WSD302" s="49"/>
      <c r="WSE302" s="48"/>
      <c r="WSF302" s="48"/>
      <c r="WSG302" s="53"/>
      <c r="WSH302" s="48"/>
      <c r="WSI302" s="49"/>
      <c r="WSJ302" s="48"/>
      <c r="WSK302" s="48"/>
      <c r="WSL302" s="53"/>
      <c r="WSM302" s="48"/>
      <c r="WSN302" s="49"/>
      <c r="WSO302" s="48"/>
      <c r="WSP302" s="48"/>
      <c r="WSQ302" s="53"/>
      <c r="WSR302" s="48"/>
      <c r="WSS302" s="49"/>
      <c r="WST302" s="48"/>
      <c r="WSU302" s="48"/>
      <c r="WSV302" s="53"/>
      <c r="WSW302" s="48"/>
      <c r="WSX302" s="49"/>
      <c r="WSY302" s="48"/>
      <c r="WSZ302" s="48"/>
      <c r="WTA302" s="53"/>
      <c r="WTB302" s="48"/>
      <c r="WTC302" s="49"/>
      <c r="WTD302" s="48"/>
      <c r="WTE302" s="48"/>
      <c r="WTF302" s="53"/>
      <c r="WTG302" s="48"/>
      <c r="WTH302" s="49"/>
      <c r="WTI302" s="48"/>
      <c r="WTJ302" s="48"/>
      <c r="WTK302" s="53"/>
      <c r="WTL302" s="48"/>
      <c r="WTM302" s="49"/>
      <c r="WTN302" s="48"/>
      <c r="WTO302" s="48"/>
      <c r="WTP302" s="53"/>
      <c r="WTQ302" s="48"/>
      <c r="WTR302" s="49"/>
      <c r="WTS302" s="48"/>
      <c r="WTT302" s="48"/>
      <c r="WTU302" s="53"/>
      <c r="WTV302" s="48"/>
      <c r="WTW302" s="49"/>
      <c r="WTX302" s="48"/>
      <c r="WTY302" s="48"/>
      <c r="WTZ302" s="53"/>
      <c r="WUA302" s="48"/>
      <c r="WUB302" s="49"/>
      <c r="WUC302" s="48"/>
      <c r="WUD302" s="48"/>
      <c r="WUE302" s="53"/>
      <c r="WUF302" s="48"/>
      <c r="WUG302" s="49"/>
      <c r="WUH302" s="48"/>
      <c r="WUI302" s="48"/>
      <c r="WUJ302" s="53"/>
      <c r="WUK302" s="48"/>
      <c r="WUL302" s="49"/>
      <c r="WUM302" s="48"/>
      <c r="WUN302" s="48"/>
      <c r="WUO302" s="53"/>
      <c r="WUP302" s="48"/>
      <c r="WUQ302" s="49"/>
      <c r="WUR302" s="48"/>
      <c r="WUS302" s="48"/>
      <c r="WUT302" s="53"/>
      <c r="WUU302" s="48"/>
      <c r="WUV302" s="49"/>
      <c r="WUW302" s="48"/>
      <c r="WUX302" s="48"/>
      <c r="WUY302" s="53"/>
      <c r="WUZ302" s="48"/>
      <c r="WVA302" s="49"/>
      <c r="WVB302" s="48"/>
      <c r="WVC302" s="48"/>
      <c r="WVD302" s="53"/>
      <c r="WVE302" s="48"/>
      <c r="WVF302" s="49"/>
      <c r="WVG302" s="48"/>
      <c r="WVH302" s="48"/>
      <c r="WVI302" s="53"/>
      <c r="WVJ302" s="48"/>
      <c r="WVK302" s="49"/>
      <c r="WVL302" s="48"/>
      <c r="WVM302" s="48"/>
      <c r="WVN302" s="53"/>
      <c r="WVO302" s="48"/>
      <c r="WVP302" s="49"/>
      <c r="WVQ302" s="48"/>
      <c r="WVR302" s="48"/>
      <c r="WVS302" s="53"/>
      <c r="WVT302" s="48"/>
      <c r="WVU302" s="49"/>
      <c r="WVV302" s="48"/>
      <c r="WVW302" s="48"/>
      <c r="WVX302" s="53"/>
      <c r="WVY302" s="48"/>
      <c r="WVZ302" s="49"/>
      <c r="WWA302" s="48"/>
      <c r="WWB302" s="48"/>
      <c r="WWC302" s="53"/>
      <c r="WWD302" s="48"/>
      <c r="WWE302" s="49"/>
      <c r="WWF302" s="48"/>
      <c r="WWG302" s="48"/>
      <c r="WWH302" s="53"/>
      <c r="WWI302" s="48"/>
      <c r="WWJ302" s="49"/>
      <c r="WWK302" s="48"/>
      <c r="WWL302" s="48"/>
      <c r="WWM302" s="53"/>
      <c r="WWN302" s="48"/>
      <c r="WWO302" s="49"/>
      <c r="WWP302" s="48"/>
      <c r="WWQ302" s="48"/>
      <c r="WWR302" s="53"/>
      <c r="WWS302" s="48"/>
      <c r="WWT302" s="49"/>
      <c r="WWU302" s="48"/>
      <c r="WWV302" s="48"/>
      <c r="WWW302" s="53"/>
      <c r="WWX302" s="48"/>
      <c r="WWY302" s="49"/>
      <c r="WWZ302" s="48"/>
      <c r="WXA302" s="48"/>
      <c r="WXB302" s="53"/>
      <c r="WXC302" s="48"/>
      <c r="WXD302" s="49"/>
      <c r="WXE302" s="48"/>
      <c r="WXF302" s="48"/>
      <c r="WXG302" s="53"/>
      <c r="WXH302" s="48"/>
      <c r="WXI302" s="49"/>
      <c r="WXJ302" s="48"/>
      <c r="WXK302" s="48"/>
      <c r="WXL302" s="53"/>
      <c r="WXM302" s="48"/>
      <c r="WXN302" s="49"/>
      <c r="WXO302" s="48"/>
      <c r="WXP302" s="48"/>
      <c r="WXQ302" s="53"/>
      <c r="WXR302" s="48"/>
      <c r="WXS302" s="49"/>
      <c r="WXT302" s="48"/>
      <c r="WXU302" s="48"/>
      <c r="WXV302" s="53"/>
      <c r="WXW302" s="48"/>
      <c r="WXX302" s="49"/>
      <c r="WXY302" s="48"/>
      <c r="WXZ302" s="48"/>
      <c r="WYA302" s="53"/>
      <c r="WYB302" s="48"/>
      <c r="WYC302" s="49"/>
      <c r="WYD302" s="48"/>
      <c r="WYE302" s="48"/>
      <c r="WYF302" s="53"/>
      <c r="WYG302" s="48"/>
      <c r="WYH302" s="49"/>
      <c r="WYI302" s="48"/>
      <c r="WYJ302" s="48"/>
      <c r="WYK302" s="53"/>
      <c r="WYL302" s="48"/>
      <c r="WYM302" s="49"/>
      <c r="WYN302" s="48"/>
      <c r="WYO302" s="48"/>
      <c r="WYP302" s="53"/>
      <c r="WYQ302" s="48"/>
      <c r="WYR302" s="49"/>
      <c r="WYS302" s="48"/>
      <c r="WYT302" s="48"/>
      <c r="WYU302" s="53"/>
      <c r="WYV302" s="48"/>
      <c r="WYW302" s="49"/>
      <c r="WYX302" s="48"/>
      <c r="WYY302" s="48"/>
      <c r="WYZ302" s="53"/>
      <c r="WZA302" s="48"/>
      <c r="WZB302" s="49"/>
      <c r="WZC302" s="48"/>
      <c r="WZD302" s="48"/>
      <c r="WZE302" s="53"/>
      <c r="WZF302" s="48"/>
      <c r="WZG302" s="49"/>
      <c r="WZH302" s="48"/>
      <c r="WZI302" s="48"/>
      <c r="WZJ302" s="53"/>
      <c r="WZK302" s="48"/>
      <c r="WZL302" s="49"/>
      <c r="WZM302" s="48"/>
      <c r="WZN302" s="48"/>
      <c r="WZO302" s="53"/>
      <c r="WZP302" s="48"/>
      <c r="WZQ302" s="49"/>
      <c r="WZR302" s="48"/>
      <c r="WZS302" s="48"/>
      <c r="WZT302" s="53"/>
      <c r="WZU302" s="48"/>
      <c r="WZV302" s="49"/>
      <c r="WZW302" s="48"/>
      <c r="WZX302" s="48"/>
      <c r="WZY302" s="53"/>
      <c r="WZZ302" s="48"/>
      <c r="XAA302" s="49"/>
      <c r="XAB302" s="48"/>
      <c r="XAC302" s="48"/>
      <c r="XAD302" s="53"/>
      <c r="XAE302" s="48"/>
      <c r="XAF302" s="49"/>
      <c r="XAG302" s="48"/>
      <c r="XAH302" s="48"/>
      <c r="XAI302" s="53"/>
      <c r="XAJ302" s="48"/>
      <c r="XAK302" s="49"/>
      <c r="XAL302" s="48"/>
      <c r="XAM302" s="48"/>
      <c r="XAN302" s="53"/>
      <c r="XAO302" s="48"/>
      <c r="XAP302" s="49"/>
      <c r="XAQ302" s="48"/>
      <c r="XAR302" s="48"/>
      <c r="XAS302" s="53"/>
      <c r="XAT302" s="48"/>
      <c r="XAU302" s="49"/>
      <c r="XAV302" s="48"/>
      <c r="XAW302" s="48"/>
      <c r="XAX302" s="53"/>
      <c r="XAY302" s="48"/>
      <c r="XAZ302" s="49"/>
      <c r="XBA302" s="48"/>
      <c r="XBB302" s="48"/>
      <c r="XBC302" s="53"/>
      <c r="XBD302" s="48"/>
      <c r="XBE302" s="49"/>
      <c r="XBF302" s="48"/>
      <c r="XBG302" s="48"/>
      <c r="XBH302" s="53"/>
      <c r="XBI302" s="48"/>
      <c r="XBJ302" s="49"/>
      <c r="XBK302" s="48"/>
      <c r="XBL302" s="48"/>
      <c r="XBM302" s="53"/>
      <c r="XBN302" s="48"/>
      <c r="XBO302" s="49"/>
      <c r="XBP302" s="48"/>
      <c r="XBQ302" s="48"/>
      <c r="XBR302" s="53"/>
      <c r="XBS302" s="48"/>
      <c r="XBT302" s="49"/>
      <c r="XBU302" s="48"/>
      <c r="XBV302" s="48"/>
      <c r="XBW302" s="53"/>
      <c r="XBX302" s="48"/>
      <c r="XBY302" s="49"/>
      <c r="XBZ302" s="48"/>
      <c r="XCA302" s="48"/>
      <c r="XCB302" s="53"/>
      <c r="XCC302" s="48"/>
      <c r="XCD302" s="49"/>
      <c r="XCE302" s="48"/>
      <c r="XCF302" s="48"/>
      <c r="XCG302" s="53"/>
      <c r="XCH302" s="48"/>
      <c r="XCI302" s="49"/>
      <c r="XCJ302" s="48"/>
      <c r="XCK302" s="48"/>
      <c r="XCL302" s="53"/>
      <c r="XCM302" s="48"/>
      <c r="XCN302" s="49"/>
      <c r="XCO302" s="48"/>
      <c r="XCP302" s="48"/>
      <c r="XCQ302" s="53"/>
      <c r="XCR302" s="48"/>
      <c r="XCS302" s="49"/>
      <c r="XCT302" s="48"/>
      <c r="XCU302" s="48"/>
      <c r="XCV302" s="53"/>
      <c r="XCW302" s="48"/>
      <c r="XCX302" s="49"/>
      <c r="XCY302" s="48"/>
      <c r="XCZ302" s="48"/>
      <c r="XDA302" s="53"/>
      <c r="XDB302" s="48"/>
      <c r="XDC302" s="49"/>
      <c r="XDD302" s="48"/>
      <c r="XDE302" s="48"/>
      <c r="XDF302" s="53"/>
      <c r="XDG302" s="48"/>
      <c r="XDH302" s="49"/>
      <c r="XDI302" s="48"/>
      <c r="XDJ302" s="48"/>
      <c r="XDK302" s="53"/>
      <c r="XDL302" s="48"/>
      <c r="XDM302" s="49"/>
      <c r="XDN302" s="48"/>
      <c r="XDO302" s="48"/>
      <c r="XDP302" s="53"/>
      <c r="XDQ302" s="48"/>
      <c r="XDR302" s="49"/>
      <c r="XDS302" s="48"/>
      <c r="XDT302" s="48"/>
      <c r="XDU302" s="53"/>
      <c r="XDV302" s="48"/>
      <c r="XDW302" s="49"/>
      <c r="XDX302" s="48"/>
      <c r="XDY302" s="48"/>
      <c r="XDZ302" s="53"/>
      <c r="XEA302" s="48"/>
      <c r="XEB302" s="49"/>
      <c r="XEC302" s="48"/>
      <c r="XED302" s="48"/>
      <c r="XEE302" s="53"/>
      <c r="XEF302" s="48"/>
      <c r="XEG302" s="49"/>
      <c r="XEH302" s="48"/>
      <c r="XEI302" s="48"/>
      <c r="XEJ302" s="53"/>
      <c r="XEK302" s="48"/>
      <c r="XEL302" s="49"/>
      <c r="XEM302" s="48"/>
      <c r="XEN302" s="48"/>
      <c r="XEO302" s="53"/>
      <c r="XEP302" s="48"/>
      <c r="XEQ302" s="49"/>
      <c r="XER302" s="48"/>
      <c r="XES302" s="48"/>
      <c r="XET302" s="53"/>
      <c r="XEU302" s="48"/>
      <c r="XEV302" s="49"/>
      <c r="XEW302" s="48"/>
      <c r="XEX302" s="48"/>
      <c r="XEY302" s="53"/>
      <c r="XEZ302" s="48"/>
    </row>
    <row r="303" spans="1:16380" s="55" customFormat="1" ht="96" x14ac:dyDescent="0.25">
      <c r="A303" s="48">
        <f>A301+10</f>
        <v>1270</v>
      </c>
      <c r="B303" s="48"/>
      <c r="C303" s="53" t="s">
        <v>132</v>
      </c>
      <c r="D303" s="48" t="s">
        <v>50</v>
      </c>
      <c r="E303" s="64">
        <v>8</v>
      </c>
      <c r="F303" s="48"/>
      <c r="G303" s="48"/>
      <c r="H303" s="52">
        <f t="shared" si="66"/>
        <v>0</v>
      </c>
      <c r="I303" s="48"/>
      <c r="J303" s="49"/>
      <c r="K303" s="49"/>
      <c r="L303" s="48"/>
      <c r="M303" s="48"/>
      <c r="N303" s="53"/>
      <c r="O303" s="48"/>
      <c r="P303" s="49"/>
      <c r="Q303" s="48"/>
      <c r="R303" s="48"/>
      <c r="S303" s="53"/>
      <c r="T303" s="48"/>
      <c r="U303" s="49"/>
      <c r="V303" s="48"/>
      <c r="W303" s="48"/>
      <c r="X303" s="53"/>
      <c r="Y303" s="48"/>
      <c r="Z303" s="49"/>
      <c r="AA303" s="48"/>
      <c r="AB303" s="48"/>
      <c r="AC303" s="53"/>
      <c r="AD303" s="48"/>
      <c r="AE303" s="49"/>
      <c r="AF303" s="48"/>
      <c r="AG303" s="48"/>
      <c r="AH303" s="53"/>
      <c r="AI303" s="48"/>
      <c r="AJ303" s="49"/>
      <c r="AK303" s="48"/>
      <c r="AL303" s="48"/>
      <c r="AM303" s="53"/>
      <c r="AN303" s="48"/>
      <c r="AO303" s="49"/>
      <c r="AP303" s="48"/>
      <c r="AQ303" s="48"/>
      <c r="AR303" s="53"/>
      <c r="AS303" s="48"/>
      <c r="AT303" s="49"/>
      <c r="AU303" s="48"/>
      <c r="AV303" s="48"/>
      <c r="AW303" s="53"/>
      <c r="AX303" s="48"/>
      <c r="AY303" s="49"/>
      <c r="AZ303" s="48"/>
      <c r="BA303" s="48"/>
      <c r="BB303" s="53"/>
      <c r="BC303" s="48"/>
      <c r="BD303" s="49"/>
      <c r="BE303" s="48"/>
      <c r="BF303" s="48"/>
      <c r="BG303" s="53"/>
      <c r="BH303" s="48"/>
      <c r="BI303" s="49"/>
      <c r="BJ303" s="48"/>
      <c r="BK303" s="48"/>
      <c r="BL303" s="53"/>
      <c r="BM303" s="48"/>
      <c r="BN303" s="49"/>
      <c r="BO303" s="48"/>
      <c r="BP303" s="48"/>
      <c r="BQ303" s="53"/>
      <c r="BR303" s="48"/>
      <c r="BS303" s="49"/>
      <c r="BT303" s="48"/>
      <c r="BU303" s="48"/>
      <c r="BV303" s="53"/>
      <c r="BW303" s="48"/>
      <c r="BX303" s="49"/>
      <c r="BY303" s="48"/>
      <c r="BZ303" s="48"/>
      <c r="CA303" s="53"/>
      <c r="CB303" s="48"/>
      <c r="CC303" s="49"/>
      <c r="CD303" s="48"/>
      <c r="CE303" s="48"/>
      <c r="CF303" s="53"/>
      <c r="CG303" s="48"/>
      <c r="CH303" s="49"/>
      <c r="CI303" s="48"/>
      <c r="CJ303" s="48"/>
      <c r="CK303" s="53"/>
      <c r="CL303" s="48"/>
      <c r="CM303" s="49"/>
      <c r="CN303" s="48"/>
      <c r="CO303" s="48"/>
      <c r="CP303" s="53"/>
      <c r="CQ303" s="48"/>
      <c r="CR303" s="49"/>
      <c r="CS303" s="48"/>
      <c r="CT303" s="48"/>
      <c r="CU303" s="53"/>
      <c r="CV303" s="48"/>
      <c r="CW303" s="49"/>
      <c r="CX303" s="48"/>
      <c r="CY303" s="48"/>
      <c r="CZ303" s="53"/>
      <c r="DA303" s="48"/>
      <c r="DB303" s="49"/>
      <c r="DC303" s="48"/>
      <c r="DD303" s="48"/>
      <c r="DE303" s="53"/>
      <c r="DF303" s="48"/>
      <c r="DG303" s="49"/>
      <c r="DH303" s="48"/>
      <c r="DI303" s="48"/>
      <c r="DJ303" s="53"/>
      <c r="DK303" s="48"/>
      <c r="DL303" s="49"/>
      <c r="DM303" s="48"/>
      <c r="DN303" s="48"/>
      <c r="DO303" s="53"/>
      <c r="DP303" s="48"/>
      <c r="DQ303" s="49"/>
      <c r="DR303" s="48"/>
      <c r="DS303" s="48"/>
      <c r="DT303" s="53"/>
      <c r="DU303" s="48"/>
      <c r="DV303" s="49"/>
      <c r="DW303" s="48"/>
      <c r="DX303" s="48"/>
      <c r="DY303" s="53"/>
      <c r="DZ303" s="48"/>
      <c r="EA303" s="49"/>
      <c r="EB303" s="48"/>
      <c r="EC303" s="48"/>
      <c r="ED303" s="53"/>
      <c r="EE303" s="48"/>
      <c r="EF303" s="49"/>
      <c r="EG303" s="48"/>
      <c r="EH303" s="48"/>
      <c r="EI303" s="53"/>
      <c r="EJ303" s="48"/>
      <c r="EK303" s="49"/>
      <c r="EL303" s="48"/>
      <c r="EM303" s="48"/>
      <c r="EN303" s="53"/>
      <c r="EO303" s="48"/>
      <c r="EP303" s="49"/>
      <c r="EQ303" s="48"/>
      <c r="ER303" s="48"/>
      <c r="ES303" s="53"/>
      <c r="ET303" s="48"/>
      <c r="EU303" s="49"/>
      <c r="EV303" s="48"/>
      <c r="EW303" s="48"/>
      <c r="EX303" s="53"/>
      <c r="EY303" s="48"/>
      <c r="EZ303" s="49"/>
      <c r="FA303" s="48"/>
      <c r="FB303" s="48"/>
      <c r="FC303" s="53"/>
      <c r="FD303" s="48"/>
      <c r="FE303" s="49"/>
      <c r="FF303" s="48"/>
      <c r="FG303" s="48"/>
      <c r="FH303" s="53"/>
      <c r="FI303" s="48"/>
      <c r="FJ303" s="49"/>
      <c r="FK303" s="48"/>
      <c r="FL303" s="48"/>
      <c r="FM303" s="53"/>
      <c r="FN303" s="48"/>
      <c r="FO303" s="49"/>
      <c r="FP303" s="48"/>
      <c r="FQ303" s="48"/>
      <c r="FR303" s="53"/>
      <c r="FS303" s="48"/>
      <c r="FT303" s="49"/>
      <c r="FU303" s="48"/>
      <c r="FV303" s="48"/>
      <c r="FW303" s="53"/>
      <c r="FX303" s="48"/>
      <c r="FY303" s="49"/>
      <c r="FZ303" s="48"/>
      <c r="GA303" s="48"/>
      <c r="GB303" s="53"/>
      <c r="GC303" s="48"/>
      <c r="GD303" s="49"/>
      <c r="GE303" s="48"/>
      <c r="GF303" s="48"/>
      <c r="GG303" s="53"/>
      <c r="GH303" s="48"/>
      <c r="GI303" s="49"/>
      <c r="GJ303" s="48"/>
      <c r="GK303" s="48"/>
      <c r="GL303" s="53"/>
      <c r="GM303" s="48"/>
      <c r="GN303" s="49"/>
      <c r="GO303" s="48"/>
      <c r="GP303" s="48"/>
      <c r="GQ303" s="53"/>
      <c r="GR303" s="48"/>
      <c r="GS303" s="49"/>
      <c r="GT303" s="48"/>
      <c r="GU303" s="48"/>
      <c r="GV303" s="53"/>
      <c r="GW303" s="48"/>
      <c r="GX303" s="49"/>
      <c r="GY303" s="48"/>
      <c r="GZ303" s="48"/>
      <c r="HA303" s="53"/>
      <c r="HB303" s="48"/>
      <c r="HC303" s="49"/>
      <c r="HD303" s="48"/>
      <c r="HE303" s="48"/>
      <c r="HF303" s="53"/>
      <c r="HG303" s="48"/>
      <c r="HH303" s="49"/>
      <c r="HI303" s="48"/>
      <c r="HJ303" s="48"/>
      <c r="HK303" s="53"/>
      <c r="HL303" s="48"/>
      <c r="HM303" s="49"/>
      <c r="HN303" s="48"/>
      <c r="HO303" s="48"/>
      <c r="HP303" s="53"/>
      <c r="HQ303" s="48"/>
      <c r="HR303" s="49"/>
      <c r="HS303" s="48"/>
      <c r="HT303" s="48"/>
      <c r="HU303" s="53"/>
      <c r="HV303" s="48"/>
      <c r="HW303" s="49"/>
      <c r="HX303" s="48"/>
      <c r="HY303" s="48"/>
      <c r="HZ303" s="53"/>
      <c r="IA303" s="48"/>
      <c r="IB303" s="49"/>
      <c r="IC303" s="48"/>
      <c r="ID303" s="48"/>
      <c r="IE303" s="53"/>
      <c r="IF303" s="48"/>
      <c r="IG303" s="49"/>
      <c r="IH303" s="48"/>
      <c r="II303" s="48"/>
      <c r="IJ303" s="53"/>
      <c r="IK303" s="48"/>
      <c r="IL303" s="49"/>
      <c r="IM303" s="48"/>
      <c r="IN303" s="48"/>
      <c r="IO303" s="53"/>
      <c r="IP303" s="48"/>
      <c r="IQ303" s="49"/>
      <c r="IR303" s="48"/>
      <c r="IS303" s="48"/>
      <c r="IT303" s="53"/>
      <c r="IU303" s="48"/>
      <c r="IV303" s="49"/>
      <c r="IW303" s="48"/>
      <c r="IX303" s="48"/>
      <c r="IY303" s="53"/>
      <c r="IZ303" s="48"/>
      <c r="JA303" s="49"/>
      <c r="JB303" s="48"/>
      <c r="JC303" s="48"/>
      <c r="JD303" s="53"/>
      <c r="JE303" s="48"/>
      <c r="JF303" s="49"/>
      <c r="JG303" s="48"/>
      <c r="JH303" s="48"/>
      <c r="JI303" s="53"/>
      <c r="JJ303" s="48"/>
      <c r="JK303" s="49"/>
      <c r="JL303" s="48"/>
      <c r="JM303" s="48"/>
      <c r="JN303" s="53"/>
      <c r="JO303" s="48"/>
      <c r="JP303" s="49"/>
      <c r="JQ303" s="48"/>
      <c r="JR303" s="48"/>
      <c r="JS303" s="53"/>
      <c r="JT303" s="48"/>
      <c r="JU303" s="49"/>
      <c r="JV303" s="48"/>
      <c r="JW303" s="48"/>
      <c r="JX303" s="53"/>
      <c r="JY303" s="48"/>
      <c r="JZ303" s="49"/>
      <c r="KA303" s="48"/>
      <c r="KB303" s="48"/>
      <c r="KC303" s="53"/>
      <c r="KD303" s="48"/>
      <c r="KE303" s="49"/>
      <c r="KF303" s="48"/>
      <c r="KG303" s="48"/>
      <c r="KH303" s="53"/>
      <c r="KI303" s="48"/>
      <c r="KJ303" s="49"/>
      <c r="KK303" s="48"/>
      <c r="KL303" s="48"/>
      <c r="KM303" s="53"/>
      <c r="KN303" s="48"/>
      <c r="KO303" s="49"/>
      <c r="KP303" s="48"/>
      <c r="KQ303" s="48"/>
      <c r="KR303" s="53"/>
      <c r="KS303" s="48"/>
      <c r="KT303" s="49"/>
      <c r="KU303" s="48"/>
      <c r="KV303" s="48"/>
      <c r="KW303" s="53"/>
      <c r="KX303" s="48"/>
      <c r="KY303" s="49"/>
      <c r="KZ303" s="48"/>
      <c r="LA303" s="48"/>
      <c r="LB303" s="53"/>
      <c r="LC303" s="48"/>
      <c r="LD303" s="49"/>
      <c r="LE303" s="48"/>
      <c r="LF303" s="48"/>
      <c r="LG303" s="53"/>
      <c r="LH303" s="48"/>
      <c r="LI303" s="49"/>
      <c r="LJ303" s="48"/>
      <c r="LK303" s="48"/>
      <c r="LL303" s="53"/>
      <c r="LM303" s="48"/>
      <c r="LN303" s="49"/>
      <c r="LO303" s="48"/>
      <c r="LP303" s="48"/>
      <c r="LQ303" s="53"/>
      <c r="LR303" s="48"/>
      <c r="LS303" s="49"/>
      <c r="LT303" s="48"/>
      <c r="LU303" s="48"/>
      <c r="LV303" s="53"/>
      <c r="LW303" s="48"/>
      <c r="LX303" s="49"/>
      <c r="LY303" s="48"/>
      <c r="LZ303" s="48"/>
      <c r="MA303" s="53"/>
      <c r="MB303" s="48"/>
      <c r="MC303" s="49"/>
      <c r="MD303" s="48"/>
      <c r="ME303" s="48"/>
      <c r="MF303" s="53"/>
      <c r="MG303" s="48"/>
      <c r="MH303" s="49"/>
      <c r="MI303" s="48"/>
      <c r="MJ303" s="48"/>
      <c r="MK303" s="53"/>
      <c r="ML303" s="48"/>
      <c r="MM303" s="49"/>
      <c r="MN303" s="48"/>
      <c r="MO303" s="48"/>
      <c r="MP303" s="53"/>
      <c r="MQ303" s="48"/>
      <c r="MR303" s="49"/>
      <c r="MS303" s="48"/>
      <c r="MT303" s="48"/>
      <c r="MU303" s="53"/>
      <c r="MV303" s="48"/>
      <c r="MW303" s="49"/>
      <c r="MX303" s="48"/>
      <c r="MY303" s="48"/>
      <c r="MZ303" s="53"/>
      <c r="NA303" s="48"/>
      <c r="NB303" s="49"/>
      <c r="NC303" s="48"/>
      <c r="ND303" s="48"/>
      <c r="NE303" s="53"/>
      <c r="NF303" s="48"/>
      <c r="NG303" s="49"/>
      <c r="NH303" s="48"/>
      <c r="NI303" s="48"/>
      <c r="NJ303" s="53"/>
      <c r="NK303" s="48"/>
      <c r="NL303" s="49"/>
      <c r="NM303" s="48"/>
      <c r="NN303" s="48"/>
      <c r="NO303" s="53"/>
      <c r="NP303" s="48"/>
      <c r="NQ303" s="49"/>
      <c r="NR303" s="48"/>
      <c r="NS303" s="48"/>
      <c r="NT303" s="53"/>
      <c r="NU303" s="48"/>
      <c r="NV303" s="49"/>
      <c r="NW303" s="48"/>
      <c r="NX303" s="48"/>
      <c r="NY303" s="53"/>
      <c r="NZ303" s="48"/>
      <c r="OA303" s="49"/>
      <c r="OB303" s="48"/>
      <c r="OC303" s="48"/>
      <c r="OD303" s="53"/>
      <c r="OE303" s="48"/>
      <c r="OF303" s="49"/>
      <c r="OG303" s="48"/>
      <c r="OH303" s="48"/>
      <c r="OI303" s="53"/>
      <c r="OJ303" s="48"/>
      <c r="OK303" s="49"/>
      <c r="OL303" s="48"/>
      <c r="OM303" s="48"/>
      <c r="ON303" s="53"/>
      <c r="OO303" s="48"/>
      <c r="OP303" s="49"/>
      <c r="OQ303" s="48"/>
      <c r="OR303" s="48"/>
      <c r="OS303" s="53"/>
      <c r="OT303" s="48"/>
      <c r="OU303" s="49"/>
      <c r="OV303" s="48"/>
      <c r="OW303" s="48"/>
      <c r="OX303" s="53"/>
      <c r="OY303" s="48"/>
      <c r="OZ303" s="49"/>
      <c r="PA303" s="48"/>
      <c r="PB303" s="48"/>
      <c r="PC303" s="53"/>
      <c r="PD303" s="48"/>
      <c r="PE303" s="49"/>
      <c r="PF303" s="48"/>
      <c r="PG303" s="48"/>
      <c r="PH303" s="53"/>
      <c r="PI303" s="48"/>
      <c r="PJ303" s="49"/>
      <c r="PK303" s="48"/>
      <c r="PL303" s="48"/>
      <c r="PM303" s="53"/>
      <c r="PN303" s="48"/>
      <c r="PO303" s="49"/>
      <c r="PP303" s="48"/>
      <c r="PQ303" s="48"/>
      <c r="PR303" s="53"/>
      <c r="PS303" s="48"/>
      <c r="PT303" s="49"/>
      <c r="PU303" s="48"/>
      <c r="PV303" s="48"/>
      <c r="PW303" s="53"/>
      <c r="PX303" s="48"/>
      <c r="PY303" s="49"/>
      <c r="PZ303" s="48"/>
      <c r="QA303" s="48"/>
      <c r="QB303" s="53"/>
      <c r="QC303" s="48"/>
      <c r="QD303" s="49"/>
      <c r="QE303" s="48"/>
      <c r="QF303" s="48"/>
      <c r="QG303" s="53"/>
      <c r="QH303" s="48"/>
      <c r="QI303" s="49"/>
      <c r="QJ303" s="48"/>
      <c r="QK303" s="48"/>
      <c r="QL303" s="53"/>
      <c r="QM303" s="48"/>
      <c r="QN303" s="49"/>
      <c r="QO303" s="48"/>
      <c r="QP303" s="48"/>
      <c r="QQ303" s="53"/>
      <c r="QR303" s="48"/>
      <c r="QS303" s="49"/>
      <c r="QT303" s="48"/>
      <c r="QU303" s="48"/>
      <c r="QV303" s="53"/>
      <c r="QW303" s="48"/>
      <c r="QX303" s="49"/>
      <c r="QY303" s="48"/>
      <c r="QZ303" s="48"/>
      <c r="RA303" s="53"/>
      <c r="RB303" s="48"/>
      <c r="RC303" s="49"/>
      <c r="RD303" s="48"/>
      <c r="RE303" s="48"/>
      <c r="RF303" s="53"/>
      <c r="RG303" s="48"/>
      <c r="RH303" s="49"/>
      <c r="RI303" s="48"/>
      <c r="RJ303" s="48"/>
      <c r="RK303" s="53"/>
      <c r="RL303" s="48"/>
      <c r="RM303" s="49"/>
      <c r="RN303" s="48"/>
      <c r="RO303" s="48"/>
      <c r="RP303" s="53"/>
      <c r="RQ303" s="48"/>
      <c r="RR303" s="49"/>
      <c r="RS303" s="48"/>
      <c r="RT303" s="48"/>
      <c r="RU303" s="53"/>
      <c r="RV303" s="48"/>
      <c r="RW303" s="49"/>
      <c r="RX303" s="48"/>
      <c r="RY303" s="48"/>
      <c r="RZ303" s="53"/>
      <c r="SA303" s="48"/>
      <c r="SB303" s="49"/>
      <c r="SC303" s="48"/>
      <c r="SD303" s="48"/>
      <c r="SE303" s="53"/>
      <c r="SF303" s="48"/>
      <c r="SG303" s="49"/>
      <c r="SH303" s="48"/>
      <c r="SI303" s="48"/>
      <c r="SJ303" s="53"/>
      <c r="SK303" s="48"/>
      <c r="SL303" s="49"/>
      <c r="SM303" s="48"/>
      <c r="SN303" s="48"/>
      <c r="SO303" s="53"/>
      <c r="SP303" s="48"/>
      <c r="SQ303" s="49"/>
      <c r="SR303" s="48"/>
      <c r="SS303" s="48"/>
      <c r="ST303" s="53"/>
      <c r="SU303" s="48"/>
      <c r="SV303" s="49"/>
      <c r="SW303" s="48"/>
      <c r="SX303" s="48"/>
      <c r="SY303" s="53"/>
      <c r="SZ303" s="48"/>
      <c r="TA303" s="49"/>
      <c r="TB303" s="48"/>
      <c r="TC303" s="48"/>
      <c r="TD303" s="53"/>
      <c r="TE303" s="48"/>
      <c r="TF303" s="49"/>
      <c r="TG303" s="48"/>
      <c r="TH303" s="48"/>
      <c r="TI303" s="53"/>
      <c r="TJ303" s="48"/>
      <c r="TK303" s="49"/>
      <c r="TL303" s="48"/>
      <c r="TM303" s="48"/>
      <c r="TN303" s="53"/>
      <c r="TO303" s="48"/>
      <c r="TP303" s="49"/>
      <c r="TQ303" s="48"/>
      <c r="TR303" s="48"/>
      <c r="TS303" s="53"/>
      <c r="TT303" s="48"/>
      <c r="TU303" s="49"/>
      <c r="TV303" s="48"/>
      <c r="TW303" s="48"/>
      <c r="TX303" s="53"/>
      <c r="TY303" s="48"/>
      <c r="TZ303" s="49"/>
      <c r="UA303" s="48"/>
      <c r="UB303" s="48"/>
      <c r="UC303" s="53"/>
      <c r="UD303" s="48"/>
      <c r="UE303" s="49"/>
      <c r="UF303" s="48"/>
      <c r="UG303" s="48"/>
      <c r="UH303" s="53"/>
      <c r="UI303" s="48"/>
      <c r="UJ303" s="49"/>
      <c r="UK303" s="48"/>
      <c r="UL303" s="48"/>
      <c r="UM303" s="53"/>
      <c r="UN303" s="48"/>
      <c r="UO303" s="49"/>
      <c r="UP303" s="48"/>
      <c r="UQ303" s="48"/>
      <c r="UR303" s="53"/>
      <c r="US303" s="48"/>
      <c r="UT303" s="49"/>
      <c r="UU303" s="48"/>
      <c r="UV303" s="48"/>
      <c r="UW303" s="53"/>
      <c r="UX303" s="48"/>
      <c r="UY303" s="49"/>
      <c r="UZ303" s="48"/>
      <c r="VA303" s="48"/>
      <c r="VB303" s="53"/>
      <c r="VC303" s="48"/>
      <c r="VD303" s="49"/>
      <c r="VE303" s="48"/>
      <c r="VF303" s="48"/>
      <c r="VG303" s="53"/>
      <c r="VH303" s="48"/>
      <c r="VI303" s="49"/>
      <c r="VJ303" s="48"/>
      <c r="VK303" s="48"/>
      <c r="VL303" s="53"/>
      <c r="VM303" s="48"/>
      <c r="VN303" s="49"/>
      <c r="VO303" s="48"/>
      <c r="VP303" s="48"/>
      <c r="VQ303" s="53"/>
      <c r="VR303" s="48"/>
      <c r="VS303" s="49"/>
      <c r="VT303" s="48"/>
      <c r="VU303" s="48"/>
      <c r="VV303" s="53"/>
      <c r="VW303" s="48"/>
      <c r="VX303" s="49"/>
      <c r="VY303" s="48"/>
      <c r="VZ303" s="48"/>
      <c r="WA303" s="53"/>
      <c r="WB303" s="48"/>
      <c r="WC303" s="49"/>
      <c r="WD303" s="48"/>
      <c r="WE303" s="48"/>
      <c r="WF303" s="53"/>
      <c r="WG303" s="48"/>
      <c r="WH303" s="49"/>
      <c r="WI303" s="48"/>
      <c r="WJ303" s="48"/>
      <c r="WK303" s="53"/>
      <c r="WL303" s="48"/>
      <c r="WM303" s="49"/>
      <c r="WN303" s="48"/>
      <c r="WO303" s="48"/>
      <c r="WP303" s="53"/>
      <c r="WQ303" s="48"/>
      <c r="WR303" s="49"/>
      <c r="WS303" s="48"/>
      <c r="WT303" s="48"/>
      <c r="WU303" s="53"/>
      <c r="WV303" s="48"/>
      <c r="WW303" s="49"/>
      <c r="WX303" s="48"/>
      <c r="WY303" s="48"/>
      <c r="WZ303" s="53"/>
      <c r="XA303" s="48"/>
      <c r="XB303" s="49"/>
      <c r="XC303" s="48"/>
      <c r="XD303" s="48"/>
      <c r="XE303" s="53"/>
      <c r="XF303" s="48"/>
      <c r="XG303" s="49"/>
      <c r="XH303" s="48"/>
      <c r="XI303" s="48"/>
      <c r="XJ303" s="53"/>
      <c r="XK303" s="48"/>
      <c r="XL303" s="49"/>
      <c r="XM303" s="48"/>
      <c r="XN303" s="48"/>
      <c r="XO303" s="53"/>
      <c r="XP303" s="48"/>
      <c r="XQ303" s="49"/>
      <c r="XR303" s="48"/>
      <c r="XS303" s="48"/>
      <c r="XT303" s="53"/>
      <c r="XU303" s="48"/>
      <c r="XV303" s="49"/>
      <c r="XW303" s="48"/>
      <c r="XX303" s="48"/>
      <c r="XY303" s="53"/>
      <c r="XZ303" s="48"/>
      <c r="YA303" s="49"/>
      <c r="YB303" s="48"/>
      <c r="YC303" s="48"/>
      <c r="YD303" s="53"/>
      <c r="YE303" s="48"/>
      <c r="YF303" s="49"/>
      <c r="YG303" s="48"/>
      <c r="YH303" s="48"/>
      <c r="YI303" s="53"/>
      <c r="YJ303" s="48"/>
      <c r="YK303" s="49"/>
      <c r="YL303" s="48"/>
      <c r="YM303" s="48"/>
      <c r="YN303" s="53"/>
      <c r="YO303" s="48"/>
      <c r="YP303" s="49"/>
      <c r="YQ303" s="48"/>
      <c r="YR303" s="48"/>
      <c r="YS303" s="53"/>
      <c r="YT303" s="48"/>
      <c r="YU303" s="49"/>
      <c r="YV303" s="48"/>
      <c r="YW303" s="48"/>
      <c r="YX303" s="53"/>
      <c r="YY303" s="48"/>
      <c r="YZ303" s="49"/>
      <c r="ZA303" s="48"/>
      <c r="ZB303" s="48"/>
      <c r="ZC303" s="53"/>
      <c r="ZD303" s="48"/>
      <c r="ZE303" s="49"/>
      <c r="ZF303" s="48"/>
      <c r="ZG303" s="48"/>
      <c r="ZH303" s="53"/>
      <c r="ZI303" s="48"/>
      <c r="ZJ303" s="49"/>
      <c r="ZK303" s="48"/>
      <c r="ZL303" s="48"/>
      <c r="ZM303" s="53"/>
      <c r="ZN303" s="48"/>
      <c r="ZO303" s="49"/>
      <c r="ZP303" s="48"/>
      <c r="ZQ303" s="48"/>
      <c r="ZR303" s="53"/>
      <c r="ZS303" s="48"/>
      <c r="ZT303" s="49"/>
      <c r="ZU303" s="48"/>
      <c r="ZV303" s="48"/>
      <c r="ZW303" s="53"/>
      <c r="ZX303" s="48"/>
      <c r="ZY303" s="49"/>
      <c r="ZZ303" s="48"/>
      <c r="AAA303" s="48"/>
      <c r="AAB303" s="53"/>
      <c r="AAC303" s="48"/>
      <c r="AAD303" s="49"/>
      <c r="AAE303" s="48"/>
      <c r="AAF303" s="48"/>
      <c r="AAG303" s="53"/>
      <c r="AAH303" s="48"/>
      <c r="AAI303" s="49"/>
      <c r="AAJ303" s="48"/>
      <c r="AAK303" s="48"/>
      <c r="AAL303" s="53"/>
      <c r="AAM303" s="48"/>
      <c r="AAN303" s="49"/>
      <c r="AAO303" s="48"/>
      <c r="AAP303" s="48"/>
      <c r="AAQ303" s="53"/>
      <c r="AAR303" s="48"/>
      <c r="AAS303" s="49"/>
      <c r="AAT303" s="48"/>
      <c r="AAU303" s="48"/>
      <c r="AAV303" s="53"/>
      <c r="AAW303" s="48"/>
      <c r="AAX303" s="49"/>
      <c r="AAY303" s="48"/>
      <c r="AAZ303" s="48"/>
      <c r="ABA303" s="53"/>
      <c r="ABB303" s="48"/>
      <c r="ABC303" s="49"/>
      <c r="ABD303" s="48"/>
      <c r="ABE303" s="48"/>
      <c r="ABF303" s="53"/>
      <c r="ABG303" s="48"/>
      <c r="ABH303" s="49"/>
      <c r="ABI303" s="48"/>
      <c r="ABJ303" s="48"/>
      <c r="ABK303" s="53"/>
      <c r="ABL303" s="48"/>
      <c r="ABM303" s="49"/>
      <c r="ABN303" s="48"/>
      <c r="ABO303" s="48"/>
      <c r="ABP303" s="53"/>
      <c r="ABQ303" s="48"/>
      <c r="ABR303" s="49"/>
      <c r="ABS303" s="48"/>
      <c r="ABT303" s="48"/>
      <c r="ABU303" s="53"/>
      <c r="ABV303" s="48"/>
      <c r="ABW303" s="49"/>
      <c r="ABX303" s="48"/>
      <c r="ABY303" s="48"/>
      <c r="ABZ303" s="53"/>
      <c r="ACA303" s="48"/>
      <c r="ACB303" s="49"/>
      <c r="ACC303" s="48"/>
      <c r="ACD303" s="48"/>
      <c r="ACE303" s="53"/>
      <c r="ACF303" s="48"/>
      <c r="ACG303" s="49"/>
      <c r="ACH303" s="48"/>
      <c r="ACI303" s="48"/>
      <c r="ACJ303" s="53"/>
      <c r="ACK303" s="48"/>
      <c r="ACL303" s="49"/>
      <c r="ACM303" s="48"/>
      <c r="ACN303" s="48"/>
      <c r="ACO303" s="53"/>
      <c r="ACP303" s="48"/>
      <c r="ACQ303" s="49"/>
      <c r="ACR303" s="48"/>
      <c r="ACS303" s="48"/>
      <c r="ACT303" s="53"/>
      <c r="ACU303" s="48"/>
      <c r="ACV303" s="49"/>
      <c r="ACW303" s="48"/>
      <c r="ACX303" s="48"/>
      <c r="ACY303" s="53"/>
      <c r="ACZ303" s="48"/>
      <c r="ADA303" s="49"/>
      <c r="ADB303" s="48"/>
      <c r="ADC303" s="48"/>
      <c r="ADD303" s="53"/>
      <c r="ADE303" s="48"/>
      <c r="ADF303" s="49"/>
      <c r="ADG303" s="48"/>
      <c r="ADH303" s="48"/>
      <c r="ADI303" s="53"/>
      <c r="ADJ303" s="48"/>
      <c r="ADK303" s="49"/>
      <c r="ADL303" s="48"/>
      <c r="ADM303" s="48"/>
      <c r="ADN303" s="53"/>
      <c r="ADO303" s="48"/>
      <c r="ADP303" s="49"/>
      <c r="ADQ303" s="48"/>
      <c r="ADR303" s="48"/>
      <c r="ADS303" s="53"/>
      <c r="ADT303" s="48"/>
      <c r="ADU303" s="49"/>
      <c r="ADV303" s="48"/>
      <c r="ADW303" s="48"/>
      <c r="ADX303" s="53"/>
      <c r="ADY303" s="48"/>
      <c r="ADZ303" s="49"/>
      <c r="AEA303" s="48"/>
      <c r="AEB303" s="48"/>
      <c r="AEC303" s="53"/>
      <c r="AED303" s="48"/>
      <c r="AEE303" s="49"/>
      <c r="AEF303" s="48"/>
      <c r="AEG303" s="48"/>
      <c r="AEH303" s="53"/>
      <c r="AEI303" s="48"/>
      <c r="AEJ303" s="49"/>
      <c r="AEK303" s="48"/>
      <c r="AEL303" s="48"/>
      <c r="AEM303" s="53"/>
      <c r="AEN303" s="48"/>
      <c r="AEO303" s="49"/>
      <c r="AEP303" s="48"/>
      <c r="AEQ303" s="48"/>
      <c r="AER303" s="53"/>
      <c r="AES303" s="48"/>
      <c r="AET303" s="49"/>
      <c r="AEU303" s="48"/>
      <c r="AEV303" s="48"/>
      <c r="AEW303" s="53"/>
      <c r="AEX303" s="48"/>
      <c r="AEY303" s="49"/>
      <c r="AEZ303" s="48"/>
      <c r="AFA303" s="48"/>
      <c r="AFB303" s="53"/>
      <c r="AFC303" s="48"/>
      <c r="AFD303" s="49"/>
      <c r="AFE303" s="48"/>
      <c r="AFF303" s="48"/>
      <c r="AFG303" s="53"/>
      <c r="AFH303" s="48"/>
      <c r="AFI303" s="49"/>
      <c r="AFJ303" s="48"/>
      <c r="AFK303" s="48"/>
      <c r="AFL303" s="53"/>
      <c r="AFM303" s="48"/>
      <c r="AFN303" s="49"/>
      <c r="AFO303" s="48"/>
      <c r="AFP303" s="48"/>
      <c r="AFQ303" s="53"/>
      <c r="AFR303" s="48"/>
      <c r="AFS303" s="49"/>
      <c r="AFT303" s="48"/>
      <c r="AFU303" s="48"/>
      <c r="AFV303" s="53"/>
      <c r="AFW303" s="48"/>
      <c r="AFX303" s="49"/>
      <c r="AFY303" s="48"/>
      <c r="AFZ303" s="48"/>
      <c r="AGA303" s="53"/>
      <c r="AGB303" s="48"/>
      <c r="AGC303" s="49"/>
      <c r="AGD303" s="48"/>
      <c r="AGE303" s="48"/>
      <c r="AGF303" s="53"/>
      <c r="AGG303" s="48"/>
      <c r="AGH303" s="49"/>
      <c r="AGI303" s="48"/>
      <c r="AGJ303" s="48"/>
      <c r="AGK303" s="53"/>
      <c r="AGL303" s="48"/>
      <c r="AGM303" s="49"/>
      <c r="AGN303" s="48"/>
      <c r="AGO303" s="48"/>
      <c r="AGP303" s="53"/>
      <c r="AGQ303" s="48"/>
      <c r="AGR303" s="49"/>
      <c r="AGS303" s="48"/>
      <c r="AGT303" s="48"/>
      <c r="AGU303" s="53"/>
      <c r="AGV303" s="48"/>
      <c r="AGW303" s="49"/>
      <c r="AGX303" s="48"/>
      <c r="AGY303" s="48"/>
      <c r="AGZ303" s="53"/>
      <c r="AHA303" s="48"/>
      <c r="AHB303" s="49"/>
      <c r="AHC303" s="48"/>
      <c r="AHD303" s="48"/>
      <c r="AHE303" s="53"/>
      <c r="AHF303" s="48"/>
      <c r="AHG303" s="49"/>
      <c r="AHH303" s="48"/>
      <c r="AHI303" s="48"/>
      <c r="AHJ303" s="53"/>
      <c r="AHK303" s="48"/>
      <c r="AHL303" s="49"/>
      <c r="AHM303" s="48"/>
      <c r="AHN303" s="48"/>
      <c r="AHO303" s="53"/>
      <c r="AHP303" s="48"/>
      <c r="AHQ303" s="49"/>
      <c r="AHR303" s="48"/>
      <c r="AHS303" s="48"/>
      <c r="AHT303" s="53"/>
      <c r="AHU303" s="48"/>
      <c r="AHV303" s="49"/>
      <c r="AHW303" s="48"/>
      <c r="AHX303" s="48"/>
      <c r="AHY303" s="53"/>
      <c r="AHZ303" s="48"/>
      <c r="AIA303" s="49"/>
      <c r="AIB303" s="48"/>
      <c r="AIC303" s="48"/>
      <c r="AID303" s="53"/>
      <c r="AIE303" s="48"/>
      <c r="AIF303" s="49"/>
      <c r="AIG303" s="48"/>
      <c r="AIH303" s="48"/>
      <c r="AII303" s="53"/>
      <c r="AIJ303" s="48"/>
      <c r="AIK303" s="49"/>
      <c r="AIL303" s="48"/>
      <c r="AIM303" s="48"/>
      <c r="AIN303" s="53"/>
      <c r="AIO303" s="48"/>
      <c r="AIP303" s="49"/>
      <c r="AIQ303" s="48"/>
      <c r="AIR303" s="48"/>
      <c r="AIS303" s="53"/>
      <c r="AIT303" s="48"/>
      <c r="AIU303" s="49"/>
      <c r="AIV303" s="48"/>
      <c r="AIW303" s="48"/>
      <c r="AIX303" s="53"/>
      <c r="AIY303" s="48"/>
      <c r="AIZ303" s="49"/>
      <c r="AJA303" s="48"/>
      <c r="AJB303" s="48"/>
      <c r="AJC303" s="53"/>
      <c r="AJD303" s="48"/>
      <c r="AJE303" s="49"/>
      <c r="AJF303" s="48"/>
      <c r="AJG303" s="48"/>
      <c r="AJH303" s="53"/>
      <c r="AJI303" s="48"/>
      <c r="AJJ303" s="49"/>
      <c r="AJK303" s="48"/>
      <c r="AJL303" s="48"/>
      <c r="AJM303" s="53"/>
      <c r="AJN303" s="48"/>
      <c r="AJO303" s="49"/>
      <c r="AJP303" s="48"/>
      <c r="AJQ303" s="48"/>
      <c r="AJR303" s="53"/>
      <c r="AJS303" s="48"/>
      <c r="AJT303" s="49"/>
      <c r="AJU303" s="48"/>
      <c r="AJV303" s="48"/>
      <c r="AJW303" s="53"/>
      <c r="AJX303" s="48"/>
      <c r="AJY303" s="49"/>
      <c r="AJZ303" s="48"/>
      <c r="AKA303" s="48"/>
      <c r="AKB303" s="53"/>
      <c r="AKC303" s="48"/>
      <c r="AKD303" s="49"/>
      <c r="AKE303" s="48"/>
      <c r="AKF303" s="48"/>
      <c r="AKG303" s="53"/>
      <c r="AKH303" s="48"/>
      <c r="AKI303" s="49"/>
      <c r="AKJ303" s="48"/>
      <c r="AKK303" s="48"/>
      <c r="AKL303" s="53"/>
      <c r="AKM303" s="48"/>
      <c r="AKN303" s="49"/>
      <c r="AKO303" s="48"/>
      <c r="AKP303" s="48"/>
      <c r="AKQ303" s="53"/>
      <c r="AKR303" s="48"/>
      <c r="AKS303" s="49"/>
      <c r="AKT303" s="48"/>
      <c r="AKU303" s="48"/>
      <c r="AKV303" s="53"/>
      <c r="AKW303" s="48"/>
      <c r="AKX303" s="49"/>
      <c r="AKY303" s="48"/>
      <c r="AKZ303" s="48"/>
      <c r="ALA303" s="53"/>
      <c r="ALB303" s="48"/>
      <c r="ALC303" s="49"/>
      <c r="ALD303" s="48"/>
      <c r="ALE303" s="48"/>
      <c r="ALF303" s="53"/>
      <c r="ALG303" s="48"/>
      <c r="ALH303" s="49"/>
      <c r="ALI303" s="48"/>
      <c r="ALJ303" s="48"/>
      <c r="ALK303" s="53"/>
      <c r="ALL303" s="48"/>
      <c r="ALM303" s="49"/>
      <c r="ALN303" s="48"/>
      <c r="ALO303" s="48"/>
      <c r="ALP303" s="53"/>
      <c r="ALQ303" s="48"/>
      <c r="ALR303" s="49"/>
      <c r="ALS303" s="48"/>
      <c r="ALT303" s="48"/>
      <c r="ALU303" s="53"/>
      <c r="ALV303" s="48"/>
      <c r="ALW303" s="49"/>
      <c r="ALX303" s="48"/>
      <c r="ALY303" s="48"/>
      <c r="ALZ303" s="53"/>
      <c r="AMA303" s="48"/>
      <c r="AMB303" s="49"/>
      <c r="AMC303" s="48"/>
      <c r="AMD303" s="48"/>
      <c r="AME303" s="53"/>
      <c r="AMF303" s="48"/>
      <c r="AMG303" s="49"/>
      <c r="AMH303" s="48"/>
      <c r="AMI303" s="48"/>
      <c r="AMJ303" s="53"/>
      <c r="AMK303" s="48"/>
      <c r="AML303" s="49"/>
      <c r="AMM303" s="48"/>
      <c r="AMN303" s="48"/>
      <c r="AMO303" s="53"/>
      <c r="AMP303" s="48"/>
      <c r="AMQ303" s="49"/>
      <c r="AMR303" s="48"/>
      <c r="AMS303" s="48"/>
      <c r="AMT303" s="53"/>
      <c r="AMU303" s="48"/>
      <c r="AMV303" s="49"/>
      <c r="AMW303" s="48"/>
      <c r="AMX303" s="48"/>
      <c r="AMY303" s="53"/>
      <c r="AMZ303" s="48"/>
      <c r="ANA303" s="49"/>
      <c r="ANB303" s="48"/>
      <c r="ANC303" s="48"/>
      <c r="AND303" s="53"/>
      <c r="ANE303" s="48"/>
      <c r="ANF303" s="49"/>
      <c r="ANG303" s="48"/>
      <c r="ANH303" s="48"/>
      <c r="ANI303" s="53"/>
      <c r="ANJ303" s="48"/>
      <c r="ANK303" s="49"/>
      <c r="ANL303" s="48"/>
      <c r="ANM303" s="48"/>
      <c r="ANN303" s="53"/>
      <c r="ANO303" s="48"/>
      <c r="ANP303" s="49"/>
      <c r="ANQ303" s="48"/>
      <c r="ANR303" s="48"/>
      <c r="ANS303" s="53"/>
      <c r="ANT303" s="48"/>
      <c r="ANU303" s="49"/>
      <c r="ANV303" s="48"/>
      <c r="ANW303" s="48"/>
      <c r="ANX303" s="53"/>
      <c r="ANY303" s="48"/>
      <c r="ANZ303" s="49"/>
      <c r="AOA303" s="48"/>
      <c r="AOB303" s="48"/>
      <c r="AOC303" s="53"/>
      <c r="AOD303" s="48"/>
      <c r="AOE303" s="49"/>
      <c r="AOF303" s="48"/>
      <c r="AOG303" s="48"/>
      <c r="AOH303" s="53"/>
      <c r="AOI303" s="48"/>
      <c r="AOJ303" s="49"/>
      <c r="AOK303" s="48"/>
      <c r="AOL303" s="48"/>
      <c r="AOM303" s="53"/>
      <c r="AON303" s="48"/>
      <c r="AOO303" s="49"/>
      <c r="AOP303" s="48"/>
      <c r="AOQ303" s="48"/>
      <c r="AOR303" s="53"/>
      <c r="AOS303" s="48"/>
      <c r="AOT303" s="49"/>
      <c r="AOU303" s="48"/>
      <c r="AOV303" s="48"/>
      <c r="AOW303" s="53"/>
      <c r="AOX303" s="48"/>
      <c r="AOY303" s="49"/>
      <c r="AOZ303" s="48"/>
      <c r="APA303" s="48"/>
      <c r="APB303" s="53"/>
      <c r="APC303" s="48"/>
      <c r="APD303" s="49"/>
      <c r="APE303" s="48"/>
      <c r="APF303" s="48"/>
      <c r="APG303" s="53"/>
      <c r="APH303" s="48"/>
      <c r="API303" s="49"/>
      <c r="APJ303" s="48"/>
      <c r="APK303" s="48"/>
      <c r="APL303" s="53"/>
      <c r="APM303" s="48"/>
      <c r="APN303" s="49"/>
      <c r="APO303" s="48"/>
      <c r="APP303" s="48"/>
      <c r="APQ303" s="53"/>
      <c r="APR303" s="48"/>
      <c r="APS303" s="49"/>
      <c r="APT303" s="48"/>
      <c r="APU303" s="48"/>
      <c r="APV303" s="53"/>
      <c r="APW303" s="48"/>
      <c r="APX303" s="49"/>
      <c r="APY303" s="48"/>
      <c r="APZ303" s="48"/>
      <c r="AQA303" s="53"/>
      <c r="AQB303" s="48"/>
      <c r="AQC303" s="49"/>
      <c r="AQD303" s="48"/>
      <c r="AQE303" s="48"/>
      <c r="AQF303" s="53"/>
      <c r="AQG303" s="48"/>
      <c r="AQH303" s="49"/>
      <c r="AQI303" s="48"/>
      <c r="AQJ303" s="48"/>
      <c r="AQK303" s="53"/>
      <c r="AQL303" s="48"/>
      <c r="AQM303" s="49"/>
      <c r="AQN303" s="48"/>
      <c r="AQO303" s="48"/>
      <c r="AQP303" s="53"/>
      <c r="AQQ303" s="48"/>
      <c r="AQR303" s="49"/>
      <c r="AQS303" s="48"/>
      <c r="AQT303" s="48"/>
      <c r="AQU303" s="53"/>
      <c r="AQV303" s="48"/>
      <c r="AQW303" s="49"/>
      <c r="AQX303" s="48"/>
      <c r="AQY303" s="48"/>
      <c r="AQZ303" s="53"/>
      <c r="ARA303" s="48"/>
      <c r="ARB303" s="49"/>
      <c r="ARC303" s="48"/>
      <c r="ARD303" s="48"/>
      <c r="ARE303" s="53"/>
      <c r="ARF303" s="48"/>
      <c r="ARG303" s="49"/>
      <c r="ARH303" s="48"/>
      <c r="ARI303" s="48"/>
      <c r="ARJ303" s="53"/>
      <c r="ARK303" s="48"/>
      <c r="ARL303" s="49"/>
      <c r="ARM303" s="48"/>
      <c r="ARN303" s="48"/>
      <c r="ARO303" s="53"/>
      <c r="ARP303" s="48"/>
      <c r="ARQ303" s="49"/>
      <c r="ARR303" s="48"/>
      <c r="ARS303" s="48"/>
      <c r="ART303" s="53"/>
      <c r="ARU303" s="48"/>
      <c r="ARV303" s="49"/>
      <c r="ARW303" s="48"/>
      <c r="ARX303" s="48"/>
      <c r="ARY303" s="53"/>
      <c r="ARZ303" s="48"/>
      <c r="ASA303" s="49"/>
      <c r="ASB303" s="48"/>
      <c r="ASC303" s="48"/>
      <c r="ASD303" s="53"/>
      <c r="ASE303" s="48"/>
      <c r="ASF303" s="49"/>
      <c r="ASG303" s="48"/>
      <c r="ASH303" s="48"/>
      <c r="ASI303" s="53"/>
      <c r="ASJ303" s="48"/>
      <c r="ASK303" s="49"/>
      <c r="ASL303" s="48"/>
      <c r="ASM303" s="48"/>
      <c r="ASN303" s="53"/>
      <c r="ASO303" s="48"/>
      <c r="ASP303" s="49"/>
      <c r="ASQ303" s="48"/>
      <c r="ASR303" s="48"/>
      <c r="ASS303" s="53"/>
      <c r="AST303" s="48"/>
      <c r="ASU303" s="49"/>
      <c r="ASV303" s="48"/>
      <c r="ASW303" s="48"/>
      <c r="ASX303" s="53"/>
      <c r="ASY303" s="48"/>
      <c r="ASZ303" s="49"/>
      <c r="ATA303" s="48"/>
      <c r="ATB303" s="48"/>
      <c r="ATC303" s="53"/>
      <c r="ATD303" s="48"/>
      <c r="ATE303" s="49"/>
      <c r="ATF303" s="48"/>
      <c r="ATG303" s="48"/>
      <c r="ATH303" s="53"/>
      <c r="ATI303" s="48"/>
      <c r="ATJ303" s="49"/>
      <c r="ATK303" s="48"/>
      <c r="ATL303" s="48"/>
      <c r="ATM303" s="53"/>
      <c r="ATN303" s="48"/>
      <c r="ATO303" s="49"/>
      <c r="ATP303" s="48"/>
      <c r="ATQ303" s="48"/>
      <c r="ATR303" s="53"/>
      <c r="ATS303" s="48"/>
      <c r="ATT303" s="49"/>
      <c r="ATU303" s="48"/>
      <c r="ATV303" s="48"/>
      <c r="ATW303" s="53"/>
      <c r="ATX303" s="48"/>
      <c r="ATY303" s="49"/>
      <c r="ATZ303" s="48"/>
      <c r="AUA303" s="48"/>
      <c r="AUB303" s="53"/>
      <c r="AUC303" s="48"/>
      <c r="AUD303" s="49"/>
      <c r="AUE303" s="48"/>
      <c r="AUF303" s="48"/>
      <c r="AUG303" s="53"/>
      <c r="AUH303" s="48"/>
      <c r="AUI303" s="49"/>
      <c r="AUJ303" s="48"/>
      <c r="AUK303" s="48"/>
      <c r="AUL303" s="53"/>
      <c r="AUM303" s="48"/>
      <c r="AUN303" s="49"/>
      <c r="AUO303" s="48"/>
      <c r="AUP303" s="48"/>
      <c r="AUQ303" s="53"/>
      <c r="AUR303" s="48"/>
      <c r="AUS303" s="49"/>
      <c r="AUT303" s="48"/>
      <c r="AUU303" s="48"/>
      <c r="AUV303" s="53"/>
      <c r="AUW303" s="48"/>
      <c r="AUX303" s="49"/>
      <c r="AUY303" s="48"/>
      <c r="AUZ303" s="48"/>
      <c r="AVA303" s="53"/>
      <c r="AVB303" s="48"/>
      <c r="AVC303" s="49"/>
      <c r="AVD303" s="48"/>
      <c r="AVE303" s="48"/>
      <c r="AVF303" s="53"/>
      <c r="AVG303" s="48"/>
      <c r="AVH303" s="49"/>
      <c r="AVI303" s="48"/>
      <c r="AVJ303" s="48"/>
      <c r="AVK303" s="53"/>
      <c r="AVL303" s="48"/>
      <c r="AVM303" s="49"/>
      <c r="AVN303" s="48"/>
      <c r="AVO303" s="48"/>
      <c r="AVP303" s="53"/>
      <c r="AVQ303" s="48"/>
      <c r="AVR303" s="49"/>
      <c r="AVS303" s="48"/>
      <c r="AVT303" s="48"/>
      <c r="AVU303" s="53"/>
      <c r="AVV303" s="48"/>
      <c r="AVW303" s="49"/>
      <c r="AVX303" s="48"/>
      <c r="AVY303" s="48"/>
      <c r="AVZ303" s="53"/>
      <c r="AWA303" s="48"/>
      <c r="AWB303" s="49"/>
      <c r="AWC303" s="48"/>
      <c r="AWD303" s="48"/>
      <c r="AWE303" s="53"/>
      <c r="AWF303" s="48"/>
      <c r="AWG303" s="49"/>
      <c r="AWH303" s="48"/>
      <c r="AWI303" s="48"/>
      <c r="AWJ303" s="53"/>
      <c r="AWK303" s="48"/>
      <c r="AWL303" s="49"/>
      <c r="AWM303" s="48"/>
      <c r="AWN303" s="48"/>
      <c r="AWO303" s="53"/>
      <c r="AWP303" s="48"/>
      <c r="AWQ303" s="49"/>
      <c r="AWR303" s="48"/>
      <c r="AWS303" s="48"/>
      <c r="AWT303" s="53"/>
      <c r="AWU303" s="48"/>
      <c r="AWV303" s="49"/>
      <c r="AWW303" s="48"/>
      <c r="AWX303" s="48"/>
      <c r="AWY303" s="53"/>
      <c r="AWZ303" s="48"/>
      <c r="AXA303" s="49"/>
      <c r="AXB303" s="48"/>
      <c r="AXC303" s="48"/>
      <c r="AXD303" s="53"/>
      <c r="AXE303" s="48"/>
      <c r="AXF303" s="49"/>
      <c r="AXG303" s="48"/>
      <c r="AXH303" s="48"/>
      <c r="AXI303" s="53"/>
      <c r="AXJ303" s="48"/>
      <c r="AXK303" s="49"/>
      <c r="AXL303" s="48"/>
      <c r="AXM303" s="48"/>
      <c r="AXN303" s="53"/>
      <c r="AXO303" s="48"/>
      <c r="AXP303" s="49"/>
      <c r="AXQ303" s="48"/>
      <c r="AXR303" s="48"/>
      <c r="AXS303" s="53"/>
      <c r="AXT303" s="48"/>
      <c r="AXU303" s="49"/>
      <c r="AXV303" s="48"/>
      <c r="AXW303" s="48"/>
      <c r="AXX303" s="53"/>
      <c r="AXY303" s="48"/>
      <c r="AXZ303" s="49"/>
      <c r="AYA303" s="48"/>
      <c r="AYB303" s="48"/>
      <c r="AYC303" s="53"/>
      <c r="AYD303" s="48"/>
      <c r="AYE303" s="49"/>
      <c r="AYF303" s="48"/>
      <c r="AYG303" s="48"/>
      <c r="AYH303" s="53"/>
      <c r="AYI303" s="48"/>
      <c r="AYJ303" s="49"/>
      <c r="AYK303" s="48"/>
      <c r="AYL303" s="48"/>
      <c r="AYM303" s="53"/>
      <c r="AYN303" s="48"/>
      <c r="AYO303" s="49"/>
      <c r="AYP303" s="48"/>
      <c r="AYQ303" s="48"/>
      <c r="AYR303" s="53"/>
      <c r="AYS303" s="48"/>
      <c r="AYT303" s="49"/>
      <c r="AYU303" s="48"/>
      <c r="AYV303" s="48"/>
      <c r="AYW303" s="53"/>
      <c r="AYX303" s="48"/>
      <c r="AYY303" s="49"/>
      <c r="AYZ303" s="48"/>
      <c r="AZA303" s="48"/>
      <c r="AZB303" s="53"/>
      <c r="AZC303" s="48"/>
      <c r="AZD303" s="49"/>
      <c r="AZE303" s="48"/>
      <c r="AZF303" s="48"/>
      <c r="AZG303" s="53"/>
      <c r="AZH303" s="48"/>
      <c r="AZI303" s="49"/>
      <c r="AZJ303" s="48"/>
      <c r="AZK303" s="48"/>
      <c r="AZL303" s="53"/>
      <c r="AZM303" s="48"/>
      <c r="AZN303" s="49"/>
      <c r="AZO303" s="48"/>
      <c r="AZP303" s="48"/>
      <c r="AZQ303" s="53"/>
      <c r="AZR303" s="48"/>
      <c r="AZS303" s="49"/>
      <c r="AZT303" s="48"/>
      <c r="AZU303" s="48"/>
      <c r="AZV303" s="53"/>
      <c r="AZW303" s="48"/>
      <c r="AZX303" s="49"/>
      <c r="AZY303" s="48"/>
      <c r="AZZ303" s="48"/>
      <c r="BAA303" s="53"/>
      <c r="BAB303" s="48"/>
      <c r="BAC303" s="49"/>
      <c r="BAD303" s="48"/>
      <c r="BAE303" s="48"/>
      <c r="BAF303" s="53"/>
      <c r="BAG303" s="48"/>
      <c r="BAH303" s="49"/>
      <c r="BAI303" s="48"/>
      <c r="BAJ303" s="48"/>
      <c r="BAK303" s="53"/>
      <c r="BAL303" s="48"/>
      <c r="BAM303" s="49"/>
      <c r="BAN303" s="48"/>
      <c r="BAO303" s="48"/>
      <c r="BAP303" s="53"/>
      <c r="BAQ303" s="48"/>
      <c r="BAR303" s="49"/>
      <c r="BAS303" s="48"/>
      <c r="BAT303" s="48"/>
      <c r="BAU303" s="53"/>
      <c r="BAV303" s="48"/>
      <c r="BAW303" s="49"/>
      <c r="BAX303" s="48"/>
      <c r="BAY303" s="48"/>
      <c r="BAZ303" s="53"/>
      <c r="BBA303" s="48"/>
      <c r="BBB303" s="49"/>
      <c r="BBC303" s="48"/>
      <c r="BBD303" s="48"/>
      <c r="BBE303" s="53"/>
      <c r="BBF303" s="48"/>
      <c r="BBG303" s="49"/>
      <c r="BBH303" s="48"/>
      <c r="BBI303" s="48"/>
      <c r="BBJ303" s="53"/>
      <c r="BBK303" s="48"/>
      <c r="BBL303" s="49"/>
      <c r="BBM303" s="48"/>
      <c r="BBN303" s="48"/>
      <c r="BBO303" s="53"/>
      <c r="BBP303" s="48"/>
      <c r="BBQ303" s="49"/>
      <c r="BBR303" s="48"/>
      <c r="BBS303" s="48"/>
      <c r="BBT303" s="53"/>
      <c r="BBU303" s="48"/>
      <c r="BBV303" s="49"/>
      <c r="BBW303" s="48"/>
      <c r="BBX303" s="48"/>
      <c r="BBY303" s="53"/>
      <c r="BBZ303" s="48"/>
      <c r="BCA303" s="49"/>
      <c r="BCB303" s="48"/>
      <c r="BCC303" s="48"/>
      <c r="BCD303" s="53"/>
      <c r="BCE303" s="48"/>
      <c r="BCF303" s="49"/>
      <c r="BCG303" s="48"/>
      <c r="BCH303" s="48"/>
      <c r="BCI303" s="53"/>
      <c r="BCJ303" s="48"/>
      <c r="BCK303" s="49"/>
      <c r="BCL303" s="48"/>
      <c r="BCM303" s="48"/>
      <c r="BCN303" s="53"/>
      <c r="BCO303" s="48"/>
      <c r="BCP303" s="49"/>
      <c r="BCQ303" s="48"/>
      <c r="BCR303" s="48"/>
      <c r="BCS303" s="53"/>
      <c r="BCT303" s="48"/>
      <c r="BCU303" s="49"/>
      <c r="BCV303" s="48"/>
      <c r="BCW303" s="48"/>
      <c r="BCX303" s="53"/>
      <c r="BCY303" s="48"/>
      <c r="BCZ303" s="49"/>
      <c r="BDA303" s="48"/>
      <c r="BDB303" s="48"/>
      <c r="BDC303" s="53"/>
      <c r="BDD303" s="48"/>
      <c r="BDE303" s="49"/>
      <c r="BDF303" s="48"/>
      <c r="BDG303" s="48"/>
      <c r="BDH303" s="53"/>
      <c r="BDI303" s="48"/>
      <c r="BDJ303" s="49"/>
      <c r="BDK303" s="48"/>
      <c r="BDL303" s="48"/>
      <c r="BDM303" s="53"/>
      <c r="BDN303" s="48"/>
      <c r="BDO303" s="49"/>
      <c r="BDP303" s="48"/>
      <c r="BDQ303" s="48"/>
      <c r="BDR303" s="53"/>
      <c r="BDS303" s="48"/>
      <c r="BDT303" s="49"/>
      <c r="BDU303" s="48"/>
      <c r="BDV303" s="48"/>
      <c r="BDW303" s="53"/>
      <c r="BDX303" s="48"/>
      <c r="BDY303" s="49"/>
      <c r="BDZ303" s="48"/>
      <c r="BEA303" s="48"/>
      <c r="BEB303" s="53"/>
      <c r="BEC303" s="48"/>
      <c r="BED303" s="49"/>
      <c r="BEE303" s="48"/>
      <c r="BEF303" s="48"/>
      <c r="BEG303" s="53"/>
      <c r="BEH303" s="48"/>
      <c r="BEI303" s="49"/>
      <c r="BEJ303" s="48"/>
      <c r="BEK303" s="48"/>
      <c r="BEL303" s="53"/>
      <c r="BEM303" s="48"/>
      <c r="BEN303" s="49"/>
      <c r="BEO303" s="48"/>
      <c r="BEP303" s="48"/>
      <c r="BEQ303" s="53"/>
      <c r="BER303" s="48"/>
      <c r="BES303" s="49"/>
      <c r="BET303" s="48"/>
      <c r="BEU303" s="48"/>
      <c r="BEV303" s="53"/>
      <c r="BEW303" s="48"/>
      <c r="BEX303" s="49"/>
      <c r="BEY303" s="48"/>
      <c r="BEZ303" s="48"/>
      <c r="BFA303" s="53"/>
      <c r="BFB303" s="48"/>
      <c r="BFC303" s="49"/>
      <c r="BFD303" s="48"/>
      <c r="BFE303" s="48"/>
      <c r="BFF303" s="53"/>
      <c r="BFG303" s="48"/>
      <c r="BFH303" s="49"/>
      <c r="BFI303" s="48"/>
      <c r="BFJ303" s="48"/>
      <c r="BFK303" s="53"/>
      <c r="BFL303" s="48"/>
      <c r="BFM303" s="49"/>
      <c r="BFN303" s="48"/>
      <c r="BFO303" s="48"/>
      <c r="BFP303" s="53"/>
      <c r="BFQ303" s="48"/>
      <c r="BFR303" s="49"/>
      <c r="BFS303" s="48"/>
      <c r="BFT303" s="48"/>
      <c r="BFU303" s="53"/>
      <c r="BFV303" s="48"/>
      <c r="BFW303" s="49"/>
      <c r="BFX303" s="48"/>
      <c r="BFY303" s="48"/>
      <c r="BFZ303" s="53"/>
      <c r="BGA303" s="48"/>
      <c r="BGB303" s="49"/>
      <c r="BGC303" s="48"/>
      <c r="BGD303" s="48"/>
      <c r="BGE303" s="53"/>
      <c r="BGF303" s="48"/>
      <c r="BGG303" s="49"/>
      <c r="BGH303" s="48"/>
      <c r="BGI303" s="48"/>
      <c r="BGJ303" s="53"/>
      <c r="BGK303" s="48"/>
      <c r="BGL303" s="49"/>
      <c r="BGM303" s="48"/>
      <c r="BGN303" s="48"/>
      <c r="BGO303" s="53"/>
      <c r="BGP303" s="48"/>
      <c r="BGQ303" s="49"/>
      <c r="BGR303" s="48"/>
      <c r="BGS303" s="48"/>
      <c r="BGT303" s="53"/>
      <c r="BGU303" s="48"/>
      <c r="BGV303" s="49"/>
      <c r="BGW303" s="48"/>
      <c r="BGX303" s="48"/>
      <c r="BGY303" s="53"/>
      <c r="BGZ303" s="48"/>
      <c r="BHA303" s="49"/>
      <c r="BHB303" s="48"/>
      <c r="BHC303" s="48"/>
      <c r="BHD303" s="53"/>
      <c r="BHE303" s="48"/>
      <c r="BHF303" s="49"/>
      <c r="BHG303" s="48"/>
      <c r="BHH303" s="48"/>
      <c r="BHI303" s="53"/>
      <c r="BHJ303" s="48"/>
      <c r="BHK303" s="49"/>
      <c r="BHL303" s="48"/>
      <c r="BHM303" s="48"/>
      <c r="BHN303" s="53"/>
      <c r="BHO303" s="48"/>
      <c r="BHP303" s="49"/>
      <c r="BHQ303" s="48"/>
      <c r="BHR303" s="48"/>
      <c r="BHS303" s="53"/>
      <c r="BHT303" s="48"/>
      <c r="BHU303" s="49"/>
      <c r="BHV303" s="48"/>
      <c r="BHW303" s="48"/>
      <c r="BHX303" s="53"/>
      <c r="BHY303" s="48"/>
      <c r="BHZ303" s="49"/>
      <c r="BIA303" s="48"/>
      <c r="BIB303" s="48"/>
      <c r="BIC303" s="53"/>
      <c r="BID303" s="48"/>
      <c r="BIE303" s="49"/>
      <c r="BIF303" s="48"/>
      <c r="BIG303" s="48"/>
      <c r="BIH303" s="53"/>
      <c r="BII303" s="48"/>
      <c r="BIJ303" s="49"/>
      <c r="BIK303" s="48"/>
      <c r="BIL303" s="48"/>
      <c r="BIM303" s="53"/>
      <c r="BIN303" s="48"/>
      <c r="BIO303" s="49"/>
      <c r="BIP303" s="48"/>
      <c r="BIQ303" s="48"/>
      <c r="BIR303" s="53"/>
      <c r="BIS303" s="48"/>
      <c r="BIT303" s="49"/>
      <c r="BIU303" s="48"/>
      <c r="BIV303" s="48"/>
      <c r="BIW303" s="53"/>
      <c r="BIX303" s="48"/>
      <c r="BIY303" s="49"/>
      <c r="BIZ303" s="48"/>
      <c r="BJA303" s="48"/>
      <c r="BJB303" s="53"/>
      <c r="BJC303" s="48"/>
      <c r="BJD303" s="49"/>
      <c r="BJE303" s="48"/>
      <c r="BJF303" s="48"/>
      <c r="BJG303" s="53"/>
      <c r="BJH303" s="48"/>
      <c r="BJI303" s="49"/>
      <c r="BJJ303" s="48"/>
      <c r="BJK303" s="48"/>
      <c r="BJL303" s="53"/>
      <c r="BJM303" s="48"/>
      <c r="BJN303" s="49"/>
      <c r="BJO303" s="48"/>
      <c r="BJP303" s="48"/>
      <c r="BJQ303" s="53"/>
      <c r="BJR303" s="48"/>
      <c r="BJS303" s="49"/>
      <c r="BJT303" s="48"/>
      <c r="BJU303" s="48"/>
      <c r="BJV303" s="53"/>
      <c r="BJW303" s="48"/>
      <c r="BJX303" s="49"/>
      <c r="BJY303" s="48"/>
      <c r="BJZ303" s="48"/>
      <c r="BKA303" s="53"/>
      <c r="BKB303" s="48"/>
      <c r="BKC303" s="49"/>
      <c r="BKD303" s="48"/>
      <c r="BKE303" s="48"/>
      <c r="BKF303" s="53"/>
      <c r="BKG303" s="48"/>
      <c r="BKH303" s="49"/>
      <c r="BKI303" s="48"/>
      <c r="BKJ303" s="48"/>
      <c r="BKK303" s="53"/>
      <c r="BKL303" s="48"/>
      <c r="BKM303" s="49"/>
      <c r="BKN303" s="48"/>
      <c r="BKO303" s="48"/>
      <c r="BKP303" s="53"/>
      <c r="BKQ303" s="48"/>
      <c r="BKR303" s="49"/>
      <c r="BKS303" s="48"/>
      <c r="BKT303" s="48"/>
      <c r="BKU303" s="53"/>
      <c r="BKV303" s="48"/>
      <c r="BKW303" s="49"/>
      <c r="BKX303" s="48"/>
      <c r="BKY303" s="48"/>
      <c r="BKZ303" s="53"/>
      <c r="BLA303" s="48"/>
      <c r="BLB303" s="49"/>
      <c r="BLC303" s="48"/>
      <c r="BLD303" s="48"/>
      <c r="BLE303" s="53"/>
      <c r="BLF303" s="48"/>
      <c r="BLG303" s="49"/>
      <c r="BLH303" s="48"/>
      <c r="BLI303" s="48"/>
      <c r="BLJ303" s="53"/>
      <c r="BLK303" s="48"/>
      <c r="BLL303" s="49"/>
      <c r="BLM303" s="48"/>
      <c r="BLN303" s="48"/>
      <c r="BLO303" s="53"/>
      <c r="BLP303" s="48"/>
      <c r="BLQ303" s="49"/>
      <c r="BLR303" s="48"/>
      <c r="BLS303" s="48"/>
      <c r="BLT303" s="53"/>
      <c r="BLU303" s="48"/>
      <c r="BLV303" s="49"/>
      <c r="BLW303" s="48"/>
      <c r="BLX303" s="48"/>
      <c r="BLY303" s="53"/>
      <c r="BLZ303" s="48"/>
      <c r="BMA303" s="49"/>
      <c r="BMB303" s="48"/>
      <c r="BMC303" s="48"/>
      <c r="BMD303" s="53"/>
      <c r="BME303" s="48"/>
      <c r="BMF303" s="49"/>
      <c r="BMG303" s="48"/>
      <c r="BMH303" s="48"/>
      <c r="BMI303" s="53"/>
      <c r="BMJ303" s="48"/>
      <c r="BMK303" s="49"/>
      <c r="BML303" s="48"/>
      <c r="BMM303" s="48"/>
      <c r="BMN303" s="53"/>
      <c r="BMO303" s="48"/>
      <c r="BMP303" s="49"/>
      <c r="BMQ303" s="48"/>
      <c r="BMR303" s="48"/>
      <c r="BMS303" s="53"/>
      <c r="BMT303" s="48"/>
      <c r="BMU303" s="49"/>
      <c r="BMV303" s="48"/>
      <c r="BMW303" s="48"/>
      <c r="BMX303" s="53"/>
      <c r="BMY303" s="48"/>
      <c r="BMZ303" s="49"/>
      <c r="BNA303" s="48"/>
      <c r="BNB303" s="48"/>
      <c r="BNC303" s="53"/>
      <c r="BND303" s="48"/>
      <c r="BNE303" s="49"/>
      <c r="BNF303" s="48"/>
      <c r="BNG303" s="48"/>
      <c r="BNH303" s="53"/>
      <c r="BNI303" s="48"/>
      <c r="BNJ303" s="49"/>
      <c r="BNK303" s="48"/>
      <c r="BNL303" s="48"/>
      <c r="BNM303" s="53"/>
      <c r="BNN303" s="48"/>
      <c r="BNO303" s="49"/>
      <c r="BNP303" s="48"/>
      <c r="BNQ303" s="48"/>
      <c r="BNR303" s="53"/>
      <c r="BNS303" s="48"/>
      <c r="BNT303" s="49"/>
      <c r="BNU303" s="48"/>
      <c r="BNV303" s="48"/>
      <c r="BNW303" s="53"/>
      <c r="BNX303" s="48"/>
      <c r="BNY303" s="49"/>
      <c r="BNZ303" s="48"/>
      <c r="BOA303" s="48"/>
      <c r="BOB303" s="53"/>
      <c r="BOC303" s="48"/>
      <c r="BOD303" s="49"/>
      <c r="BOE303" s="48"/>
      <c r="BOF303" s="48"/>
      <c r="BOG303" s="53"/>
      <c r="BOH303" s="48"/>
      <c r="BOI303" s="49"/>
      <c r="BOJ303" s="48"/>
      <c r="BOK303" s="48"/>
      <c r="BOL303" s="53"/>
      <c r="BOM303" s="48"/>
      <c r="BON303" s="49"/>
      <c r="BOO303" s="48"/>
      <c r="BOP303" s="48"/>
      <c r="BOQ303" s="53"/>
      <c r="BOR303" s="48"/>
      <c r="BOS303" s="49"/>
      <c r="BOT303" s="48"/>
      <c r="BOU303" s="48"/>
      <c r="BOV303" s="53"/>
      <c r="BOW303" s="48"/>
      <c r="BOX303" s="49"/>
      <c r="BOY303" s="48"/>
      <c r="BOZ303" s="48"/>
      <c r="BPA303" s="53"/>
      <c r="BPB303" s="48"/>
      <c r="BPC303" s="49"/>
      <c r="BPD303" s="48"/>
      <c r="BPE303" s="48"/>
      <c r="BPF303" s="53"/>
      <c r="BPG303" s="48"/>
      <c r="BPH303" s="49"/>
      <c r="BPI303" s="48"/>
      <c r="BPJ303" s="48"/>
      <c r="BPK303" s="53"/>
      <c r="BPL303" s="48"/>
      <c r="BPM303" s="49"/>
      <c r="BPN303" s="48"/>
      <c r="BPO303" s="48"/>
      <c r="BPP303" s="53"/>
      <c r="BPQ303" s="48"/>
      <c r="BPR303" s="49"/>
      <c r="BPS303" s="48"/>
      <c r="BPT303" s="48"/>
      <c r="BPU303" s="53"/>
      <c r="BPV303" s="48"/>
      <c r="BPW303" s="49"/>
      <c r="BPX303" s="48"/>
      <c r="BPY303" s="48"/>
      <c r="BPZ303" s="53"/>
      <c r="BQA303" s="48"/>
      <c r="BQB303" s="49"/>
      <c r="BQC303" s="48"/>
      <c r="BQD303" s="48"/>
      <c r="BQE303" s="53"/>
      <c r="BQF303" s="48"/>
      <c r="BQG303" s="49"/>
      <c r="BQH303" s="48"/>
      <c r="BQI303" s="48"/>
      <c r="BQJ303" s="53"/>
      <c r="BQK303" s="48"/>
      <c r="BQL303" s="49"/>
      <c r="BQM303" s="48"/>
      <c r="BQN303" s="48"/>
      <c r="BQO303" s="53"/>
      <c r="BQP303" s="48"/>
      <c r="BQQ303" s="49"/>
      <c r="BQR303" s="48"/>
      <c r="BQS303" s="48"/>
      <c r="BQT303" s="53"/>
      <c r="BQU303" s="48"/>
      <c r="BQV303" s="49"/>
      <c r="BQW303" s="48"/>
      <c r="BQX303" s="48"/>
      <c r="BQY303" s="53"/>
      <c r="BQZ303" s="48"/>
      <c r="BRA303" s="49"/>
      <c r="BRB303" s="48"/>
      <c r="BRC303" s="48"/>
      <c r="BRD303" s="53"/>
      <c r="BRE303" s="48"/>
      <c r="BRF303" s="49"/>
      <c r="BRG303" s="48"/>
      <c r="BRH303" s="48"/>
      <c r="BRI303" s="53"/>
      <c r="BRJ303" s="48"/>
      <c r="BRK303" s="49"/>
      <c r="BRL303" s="48"/>
      <c r="BRM303" s="48"/>
      <c r="BRN303" s="53"/>
      <c r="BRO303" s="48"/>
      <c r="BRP303" s="49"/>
      <c r="BRQ303" s="48"/>
      <c r="BRR303" s="48"/>
      <c r="BRS303" s="53"/>
      <c r="BRT303" s="48"/>
      <c r="BRU303" s="49"/>
      <c r="BRV303" s="48"/>
      <c r="BRW303" s="48"/>
      <c r="BRX303" s="53"/>
      <c r="BRY303" s="48"/>
      <c r="BRZ303" s="49"/>
      <c r="BSA303" s="48"/>
      <c r="BSB303" s="48"/>
      <c r="BSC303" s="53"/>
      <c r="BSD303" s="48"/>
      <c r="BSE303" s="49"/>
      <c r="BSF303" s="48"/>
      <c r="BSG303" s="48"/>
      <c r="BSH303" s="53"/>
      <c r="BSI303" s="48"/>
      <c r="BSJ303" s="49"/>
      <c r="BSK303" s="48"/>
      <c r="BSL303" s="48"/>
      <c r="BSM303" s="53"/>
      <c r="BSN303" s="48"/>
      <c r="BSO303" s="49"/>
      <c r="BSP303" s="48"/>
      <c r="BSQ303" s="48"/>
      <c r="BSR303" s="53"/>
      <c r="BSS303" s="48"/>
      <c r="BST303" s="49"/>
      <c r="BSU303" s="48"/>
      <c r="BSV303" s="48"/>
      <c r="BSW303" s="53"/>
      <c r="BSX303" s="48"/>
      <c r="BSY303" s="49"/>
      <c r="BSZ303" s="48"/>
      <c r="BTA303" s="48"/>
      <c r="BTB303" s="53"/>
      <c r="BTC303" s="48"/>
      <c r="BTD303" s="49"/>
      <c r="BTE303" s="48"/>
      <c r="BTF303" s="48"/>
      <c r="BTG303" s="53"/>
      <c r="BTH303" s="48"/>
      <c r="BTI303" s="49"/>
      <c r="BTJ303" s="48"/>
      <c r="BTK303" s="48"/>
      <c r="BTL303" s="53"/>
      <c r="BTM303" s="48"/>
      <c r="BTN303" s="49"/>
      <c r="BTO303" s="48"/>
      <c r="BTP303" s="48"/>
      <c r="BTQ303" s="53"/>
      <c r="BTR303" s="48"/>
      <c r="BTS303" s="49"/>
      <c r="BTT303" s="48"/>
      <c r="BTU303" s="48"/>
      <c r="BTV303" s="53"/>
      <c r="BTW303" s="48"/>
      <c r="BTX303" s="49"/>
      <c r="BTY303" s="48"/>
      <c r="BTZ303" s="48"/>
      <c r="BUA303" s="53"/>
      <c r="BUB303" s="48"/>
      <c r="BUC303" s="49"/>
      <c r="BUD303" s="48"/>
      <c r="BUE303" s="48"/>
      <c r="BUF303" s="53"/>
      <c r="BUG303" s="48"/>
      <c r="BUH303" s="49"/>
      <c r="BUI303" s="48"/>
      <c r="BUJ303" s="48"/>
      <c r="BUK303" s="53"/>
      <c r="BUL303" s="48"/>
      <c r="BUM303" s="49"/>
      <c r="BUN303" s="48"/>
      <c r="BUO303" s="48"/>
      <c r="BUP303" s="53"/>
      <c r="BUQ303" s="48"/>
      <c r="BUR303" s="49"/>
      <c r="BUS303" s="48"/>
      <c r="BUT303" s="48"/>
      <c r="BUU303" s="53"/>
      <c r="BUV303" s="48"/>
      <c r="BUW303" s="49"/>
      <c r="BUX303" s="48"/>
      <c r="BUY303" s="48"/>
      <c r="BUZ303" s="53"/>
      <c r="BVA303" s="48"/>
      <c r="BVB303" s="49"/>
      <c r="BVC303" s="48"/>
      <c r="BVD303" s="48"/>
      <c r="BVE303" s="53"/>
      <c r="BVF303" s="48"/>
      <c r="BVG303" s="49"/>
      <c r="BVH303" s="48"/>
      <c r="BVI303" s="48"/>
      <c r="BVJ303" s="53"/>
      <c r="BVK303" s="48"/>
      <c r="BVL303" s="49"/>
      <c r="BVM303" s="48"/>
      <c r="BVN303" s="48"/>
      <c r="BVO303" s="53"/>
      <c r="BVP303" s="48"/>
      <c r="BVQ303" s="49"/>
      <c r="BVR303" s="48"/>
      <c r="BVS303" s="48"/>
      <c r="BVT303" s="53"/>
      <c r="BVU303" s="48"/>
      <c r="BVV303" s="49"/>
      <c r="BVW303" s="48"/>
      <c r="BVX303" s="48"/>
      <c r="BVY303" s="53"/>
      <c r="BVZ303" s="48"/>
      <c r="BWA303" s="49"/>
      <c r="BWB303" s="48"/>
      <c r="BWC303" s="48"/>
      <c r="BWD303" s="53"/>
      <c r="BWE303" s="48"/>
      <c r="BWF303" s="49"/>
      <c r="BWG303" s="48"/>
      <c r="BWH303" s="48"/>
      <c r="BWI303" s="53"/>
      <c r="BWJ303" s="48"/>
      <c r="BWK303" s="49"/>
      <c r="BWL303" s="48"/>
      <c r="BWM303" s="48"/>
      <c r="BWN303" s="53"/>
      <c r="BWO303" s="48"/>
      <c r="BWP303" s="49"/>
      <c r="BWQ303" s="48"/>
      <c r="BWR303" s="48"/>
      <c r="BWS303" s="53"/>
      <c r="BWT303" s="48"/>
      <c r="BWU303" s="49"/>
      <c r="BWV303" s="48"/>
      <c r="BWW303" s="48"/>
      <c r="BWX303" s="53"/>
      <c r="BWY303" s="48"/>
      <c r="BWZ303" s="49"/>
      <c r="BXA303" s="48"/>
      <c r="BXB303" s="48"/>
      <c r="BXC303" s="53"/>
      <c r="BXD303" s="48"/>
      <c r="BXE303" s="49"/>
      <c r="BXF303" s="48"/>
      <c r="BXG303" s="48"/>
      <c r="BXH303" s="53"/>
      <c r="BXI303" s="48"/>
      <c r="BXJ303" s="49"/>
      <c r="BXK303" s="48"/>
      <c r="BXL303" s="48"/>
      <c r="BXM303" s="53"/>
      <c r="BXN303" s="48"/>
      <c r="BXO303" s="49"/>
      <c r="BXP303" s="48"/>
      <c r="BXQ303" s="48"/>
      <c r="BXR303" s="53"/>
      <c r="BXS303" s="48"/>
      <c r="BXT303" s="49"/>
      <c r="BXU303" s="48"/>
      <c r="BXV303" s="48"/>
      <c r="BXW303" s="53"/>
      <c r="BXX303" s="48"/>
      <c r="BXY303" s="49"/>
      <c r="BXZ303" s="48"/>
      <c r="BYA303" s="48"/>
      <c r="BYB303" s="53"/>
      <c r="BYC303" s="48"/>
      <c r="BYD303" s="49"/>
      <c r="BYE303" s="48"/>
      <c r="BYF303" s="48"/>
      <c r="BYG303" s="53"/>
      <c r="BYH303" s="48"/>
      <c r="BYI303" s="49"/>
      <c r="BYJ303" s="48"/>
      <c r="BYK303" s="48"/>
      <c r="BYL303" s="53"/>
      <c r="BYM303" s="48"/>
      <c r="BYN303" s="49"/>
      <c r="BYO303" s="48"/>
      <c r="BYP303" s="48"/>
      <c r="BYQ303" s="53"/>
      <c r="BYR303" s="48"/>
      <c r="BYS303" s="49"/>
      <c r="BYT303" s="48"/>
      <c r="BYU303" s="48"/>
      <c r="BYV303" s="53"/>
      <c r="BYW303" s="48"/>
      <c r="BYX303" s="49"/>
      <c r="BYY303" s="48"/>
      <c r="BYZ303" s="48"/>
      <c r="BZA303" s="53"/>
      <c r="BZB303" s="48"/>
      <c r="BZC303" s="49"/>
      <c r="BZD303" s="48"/>
      <c r="BZE303" s="48"/>
      <c r="BZF303" s="53"/>
      <c r="BZG303" s="48"/>
      <c r="BZH303" s="49"/>
      <c r="BZI303" s="48"/>
      <c r="BZJ303" s="48"/>
      <c r="BZK303" s="53"/>
      <c r="BZL303" s="48"/>
      <c r="BZM303" s="49"/>
      <c r="BZN303" s="48"/>
      <c r="BZO303" s="48"/>
      <c r="BZP303" s="53"/>
      <c r="BZQ303" s="48"/>
      <c r="BZR303" s="49"/>
      <c r="BZS303" s="48"/>
      <c r="BZT303" s="48"/>
      <c r="BZU303" s="53"/>
      <c r="BZV303" s="48"/>
      <c r="BZW303" s="49"/>
      <c r="BZX303" s="48"/>
      <c r="BZY303" s="48"/>
      <c r="BZZ303" s="53"/>
      <c r="CAA303" s="48"/>
      <c r="CAB303" s="49"/>
      <c r="CAC303" s="48"/>
      <c r="CAD303" s="48"/>
      <c r="CAE303" s="53"/>
      <c r="CAF303" s="48"/>
      <c r="CAG303" s="49"/>
      <c r="CAH303" s="48"/>
      <c r="CAI303" s="48"/>
      <c r="CAJ303" s="53"/>
      <c r="CAK303" s="48"/>
      <c r="CAL303" s="49"/>
      <c r="CAM303" s="48"/>
      <c r="CAN303" s="48"/>
      <c r="CAO303" s="53"/>
      <c r="CAP303" s="48"/>
      <c r="CAQ303" s="49"/>
      <c r="CAR303" s="48"/>
      <c r="CAS303" s="48"/>
      <c r="CAT303" s="53"/>
      <c r="CAU303" s="48"/>
      <c r="CAV303" s="49"/>
      <c r="CAW303" s="48"/>
      <c r="CAX303" s="48"/>
      <c r="CAY303" s="53"/>
      <c r="CAZ303" s="48"/>
      <c r="CBA303" s="49"/>
      <c r="CBB303" s="48"/>
      <c r="CBC303" s="48"/>
      <c r="CBD303" s="53"/>
      <c r="CBE303" s="48"/>
      <c r="CBF303" s="49"/>
      <c r="CBG303" s="48"/>
      <c r="CBH303" s="48"/>
      <c r="CBI303" s="53"/>
      <c r="CBJ303" s="48"/>
      <c r="CBK303" s="49"/>
      <c r="CBL303" s="48"/>
      <c r="CBM303" s="48"/>
      <c r="CBN303" s="53"/>
      <c r="CBO303" s="48"/>
      <c r="CBP303" s="49"/>
      <c r="CBQ303" s="48"/>
      <c r="CBR303" s="48"/>
      <c r="CBS303" s="53"/>
      <c r="CBT303" s="48"/>
      <c r="CBU303" s="49"/>
      <c r="CBV303" s="48"/>
      <c r="CBW303" s="48"/>
      <c r="CBX303" s="53"/>
      <c r="CBY303" s="48"/>
      <c r="CBZ303" s="49"/>
      <c r="CCA303" s="48"/>
      <c r="CCB303" s="48"/>
      <c r="CCC303" s="53"/>
      <c r="CCD303" s="48"/>
      <c r="CCE303" s="49"/>
      <c r="CCF303" s="48"/>
      <c r="CCG303" s="48"/>
      <c r="CCH303" s="53"/>
      <c r="CCI303" s="48"/>
      <c r="CCJ303" s="49"/>
      <c r="CCK303" s="48"/>
      <c r="CCL303" s="48"/>
      <c r="CCM303" s="53"/>
      <c r="CCN303" s="48"/>
      <c r="CCO303" s="49"/>
      <c r="CCP303" s="48"/>
      <c r="CCQ303" s="48"/>
      <c r="CCR303" s="53"/>
      <c r="CCS303" s="48"/>
      <c r="CCT303" s="49"/>
      <c r="CCU303" s="48"/>
      <c r="CCV303" s="48"/>
      <c r="CCW303" s="53"/>
      <c r="CCX303" s="48"/>
      <c r="CCY303" s="49"/>
      <c r="CCZ303" s="48"/>
      <c r="CDA303" s="48"/>
      <c r="CDB303" s="53"/>
      <c r="CDC303" s="48"/>
      <c r="CDD303" s="49"/>
      <c r="CDE303" s="48"/>
      <c r="CDF303" s="48"/>
      <c r="CDG303" s="53"/>
      <c r="CDH303" s="48"/>
      <c r="CDI303" s="49"/>
      <c r="CDJ303" s="48"/>
      <c r="CDK303" s="48"/>
      <c r="CDL303" s="53"/>
      <c r="CDM303" s="48"/>
      <c r="CDN303" s="49"/>
      <c r="CDO303" s="48"/>
      <c r="CDP303" s="48"/>
      <c r="CDQ303" s="53"/>
      <c r="CDR303" s="48"/>
      <c r="CDS303" s="49"/>
      <c r="CDT303" s="48"/>
      <c r="CDU303" s="48"/>
      <c r="CDV303" s="53"/>
      <c r="CDW303" s="48"/>
      <c r="CDX303" s="49"/>
      <c r="CDY303" s="48"/>
      <c r="CDZ303" s="48"/>
      <c r="CEA303" s="53"/>
      <c r="CEB303" s="48"/>
      <c r="CEC303" s="49"/>
      <c r="CED303" s="48"/>
      <c r="CEE303" s="48"/>
      <c r="CEF303" s="53"/>
      <c r="CEG303" s="48"/>
      <c r="CEH303" s="49"/>
      <c r="CEI303" s="48"/>
      <c r="CEJ303" s="48"/>
      <c r="CEK303" s="53"/>
      <c r="CEL303" s="48"/>
      <c r="CEM303" s="49"/>
      <c r="CEN303" s="48"/>
      <c r="CEO303" s="48"/>
      <c r="CEP303" s="53"/>
      <c r="CEQ303" s="48"/>
      <c r="CER303" s="49"/>
      <c r="CES303" s="48"/>
      <c r="CET303" s="48"/>
      <c r="CEU303" s="53"/>
      <c r="CEV303" s="48"/>
      <c r="CEW303" s="49"/>
      <c r="CEX303" s="48"/>
      <c r="CEY303" s="48"/>
      <c r="CEZ303" s="53"/>
      <c r="CFA303" s="48"/>
      <c r="CFB303" s="49"/>
      <c r="CFC303" s="48"/>
      <c r="CFD303" s="48"/>
      <c r="CFE303" s="53"/>
      <c r="CFF303" s="48"/>
      <c r="CFG303" s="49"/>
      <c r="CFH303" s="48"/>
      <c r="CFI303" s="48"/>
      <c r="CFJ303" s="53"/>
      <c r="CFK303" s="48"/>
      <c r="CFL303" s="49"/>
      <c r="CFM303" s="48"/>
      <c r="CFN303" s="48"/>
      <c r="CFO303" s="53"/>
      <c r="CFP303" s="48"/>
      <c r="CFQ303" s="49"/>
      <c r="CFR303" s="48"/>
      <c r="CFS303" s="48"/>
      <c r="CFT303" s="53"/>
      <c r="CFU303" s="48"/>
      <c r="CFV303" s="49"/>
      <c r="CFW303" s="48"/>
      <c r="CFX303" s="48"/>
      <c r="CFY303" s="53"/>
      <c r="CFZ303" s="48"/>
      <c r="CGA303" s="49"/>
      <c r="CGB303" s="48"/>
      <c r="CGC303" s="48"/>
      <c r="CGD303" s="53"/>
      <c r="CGE303" s="48"/>
      <c r="CGF303" s="49"/>
      <c r="CGG303" s="48"/>
      <c r="CGH303" s="48"/>
      <c r="CGI303" s="53"/>
      <c r="CGJ303" s="48"/>
      <c r="CGK303" s="49"/>
      <c r="CGL303" s="48"/>
      <c r="CGM303" s="48"/>
      <c r="CGN303" s="53"/>
      <c r="CGO303" s="48"/>
      <c r="CGP303" s="49"/>
      <c r="CGQ303" s="48"/>
      <c r="CGR303" s="48"/>
      <c r="CGS303" s="53"/>
      <c r="CGT303" s="48"/>
      <c r="CGU303" s="49"/>
      <c r="CGV303" s="48"/>
      <c r="CGW303" s="48"/>
      <c r="CGX303" s="53"/>
      <c r="CGY303" s="48"/>
      <c r="CGZ303" s="49"/>
      <c r="CHA303" s="48"/>
      <c r="CHB303" s="48"/>
      <c r="CHC303" s="53"/>
      <c r="CHD303" s="48"/>
      <c r="CHE303" s="49"/>
      <c r="CHF303" s="48"/>
      <c r="CHG303" s="48"/>
      <c r="CHH303" s="53"/>
      <c r="CHI303" s="48"/>
      <c r="CHJ303" s="49"/>
      <c r="CHK303" s="48"/>
      <c r="CHL303" s="48"/>
      <c r="CHM303" s="53"/>
      <c r="CHN303" s="48"/>
      <c r="CHO303" s="49"/>
      <c r="CHP303" s="48"/>
      <c r="CHQ303" s="48"/>
      <c r="CHR303" s="53"/>
      <c r="CHS303" s="48"/>
      <c r="CHT303" s="49"/>
      <c r="CHU303" s="48"/>
      <c r="CHV303" s="48"/>
      <c r="CHW303" s="53"/>
      <c r="CHX303" s="48"/>
      <c r="CHY303" s="49"/>
      <c r="CHZ303" s="48"/>
      <c r="CIA303" s="48"/>
      <c r="CIB303" s="53"/>
      <c r="CIC303" s="48"/>
      <c r="CID303" s="49"/>
      <c r="CIE303" s="48"/>
      <c r="CIF303" s="48"/>
      <c r="CIG303" s="53"/>
      <c r="CIH303" s="48"/>
      <c r="CII303" s="49"/>
      <c r="CIJ303" s="48"/>
      <c r="CIK303" s="48"/>
      <c r="CIL303" s="53"/>
      <c r="CIM303" s="48"/>
      <c r="CIN303" s="49"/>
      <c r="CIO303" s="48"/>
      <c r="CIP303" s="48"/>
      <c r="CIQ303" s="53"/>
      <c r="CIR303" s="48"/>
      <c r="CIS303" s="49"/>
      <c r="CIT303" s="48"/>
      <c r="CIU303" s="48"/>
      <c r="CIV303" s="53"/>
      <c r="CIW303" s="48"/>
      <c r="CIX303" s="49"/>
      <c r="CIY303" s="48"/>
      <c r="CIZ303" s="48"/>
      <c r="CJA303" s="53"/>
      <c r="CJB303" s="48"/>
      <c r="CJC303" s="49"/>
      <c r="CJD303" s="48"/>
      <c r="CJE303" s="48"/>
      <c r="CJF303" s="53"/>
      <c r="CJG303" s="48"/>
      <c r="CJH303" s="49"/>
      <c r="CJI303" s="48"/>
      <c r="CJJ303" s="48"/>
      <c r="CJK303" s="53"/>
      <c r="CJL303" s="48"/>
      <c r="CJM303" s="49"/>
      <c r="CJN303" s="48"/>
      <c r="CJO303" s="48"/>
      <c r="CJP303" s="53"/>
      <c r="CJQ303" s="48"/>
      <c r="CJR303" s="49"/>
      <c r="CJS303" s="48"/>
      <c r="CJT303" s="48"/>
      <c r="CJU303" s="53"/>
      <c r="CJV303" s="48"/>
      <c r="CJW303" s="49"/>
      <c r="CJX303" s="48"/>
      <c r="CJY303" s="48"/>
      <c r="CJZ303" s="53"/>
      <c r="CKA303" s="48"/>
      <c r="CKB303" s="49"/>
      <c r="CKC303" s="48"/>
      <c r="CKD303" s="48"/>
      <c r="CKE303" s="53"/>
      <c r="CKF303" s="48"/>
      <c r="CKG303" s="49"/>
      <c r="CKH303" s="48"/>
      <c r="CKI303" s="48"/>
      <c r="CKJ303" s="53"/>
      <c r="CKK303" s="48"/>
      <c r="CKL303" s="49"/>
      <c r="CKM303" s="48"/>
      <c r="CKN303" s="48"/>
      <c r="CKO303" s="53"/>
      <c r="CKP303" s="48"/>
      <c r="CKQ303" s="49"/>
      <c r="CKR303" s="48"/>
      <c r="CKS303" s="48"/>
      <c r="CKT303" s="53"/>
      <c r="CKU303" s="48"/>
      <c r="CKV303" s="49"/>
      <c r="CKW303" s="48"/>
      <c r="CKX303" s="48"/>
      <c r="CKY303" s="53"/>
      <c r="CKZ303" s="48"/>
      <c r="CLA303" s="49"/>
      <c r="CLB303" s="48"/>
      <c r="CLC303" s="48"/>
      <c r="CLD303" s="53"/>
      <c r="CLE303" s="48"/>
      <c r="CLF303" s="49"/>
      <c r="CLG303" s="48"/>
      <c r="CLH303" s="48"/>
      <c r="CLI303" s="53"/>
      <c r="CLJ303" s="48"/>
      <c r="CLK303" s="49"/>
      <c r="CLL303" s="48"/>
      <c r="CLM303" s="48"/>
      <c r="CLN303" s="53"/>
      <c r="CLO303" s="48"/>
      <c r="CLP303" s="49"/>
      <c r="CLQ303" s="48"/>
      <c r="CLR303" s="48"/>
      <c r="CLS303" s="53"/>
      <c r="CLT303" s="48"/>
      <c r="CLU303" s="49"/>
      <c r="CLV303" s="48"/>
      <c r="CLW303" s="48"/>
      <c r="CLX303" s="53"/>
      <c r="CLY303" s="48"/>
      <c r="CLZ303" s="49"/>
      <c r="CMA303" s="48"/>
      <c r="CMB303" s="48"/>
      <c r="CMC303" s="53"/>
      <c r="CMD303" s="48"/>
      <c r="CME303" s="49"/>
      <c r="CMF303" s="48"/>
      <c r="CMG303" s="48"/>
      <c r="CMH303" s="53"/>
      <c r="CMI303" s="48"/>
      <c r="CMJ303" s="49"/>
      <c r="CMK303" s="48"/>
      <c r="CML303" s="48"/>
      <c r="CMM303" s="53"/>
      <c r="CMN303" s="48"/>
      <c r="CMO303" s="49"/>
      <c r="CMP303" s="48"/>
      <c r="CMQ303" s="48"/>
      <c r="CMR303" s="53"/>
      <c r="CMS303" s="48"/>
      <c r="CMT303" s="49"/>
      <c r="CMU303" s="48"/>
      <c r="CMV303" s="48"/>
      <c r="CMW303" s="53"/>
      <c r="CMX303" s="48"/>
      <c r="CMY303" s="49"/>
      <c r="CMZ303" s="48"/>
      <c r="CNA303" s="48"/>
      <c r="CNB303" s="53"/>
      <c r="CNC303" s="48"/>
      <c r="CND303" s="49"/>
      <c r="CNE303" s="48"/>
      <c r="CNF303" s="48"/>
      <c r="CNG303" s="53"/>
      <c r="CNH303" s="48"/>
      <c r="CNI303" s="49"/>
      <c r="CNJ303" s="48"/>
      <c r="CNK303" s="48"/>
      <c r="CNL303" s="53"/>
      <c r="CNM303" s="48"/>
      <c r="CNN303" s="49"/>
      <c r="CNO303" s="48"/>
      <c r="CNP303" s="48"/>
      <c r="CNQ303" s="53"/>
      <c r="CNR303" s="48"/>
      <c r="CNS303" s="49"/>
      <c r="CNT303" s="48"/>
      <c r="CNU303" s="48"/>
      <c r="CNV303" s="53"/>
      <c r="CNW303" s="48"/>
      <c r="CNX303" s="49"/>
      <c r="CNY303" s="48"/>
      <c r="CNZ303" s="48"/>
      <c r="COA303" s="53"/>
      <c r="COB303" s="48"/>
      <c r="COC303" s="49"/>
      <c r="COD303" s="48"/>
      <c r="COE303" s="48"/>
      <c r="COF303" s="53"/>
      <c r="COG303" s="48"/>
      <c r="COH303" s="49"/>
      <c r="COI303" s="48"/>
      <c r="COJ303" s="48"/>
      <c r="COK303" s="53"/>
      <c r="COL303" s="48"/>
      <c r="COM303" s="49"/>
      <c r="CON303" s="48"/>
      <c r="COO303" s="48"/>
      <c r="COP303" s="53"/>
      <c r="COQ303" s="48"/>
      <c r="COR303" s="49"/>
      <c r="COS303" s="48"/>
      <c r="COT303" s="48"/>
      <c r="COU303" s="53"/>
      <c r="COV303" s="48"/>
      <c r="COW303" s="49"/>
      <c r="COX303" s="48"/>
      <c r="COY303" s="48"/>
      <c r="COZ303" s="53"/>
      <c r="CPA303" s="48"/>
      <c r="CPB303" s="49"/>
      <c r="CPC303" s="48"/>
      <c r="CPD303" s="48"/>
      <c r="CPE303" s="53"/>
      <c r="CPF303" s="48"/>
      <c r="CPG303" s="49"/>
      <c r="CPH303" s="48"/>
      <c r="CPI303" s="48"/>
      <c r="CPJ303" s="53"/>
      <c r="CPK303" s="48"/>
      <c r="CPL303" s="49"/>
      <c r="CPM303" s="48"/>
      <c r="CPN303" s="48"/>
      <c r="CPO303" s="53"/>
      <c r="CPP303" s="48"/>
      <c r="CPQ303" s="49"/>
      <c r="CPR303" s="48"/>
      <c r="CPS303" s="48"/>
      <c r="CPT303" s="53"/>
      <c r="CPU303" s="48"/>
      <c r="CPV303" s="49"/>
      <c r="CPW303" s="48"/>
      <c r="CPX303" s="48"/>
      <c r="CPY303" s="53"/>
      <c r="CPZ303" s="48"/>
      <c r="CQA303" s="49"/>
      <c r="CQB303" s="48"/>
      <c r="CQC303" s="48"/>
      <c r="CQD303" s="53"/>
      <c r="CQE303" s="48"/>
      <c r="CQF303" s="49"/>
      <c r="CQG303" s="48"/>
      <c r="CQH303" s="48"/>
      <c r="CQI303" s="53"/>
      <c r="CQJ303" s="48"/>
      <c r="CQK303" s="49"/>
      <c r="CQL303" s="48"/>
      <c r="CQM303" s="48"/>
      <c r="CQN303" s="53"/>
      <c r="CQO303" s="48"/>
      <c r="CQP303" s="49"/>
      <c r="CQQ303" s="48"/>
      <c r="CQR303" s="48"/>
      <c r="CQS303" s="53"/>
      <c r="CQT303" s="48"/>
      <c r="CQU303" s="49"/>
      <c r="CQV303" s="48"/>
      <c r="CQW303" s="48"/>
      <c r="CQX303" s="53"/>
      <c r="CQY303" s="48"/>
      <c r="CQZ303" s="49"/>
      <c r="CRA303" s="48"/>
      <c r="CRB303" s="48"/>
      <c r="CRC303" s="53"/>
      <c r="CRD303" s="48"/>
      <c r="CRE303" s="49"/>
      <c r="CRF303" s="48"/>
      <c r="CRG303" s="48"/>
      <c r="CRH303" s="53"/>
      <c r="CRI303" s="48"/>
      <c r="CRJ303" s="49"/>
      <c r="CRK303" s="48"/>
      <c r="CRL303" s="48"/>
      <c r="CRM303" s="53"/>
      <c r="CRN303" s="48"/>
      <c r="CRO303" s="49"/>
      <c r="CRP303" s="48"/>
      <c r="CRQ303" s="48"/>
      <c r="CRR303" s="53"/>
      <c r="CRS303" s="48"/>
      <c r="CRT303" s="49"/>
      <c r="CRU303" s="48"/>
      <c r="CRV303" s="48"/>
      <c r="CRW303" s="53"/>
      <c r="CRX303" s="48"/>
      <c r="CRY303" s="49"/>
      <c r="CRZ303" s="48"/>
      <c r="CSA303" s="48"/>
      <c r="CSB303" s="53"/>
      <c r="CSC303" s="48"/>
      <c r="CSD303" s="49"/>
      <c r="CSE303" s="48"/>
      <c r="CSF303" s="48"/>
      <c r="CSG303" s="53"/>
      <c r="CSH303" s="48"/>
      <c r="CSI303" s="49"/>
      <c r="CSJ303" s="48"/>
      <c r="CSK303" s="48"/>
      <c r="CSL303" s="53"/>
      <c r="CSM303" s="48"/>
      <c r="CSN303" s="49"/>
      <c r="CSO303" s="48"/>
      <c r="CSP303" s="48"/>
      <c r="CSQ303" s="53"/>
      <c r="CSR303" s="48"/>
      <c r="CSS303" s="49"/>
      <c r="CST303" s="48"/>
      <c r="CSU303" s="48"/>
      <c r="CSV303" s="53"/>
      <c r="CSW303" s="48"/>
      <c r="CSX303" s="49"/>
      <c r="CSY303" s="48"/>
      <c r="CSZ303" s="48"/>
      <c r="CTA303" s="53"/>
      <c r="CTB303" s="48"/>
      <c r="CTC303" s="49"/>
      <c r="CTD303" s="48"/>
      <c r="CTE303" s="48"/>
      <c r="CTF303" s="53"/>
      <c r="CTG303" s="48"/>
      <c r="CTH303" s="49"/>
      <c r="CTI303" s="48"/>
      <c r="CTJ303" s="48"/>
      <c r="CTK303" s="53"/>
      <c r="CTL303" s="48"/>
      <c r="CTM303" s="49"/>
      <c r="CTN303" s="48"/>
      <c r="CTO303" s="48"/>
      <c r="CTP303" s="53"/>
      <c r="CTQ303" s="48"/>
      <c r="CTR303" s="49"/>
      <c r="CTS303" s="48"/>
      <c r="CTT303" s="48"/>
      <c r="CTU303" s="53"/>
      <c r="CTV303" s="48"/>
      <c r="CTW303" s="49"/>
      <c r="CTX303" s="48"/>
      <c r="CTY303" s="48"/>
      <c r="CTZ303" s="53"/>
      <c r="CUA303" s="48"/>
      <c r="CUB303" s="49"/>
      <c r="CUC303" s="48"/>
      <c r="CUD303" s="48"/>
      <c r="CUE303" s="53"/>
      <c r="CUF303" s="48"/>
      <c r="CUG303" s="49"/>
      <c r="CUH303" s="48"/>
      <c r="CUI303" s="48"/>
      <c r="CUJ303" s="53"/>
      <c r="CUK303" s="48"/>
      <c r="CUL303" s="49"/>
      <c r="CUM303" s="48"/>
      <c r="CUN303" s="48"/>
      <c r="CUO303" s="53"/>
      <c r="CUP303" s="48"/>
      <c r="CUQ303" s="49"/>
      <c r="CUR303" s="48"/>
      <c r="CUS303" s="48"/>
      <c r="CUT303" s="53"/>
      <c r="CUU303" s="48"/>
      <c r="CUV303" s="49"/>
      <c r="CUW303" s="48"/>
      <c r="CUX303" s="48"/>
      <c r="CUY303" s="53"/>
      <c r="CUZ303" s="48"/>
      <c r="CVA303" s="49"/>
      <c r="CVB303" s="48"/>
      <c r="CVC303" s="48"/>
      <c r="CVD303" s="53"/>
      <c r="CVE303" s="48"/>
      <c r="CVF303" s="49"/>
      <c r="CVG303" s="48"/>
      <c r="CVH303" s="48"/>
      <c r="CVI303" s="53"/>
      <c r="CVJ303" s="48"/>
      <c r="CVK303" s="49"/>
      <c r="CVL303" s="48"/>
      <c r="CVM303" s="48"/>
      <c r="CVN303" s="53"/>
      <c r="CVO303" s="48"/>
      <c r="CVP303" s="49"/>
      <c r="CVQ303" s="48"/>
      <c r="CVR303" s="48"/>
      <c r="CVS303" s="53"/>
      <c r="CVT303" s="48"/>
      <c r="CVU303" s="49"/>
      <c r="CVV303" s="48"/>
      <c r="CVW303" s="48"/>
      <c r="CVX303" s="53"/>
      <c r="CVY303" s="48"/>
      <c r="CVZ303" s="49"/>
      <c r="CWA303" s="48"/>
      <c r="CWB303" s="48"/>
      <c r="CWC303" s="53"/>
      <c r="CWD303" s="48"/>
      <c r="CWE303" s="49"/>
      <c r="CWF303" s="48"/>
      <c r="CWG303" s="48"/>
      <c r="CWH303" s="53"/>
      <c r="CWI303" s="48"/>
      <c r="CWJ303" s="49"/>
      <c r="CWK303" s="48"/>
      <c r="CWL303" s="48"/>
      <c r="CWM303" s="53"/>
      <c r="CWN303" s="48"/>
      <c r="CWO303" s="49"/>
      <c r="CWP303" s="48"/>
      <c r="CWQ303" s="48"/>
      <c r="CWR303" s="53"/>
      <c r="CWS303" s="48"/>
      <c r="CWT303" s="49"/>
      <c r="CWU303" s="48"/>
      <c r="CWV303" s="48"/>
      <c r="CWW303" s="53"/>
      <c r="CWX303" s="48"/>
      <c r="CWY303" s="49"/>
      <c r="CWZ303" s="48"/>
      <c r="CXA303" s="48"/>
      <c r="CXB303" s="53"/>
      <c r="CXC303" s="48"/>
      <c r="CXD303" s="49"/>
      <c r="CXE303" s="48"/>
      <c r="CXF303" s="48"/>
      <c r="CXG303" s="53"/>
      <c r="CXH303" s="48"/>
      <c r="CXI303" s="49"/>
      <c r="CXJ303" s="48"/>
      <c r="CXK303" s="48"/>
      <c r="CXL303" s="53"/>
      <c r="CXM303" s="48"/>
      <c r="CXN303" s="49"/>
      <c r="CXO303" s="48"/>
      <c r="CXP303" s="48"/>
      <c r="CXQ303" s="53"/>
      <c r="CXR303" s="48"/>
      <c r="CXS303" s="49"/>
      <c r="CXT303" s="48"/>
      <c r="CXU303" s="48"/>
      <c r="CXV303" s="53"/>
      <c r="CXW303" s="48"/>
      <c r="CXX303" s="49"/>
      <c r="CXY303" s="48"/>
      <c r="CXZ303" s="48"/>
      <c r="CYA303" s="53"/>
      <c r="CYB303" s="48"/>
      <c r="CYC303" s="49"/>
      <c r="CYD303" s="48"/>
      <c r="CYE303" s="48"/>
      <c r="CYF303" s="53"/>
      <c r="CYG303" s="48"/>
      <c r="CYH303" s="49"/>
      <c r="CYI303" s="48"/>
      <c r="CYJ303" s="48"/>
      <c r="CYK303" s="53"/>
      <c r="CYL303" s="48"/>
      <c r="CYM303" s="49"/>
      <c r="CYN303" s="48"/>
      <c r="CYO303" s="48"/>
      <c r="CYP303" s="53"/>
      <c r="CYQ303" s="48"/>
      <c r="CYR303" s="49"/>
      <c r="CYS303" s="48"/>
      <c r="CYT303" s="48"/>
      <c r="CYU303" s="53"/>
      <c r="CYV303" s="48"/>
      <c r="CYW303" s="49"/>
      <c r="CYX303" s="48"/>
      <c r="CYY303" s="48"/>
      <c r="CYZ303" s="53"/>
      <c r="CZA303" s="48"/>
      <c r="CZB303" s="49"/>
      <c r="CZC303" s="48"/>
      <c r="CZD303" s="48"/>
      <c r="CZE303" s="53"/>
      <c r="CZF303" s="48"/>
      <c r="CZG303" s="49"/>
      <c r="CZH303" s="48"/>
      <c r="CZI303" s="48"/>
      <c r="CZJ303" s="53"/>
      <c r="CZK303" s="48"/>
      <c r="CZL303" s="49"/>
      <c r="CZM303" s="48"/>
      <c r="CZN303" s="48"/>
      <c r="CZO303" s="53"/>
      <c r="CZP303" s="48"/>
      <c r="CZQ303" s="49"/>
      <c r="CZR303" s="48"/>
      <c r="CZS303" s="48"/>
      <c r="CZT303" s="53"/>
      <c r="CZU303" s="48"/>
      <c r="CZV303" s="49"/>
      <c r="CZW303" s="48"/>
      <c r="CZX303" s="48"/>
      <c r="CZY303" s="53"/>
      <c r="CZZ303" s="48"/>
      <c r="DAA303" s="49"/>
      <c r="DAB303" s="48"/>
      <c r="DAC303" s="48"/>
      <c r="DAD303" s="53"/>
      <c r="DAE303" s="48"/>
      <c r="DAF303" s="49"/>
      <c r="DAG303" s="48"/>
      <c r="DAH303" s="48"/>
      <c r="DAI303" s="53"/>
      <c r="DAJ303" s="48"/>
      <c r="DAK303" s="49"/>
      <c r="DAL303" s="48"/>
      <c r="DAM303" s="48"/>
      <c r="DAN303" s="53"/>
      <c r="DAO303" s="48"/>
      <c r="DAP303" s="49"/>
      <c r="DAQ303" s="48"/>
      <c r="DAR303" s="48"/>
      <c r="DAS303" s="53"/>
      <c r="DAT303" s="48"/>
      <c r="DAU303" s="49"/>
      <c r="DAV303" s="48"/>
      <c r="DAW303" s="48"/>
      <c r="DAX303" s="53"/>
      <c r="DAY303" s="48"/>
      <c r="DAZ303" s="49"/>
      <c r="DBA303" s="48"/>
      <c r="DBB303" s="48"/>
      <c r="DBC303" s="53"/>
      <c r="DBD303" s="48"/>
      <c r="DBE303" s="49"/>
      <c r="DBF303" s="48"/>
      <c r="DBG303" s="48"/>
      <c r="DBH303" s="53"/>
      <c r="DBI303" s="48"/>
      <c r="DBJ303" s="49"/>
      <c r="DBK303" s="48"/>
      <c r="DBL303" s="48"/>
      <c r="DBM303" s="53"/>
      <c r="DBN303" s="48"/>
      <c r="DBO303" s="49"/>
      <c r="DBP303" s="48"/>
      <c r="DBQ303" s="48"/>
      <c r="DBR303" s="53"/>
      <c r="DBS303" s="48"/>
      <c r="DBT303" s="49"/>
      <c r="DBU303" s="48"/>
      <c r="DBV303" s="48"/>
      <c r="DBW303" s="53"/>
      <c r="DBX303" s="48"/>
      <c r="DBY303" s="49"/>
      <c r="DBZ303" s="48"/>
      <c r="DCA303" s="48"/>
      <c r="DCB303" s="53"/>
      <c r="DCC303" s="48"/>
      <c r="DCD303" s="49"/>
      <c r="DCE303" s="48"/>
      <c r="DCF303" s="48"/>
      <c r="DCG303" s="53"/>
      <c r="DCH303" s="48"/>
      <c r="DCI303" s="49"/>
      <c r="DCJ303" s="48"/>
      <c r="DCK303" s="48"/>
      <c r="DCL303" s="53"/>
      <c r="DCM303" s="48"/>
      <c r="DCN303" s="49"/>
      <c r="DCO303" s="48"/>
      <c r="DCP303" s="48"/>
      <c r="DCQ303" s="53"/>
      <c r="DCR303" s="48"/>
      <c r="DCS303" s="49"/>
      <c r="DCT303" s="48"/>
      <c r="DCU303" s="48"/>
      <c r="DCV303" s="53"/>
      <c r="DCW303" s="48"/>
      <c r="DCX303" s="49"/>
      <c r="DCY303" s="48"/>
      <c r="DCZ303" s="48"/>
      <c r="DDA303" s="53"/>
      <c r="DDB303" s="48"/>
      <c r="DDC303" s="49"/>
      <c r="DDD303" s="48"/>
      <c r="DDE303" s="48"/>
      <c r="DDF303" s="53"/>
      <c r="DDG303" s="48"/>
      <c r="DDH303" s="49"/>
      <c r="DDI303" s="48"/>
      <c r="DDJ303" s="48"/>
      <c r="DDK303" s="53"/>
      <c r="DDL303" s="48"/>
      <c r="DDM303" s="49"/>
      <c r="DDN303" s="48"/>
      <c r="DDO303" s="48"/>
      <c r="DDP303" s="53"/>
      <c r="DDQ303" s="48"/>
      <c r="DDR303" s="49"/>
      <c r="DDS303" s="48"/>
      <c r="DDT303" s="48"/>
      <c r="DDU303" s="53"/>
      <c r="DDV303" s="48"/>
      <c r="DDW303" s="49"/>
      <c r="DDX303" s="48"/>
      <c r="DDY303" s="48"/>
      <c r="DDZ303" s="53"/>
      <c r="DEA303" s="48"/>
      <c r="DEB303" s="49"/>
      <c r="DEC303" s="48"/>
      <c r="DED303" s="48"/>
      <c r="DEE303" s="53"/>
      <c r="DEF303" s="48"/>
      <c r="DEG303" s="49"/>
      <c r="DEH303" s="48"/>
      <c r="DEI303" s="48"/>
      <c r="DEJ303" s="53"/>
      <c r="DEK303" s="48"/>
      <c r="DEL303" s="49"/>
      <c r="DEM303" s="48"/>
      <c r="DEN303" s="48"/>
      <c r="DEO303" s="53"/>
      <c r="DEP303" s="48"/>
      <c r="DEQ303" s="49"/>
      <c r="DER303" s="48"/>
      <c r="DES303" s="48"/>
      <c r="DET303" s="53"/>
      <c r="DEU303" s="48"/>
      <c r="DEV303" s="49"/>
      <c r="DEW303" s="48"/>
      <c r="DEX303" s="48"/>
      <c r="DEY303" s="53"/>
      <c r="DEZ303" s="48"/>
      <c r="DFA303" s="49"/>
      <c r="DFB303" s="48"/>
      <c r="DFC303" s="48"/>
      <c r="DFD303" s="53"/>
      <c r="DFE303" s="48"/>
      <c r="DFF303" s="49"/>
      <c r="DFG303" s="48"/>
      <c r="DFH303" s="48"/>
      <c r="DFI303" s="53"/>
      <c r="DFJ303" s="48"/>
      <c r="DFK303" s="49"/>
      <c r="DFL303" s="48"/>
      <c r="DFM303" s="48"/>
      <c r="DFN303" s="53"/>
      <c r="DFO303" s="48"/>
      <c r="DFP303" s="49"/>
      <c r="DFQ303" s="48"/>
      <c r="DFR303" s="48"/>
      <c r="DFS303" s="53"/>
      <c r="DFT303" s="48"/>
      <c r="DFU303" s="49"/>
      <c r="DFV303" s="48"/>
      <c r="DFW303" s="48"/>
      <c r="DFX303" s="53"/>
      <c r="DFY303" s="48"/>
      <c r="DFZ303" s="49"/>
      <c r="DGA303" s="48"/>
      <c r="DGB303" s="48"/>
      <c r="DGC303" s="53"/>
      <c r="DGD303" s="48"/>
      <c r="DGE303" s="49"/>
      <c r="DGF303" s="48"/>
      <c r="DGG303" s="48"/>
      <c r="DGH303" s="53"/>
      <c r="DGI303" s="48"/>
      <c r="DGJ303" s="49"/>
      <c r="DGK303" s="48"/>
      <c r="DGL303" s="48"/>
      <c r="DGM303" s="53"/>
      <c r="DGN303" s="48"/>
      <c r="DGO303" s="49"/>
      <c r="DGP303" s="48"/>
      <c r="DGQ303" s="48"/>
      <c r="DGR303" s="53"/>
      <c r="DGS303" s="48"/>
      <c r="DGT303" s="49"/>
      <c r="DGU303" s="48"/>
      <c r="DGV303" s="48"/>
      <c r="DGW303" s="53"/>
      <c r="DGX303" s="48"/>
      <c r="DGY303" s="49"/>
      <c r="DGZ303" s="48"/>
      <c r="DHA303" s="48"/>
      <c r="DHB303" s="53"/>
      <c r="DHC303" s="48"/>
      <c r="DHD303" s="49"/>
      <c r="DHE303" s="48"/>
      <c r="DHF303" s="48"/>
      <c r="DHG303" s="53"/>
      <c r="DHH303" s="48"/>
      <c r="DHI303" s="49"/>
      <c r="DHJ303" s="48"/>
      <c r="DHK303" s="48"/>
      <c r="DHL303" s="53"/>
      <c r="DHM303" s="48"/>
      <c r="DHN303" s="49"/>
      <c r="DHO303" s="48"/>
      <c r="DHP303" s="48"/>
      <c r="DHQ303" s="53"/>
      <c r="DHR303" s="48"/>
      <c r="DHS303" s="49"/>
      <c r="DHT303" s="48"/>
      <c r="DHU303" s="48"/>
      <c r="DHV303" s="53"/>
      <c r="DHW303" s="48"/>
      <c r="DHX303" s="49"/>
      <c r="DHY303" s="48"/>
      <c r="DHZ303" s="48"/>
      <c r="DIA303" s="53"/>
      <c r="DIB303" s="48"/>
      <c r="DIC303" s="49"/>
      <c r="DID303" s="48"/>
      <c r="DIE303" s="48"/>
      <c r="DIF303" s="53"/>
      <c r="DIG303" s="48"/>
      <c r="DIH303" s="49"/>
      <c r="DII303" s="48"/>
      <c r="DIJ303" s="48"/>
      <c r="DIK303" s="53"/>
      <c r="DIL303" s="48"/>
      <c r="DIM303" s="49"/>
      <c r="DIN303" s="48"/>
      <c r="DIO303" s="48"/>
      <c r="DIP303" s="53"/>
      <c r="DIQ303" s="48"/>
      <c r="DIR303" s="49"/>
      <c r="DIS303" s="48"/>
      <c r="DIT303" s="48"/>
      <c r="DIU303" s="53"/>
      <c r="DIV303" s="48"/>
      <c r="DIW303" s="49"/>
      <c r="DIX303" s="48"/>
      <c r="DIY303" s="48"/>
      <c r="DIZ303" s="53"/>
      <c r="DJA303" s="48"/>
      <c r="DJB303" s="49"/>
      <c r="DJC303" s="48"/>
      <c r="DJD303" s="48"/>
      <c r="DJE303" s="53"/>
      <c r="DJF303" s="48"/>
      <c r="DJG303" s="49"/>
      <c r="DJH303" s="48"/>
      <c r="DJI303" s="48"/>
      <c r="DJJ303" s="53"/>
      <c r="DJK303" s="48"/>
      <c r="DJL303" s="49"/>
      <c r="DJM303" s="48"/>
      <c r="DJN303" s="48"/>
      <c r="DJO303" s="53"/>
      <c r="DJP303" s="48"/>
      <c r="DJQ303" s="49"/>
      <c r="DJR303" s="48"/>
      <c r="DJS303" s="48"/>
      <c r="DJT303" s="53"/>
      <c r="DJU303" s="48"/>
      <c r="DJV303" s="49"/>
      <c r="DJW303" s="48"/>
      <c r="DJX303" s="48"/>
      <c r="DJY303" s="53"/>
      <c r="DJZ303" s="48"/>
      <c r="DKA303" s="49"/>
      <c r="DKB303" s="48"/>
      <c r="DKC303" s="48"/>
      <c r="DKD303" s="53"/>
      <c r="DKE303" s="48"/>
      <c r="DKF303" s="49"/>
      <c r="DKG303" s="48"/>
      <c r="DKH303" s="48"/>
      <c r="DKI303" s="53"/>
      <c r="DKJ303" s="48"/>
      <c r="DKK303" s="49"/>
      <c r="DKL303" s="48"/>
      <c r="DKM303" s="48"/>
      <c r="DKN303" s="53"/>
      <c r="DKO303" s="48"/>
      <c r="DKP303" s="49"/>
      <c r="DKQ303" s="48"/>
      <c r="DKR303" s="48"/>
      <c r="DKS303" s="53"/>
      <c r="DKT303" s="48"/>
      <c r="DKU303" s="49"/>
      <c r="DKV303" s="48"/>
      <c r="DKW303" s="48"/>
      <c r="DKX303" s="53"/>
      <c r="DKY303" s="48"/>
      <c r="DKZ303" s="49"/>
      <c r="DLA303" s="48"/>
      <c r="DLB303" s="48"/>
      <c r="DLC303" s="53"/>
      <c r="DLD303" s="48"/>
      <c r="DLE303" s="49"/>
      <c r="DLF303" s="48"/>
      <c r="DLG303" s="48"/>
      <c r="DLH303" s="53"/>
      <c r="DLI303" s="48"/>
      <c r="DLJ303" s="49"/>
      <c r="DLK303" s="48"/>
      <c r="DLL303" s="48"/>
      <c r="DLM303" s="53"/>
      <c r="DLN303" s="48"/>
      <c r="DLO303" s="49"/>
      <c r="DLP303" s="48"/>
      <c r="DLQ303" s="48"/>
      <c r="DLR303" s="53"/>
      <c r="DLS303" s="48"/>
      <c r="DLT303" s="49"/>
      <c r="DLU303" s="48"/>
      <c r="DLV303" s="48"/>
      <c r="DLW303" s="53"/>
      <c r="DLX303" s="48"/>
      <c r="DLY303" s="49"/>
      <c r="DLZ303" s="48"/>
      <c r="DMA303" s="48"/>
      <c r="DMB303" s="53"/>
      <c r="DMC303" s="48"/>
      <c r="DMD303" s="49"/>
      <c r="DME303" s="48"/>
      <c r="DMF303" s="48"/>
      <c r="DMG303" s="53"/>
      <c r="DMH303" s="48"/>
      <c r="DMI303" s="49"/>
      <c r="DMJ303" s="48"/>
      <c r="DMK303" s="48"/>
      <c r="DML303" s="53"/>
      <c r="DMM303" s="48"/>
      <c r="DMN303" s="49"/>
      <c r="DMO303" s="48"/>
      <c r="DMP303" s="48"/>
      <c r="DMQ303" s="53"/>
      <c r="DMR303" s="48"/>
      <c r="DMS303" s="49"/>
      <c r="DMT303" s="48"/>
      <c r="DMU303" s="48"/>
      <c r="DMV303" s="53"/>
      <c r="DMW303" s="48"/>
      <c r="DMX303" s="49"/>
      <c r="DMY303" s="48"/>
      <c r="DMZ303" s="48"/>
      <c r="DNA303" s="53"/>
      <c r="DNB303" s="48"/>
      <c r="DNC303" s="49"/>
      <c r="DND303" s="48"/>
      <c r="DNE303" s="48"/>
      <c r="DNF303" s="53"/>
      <c r="DNG303" s="48"/>
      <c r="DNH303" s="49"/>
      <c r="DNI303" s="48"/>
      <c r="DNJ303" s="48"/>
      <c r="DNK303" s="53"/>
      <c r="DNL303" s="48"/>
      <c r="DNM303" s="49"/>
      <c r="DNN303" s="48"/>
      <c r="DNO303" s="48"/>
      <c r="DNP303" s="53"/>
      <c r="DNQ303" s="48"/>
      <c r="DNR303" s="49"/>
      <c r="DNS303" s="48"/>
      <c r="DNT303" s="48"/>
      <c r="DNU303" s="53"/>
      <c r="DNV303" s="48"/>
      <c r="DNW303" s="49"/>
      <c r="DNX303" s="48"/>
      <c r="DNY303" s="48"/>
      <c r="DNZ303" s="53"/>
      <c r="DOA303" s="48"/>
      <c r="DOB303" s="49"/>
      <c r="DOC303" s="48"/>
      <c r="DOD303" s="48"/>
      <c r="DOE303" s="53"/>
      <c r="DOF303" s="48"/>
      <c r="DOG303" s="49"/>
      <c r="DOH303" s="48"/>
      <c r="DOI303" s="48"/>
      <c r="DOJ303" s="53"/>
      <c r="DOK303" s="48"/>
      <c r="DOL303" s="49"/>
      <c r="DOM303" s="48"/>
      <c r="DON303" s="48"/>
      <c r="DOO303" s="53"/>
      <c r="DOP303" s="48"/>
      <c r="DOQ303" s="49"/>
      <c r="DOR303" s="48"/>
      <c r="DOS303" s="48"/>
      <c r="DOT303" s="53"/>
      <c r="DOU303" s="48"/>
      <c r="DOV303" s="49"/>
      <c r="DOW303" s="48"/>
      <c r="DOX303" s="48"/>
      <c r="DOY303" s="53"/>
      <c r="DOZ303" s="48"/>
      <c r="DPA303" s="49"/>
      <c r="DPB303" s="48"/>
      <c r="DPC303" s="48"/>
      <c r="DPD303" s="53"/>
      <c r="DPE303" s="48"/>
      <c r="DPF303" s="49"/>
      <c r="DPG303" s="48"/>
      <c r="DPH303" s="48"/>
      <c r="DPI303" s="53"/>
      <c r="DPJ303" s="48"/>
      <c r="DPK303" s="49"/>
      <c r="DPL303" s="48"/>
      <c r="DPM303" s="48"/>
      <c r="DPN303" s="53"/>
      <c r="DPO303" s="48"/>
      <c r="DPP303" s="49"/>
      <c r="DPQ303" s="48"/>
      <c r="DPR303" s="48"/>
      <c r="DPS303" s="53"/>
      <c r="DPT303" s="48"/>
      <c r="DPU303" s="49"/>
      <c r="DPV303" s="48"/>
      <c r="DPW303" s="48"/>
      <c r="DPX303" s="53"/>
      <c r="DPY303" s="48"/>
      <c r="DPZ303" s="49"/>
      <c r="DQA303" s="48"/>
      <c r="DQB303" s="48"/>
      <c r="DQC303" s="53"/>
      <c r="DQD303" s="48"/>
      <c r="DQE303" s="49"/>
      <c r="DQF303" s="48"/>
      <c r="DQG303" s="48"/>
      <c r="DQH303" s="53"/>
      <c r="DQI303" s="48"/>
      <c r="DQJ303" s="49"/>
      <c r="DQK303" s="48"/>
      <c r="DQL303" s="48"/>
      <c r="DQM303" s="53"/>
      <c r="DQN303" s="48"/>
      <c r="DQO303" s="49"/>
      <c r="DQP303" s="48"/>
      <c r="DQQ303" s="48"/>
      <c r="DQR303" s="53"/>
      <c r="DQS303" s="48"/>
      <c r="DQT303" s="49"/>
      <c r="DQU303" s="48"/>
      <c r="DQV303" s="48"/>
      <c r="DQW303" s="53"/>
      <c r="DQX303" s="48"/>
      <c r="DQY303" s="49"/>
      <c r="DQZ303" s="48"/>
      <c r="DRA303" s="48"/>
      <c r="DRB303" s="53"/>
      <c r="DRC303" s="48"/>
      <c r="DRD303" s="49"/>
      <c r="DRE303" s="48"/>
      <c r="DRF303" s="48"/>
      <c r="DRG303" s="53"/>
      <c r="DRH303" s="48"/>
      <c r="DRI303" s="49"/>
      <c r="DRJ303" s="48"/>
      <c r="DRK303" s="48"/>
      <c r="DRL303" s="53"/>
      <c r="DRM303" s="48"/>
      <c r="DRN303" s="49"/>
      <c r="DRO303" s="48"/>
      <c r="DRP303" s="48"/>
      <c r="DRQ303" s="53"/>
      <c r="DRR303" s="48"/>
      <c r="DRS303" s="49"/>
      <c r="DRT303" s="48"/>
      <c r="DRU303" s="48"/>
      <c r="DRV303" s="53"/>
      <c r="DRW303" s="48"/>
      <c r="DRX303" s="49"/>
      <c r="DRY303" s="48"/>
      <c r="DRZ303" s="48"/>
      <c r="DSA303" s="53"/>
      <c r="DSB303" s="48"/>
      <c r="DSC303" s="49"/>
      <c r="DSD303" s="48"/>
      <c r="DSE303" s="48"/>
      <c r="DSF303" s="53"/>
      <c r="DSG303" s="48"/>
      <c r="DSH303" s="49"/>
      <c r="DSI303" s="48"/>
      <c r="DSJ303" s="48"/>
      <c r="DSK303" s="53"/>
      <c r="DSL303" s="48"/>
      <c r="DSM303" s="49"/>
      <c r="DSN303" s="48"/>
      <c r="DSO303" s="48"/>
      <c r="DSP303" s="53"/>
      <c r="DSQ303" s="48"/>
      <c r="DSR303" s="49"/>
      <c r="DSS303" s="48"/>
      <c r="DST303" s="48"/>
      <c r="DSU303" s="53"/>
      <c r="DSV303" s="48"/>
      <c r="DSW303" s="49"/>
      <c r="DSX303" s="48"/>
      <c r="DSY303" s="48"/>
      <c r="DSZ303" s="53"/>
      <c r="DTA303" s="48"/>
      <c r="DTB303" s="49"/>
      <c r="DTC303" s="48"/>
      <c r="DTD303" s="48"/>
      <c r="DTE303" s="53"/>
      <c r="DTF303" s="48"/>
      <c r="DTG303" s="49"/>
      <c r="DTH303" s="48"/>
      <c r="DTI303" s="48"/>
      <c r="DTJ303" s="53"/>
      <c r="DTK303" s="48"/>
      <c r="DTL303" s="49"/>
      <c r="DTM303" s="48"/>
      <c r="DTN303" s="48"/>
      <c r="DTO303" s="53"/>
      <c r="DTP303" s="48"/>
      <c r="DTQ303" s="49"/>
      <c r="DTR303" s="48"/>
      <c r="DTS303" s="48"/>
      <c r="DTT303" s="53"/>
      <c r="DTU303" s="48"/>
      <c r="DTV303" s="49"/>
      <c r="DTW303" s="48"/>
      <c r="DTX303" s="48"/>
      <c r="DTY303" s="53"/>
      <c r="DTZ303" s="48"/>
      <c r="DUA303" s="49"/>
      <c r="DUB303" s="48"/>
      <c r="DUC303" s="48"/>
      <c r="DUD303" s="53"/>
      <c r="DUE303" s="48"/>
      <c r="DUF303" s="49"/>
      <c r="DUG303" s="48"/>
      <c r="DUH303" s="48"/>
      <c r="DUI303" s="53"/>
      <c r="DUJ303" s="48"/>
      <c r="DUK303" s="49"/>
      <c r="DUL303" s="48"/>
      <c r="DUM303" s="48"/>
      <c r="DUN303" s="53"/>
      <c r="DUO303" s="48"/>
      <c r="DUP303" s="49"/>
      <c r="DUQ303" s="48"/>
      <c r="DUR303" s="48"/>
      <c r="DUS303" s="53"/>
      <c r="DUT303" s="48"/>
      <c r="DUU303" s="49"/>
      <c r="DUV303" s="48"/>
      <c r="DUW303" s="48"/>
      <c r="DUX303" s="53"/>
      <c r="DUY303" s="48"/>
      <c r="DUZ303" s="49"/>
      <c r="DVA303" s="48"/>
      <c r="DVB303" s="48"/>
      <c r="DVC303" s="53"/>
      <c r="DVD303" s="48"/>
      <c r="DVE303" s="49"/>
      <c r="DVF303" s="48"/>
      <c r="DVG303" s="48"/>
      <c r="DVH303" s="53"/>
      <c r="DVI303" s="48"/>
      <c r="DVJ303" s="49"/>
      <c r="DVK303" s="48"/>
      <c r="DVL303" s="48"/>
      <c r="DVM303" s="53"/>
      <c r="DVN303" s="48"/>
      <c r="DVO303" s="49"/>
      <c r="DVP303" s="48"/>
      <c r="DVQ303" s="48"/>
      <c r="DVR303" s="53"/>
      <c r="DVS303" s="48"/>
      <c r="DVT303" s="49"/>
      <c r="DVU303" s="48"/>
      <c r="DVV303" s="48"/>
      <c r="DVW303" s="53"/>
      <c r="DVX303" s="48"/>
      <c r="DVY303" s="49"/>
      <c r="DVZ303" s="48"/>
      <c r="DWA303" s="48"/>
      <c r="DWB303" s="53"/>
      <c r="DWC303" s="48"/>
      <c r="DWD303" s="49"/>
      <c r="DWE303" s="48"/>
      <c r="DWF303" s="48"/>
      <c r="DWG303" s="53"/>
      <c r="DWH303" s="48"/>
      <c r="DWI303" s="49"/>
      <c r="DWJ303" s="48"/>
      <c r="DWK303" s="48"/>
      <c r="DWL303" s="53"/>
      <c r="DWM303" s="48"/>
      <c r="DWN303" s="49"/>
      <c r="DWO303" s="48"/>
      <c r="DWP303" s="48"/>
      <c r="DWQ303" s="53"/>
      <c r="DWR303" s="48"/>
      <c r="DWS303" s="49"/>
      <c r="DWT303" s="48"/>
      <c r="DWU303" s="48"/>
      <c r="DWV303" s="53"/>
      <c r="DWW303" s="48"/>
      <c r="DWX303" s="49"/>
      <c r="DWY303" s="48"/>
      <c r="DWZ303" s="48"/>
      <c r="DXA303" s="53"/>
      <c r="DXB303" s="48"/>
      <c r="DXC303" s="49"/>
      <c r="DXD303" s="48"/>
      <c r="DXE303" s="48"/>
      <c r="DXF303" s="53"/>
      <c r="DXG303" s="48"/>
      <c r="DXH303" s="49"/>
      <c r="DXI303" s="48"/>
      <c r="DXJ303" s="48"/>
      <c r="DXK303" s="53"/>
      <c r="DXL303" s="48"/>
      <c r="DXM303" s="49"/>
      <c r="DXN303" s="48"/>
      <c r="DXO303" s="48"/>
      <c r="DXP303" s="53"/>
      <c r="DXQ303" s="48"/>
      <c r="DXR303" s="49"/>
      <c r="DXS303" s="48"/>
      <c r="DXT303" s="48"/>
      <c r="DXU303" s="53"/>
      <c r="DXV303" s="48"/>
      <c r="DXW303" s="49"/>
      <c r="DXX303" s="48"/>
      <c r="DXY303" s="48"/>
      <c r="DXZ303" s="53"/>
      <c r="DYA303" s="48"/>
      <c r="DYB303" s="49"/>
      <c r="DYC303" s="48"/>
      <c r="DYD303" s="48"/>
      <c r="DYE303" s="53"/>
      <c r="DYF303" s="48"/>
      <c r="DYG303" s="49"/>
      <c r="DYH303" s="48"/>
      <c r="DYI303" s="48"/>
      <c r="DYJ303" s="53"/>
      <c r="DYK303" s="48"/>
      <c r="DYL303" s="49"/>
      <c r="DYM303" s="48"/>
      <c r="DYN303" s="48"/>
      <c r="DYO303" s="53"/>
      <c r="DYP303" s="48"/>
      <c r="DYQ303" s="49"/>
      <c r="DYR303" s="48"/>
      <c r="DYS303" s="48"/>
      <c r="DYT303" s="53"/>
      <c r="DYU303" s="48"/>
      <c r="DYV303" s="49"/>
      <c r="DYW303" s="48"/>
      <c r="DYX303" s="48"/>
      <c r="DYY303" s="53"/>
      <c r="DYZ303" s="48"/>
      <c r="DZA303" s="49"/>
      <c r="DZB303" s="48"/>
      <c r="DZC303" s="48"/>
      <c r="DZD303" s="53"/>
      <c r="DZE303" s="48"/>
      <c r="DZF303" s="49"/>
      <c r="DZG303" s="48"/>
      <c r="DZH303" s="48"/>
      <c r="DZI303" s="53"/>
      <c r="DZJ303" s="48"/>
      <c r="DZK303" s="49"/>
      <c r="DZL303" s="48"/>
      <c r="DZM303" s="48"/>
      <c r="DZN303" s="53"/>
      <c r="DZO303" s="48"/>
      <c r="DZP303" s="49"/>
      <c r="DZQ303" s="48"/>
      <c r="DZR303" s="48"/>
      <c r="DZS303" s="53"/>
      <c r="DZT303" s="48"/>
      <c r="DZU303" s="49"/>
      <c r="DZV303" s="48"/>
      <c r="DZW303" s="48"/>
      <c r="DZX303" s="53"/>
      <c r="DZY303" s="48"/>
      <c r="DZZ303" s="49"/>
      <c r="EAA303" s="48"/>
      <c r="EAB303" s="48"/>
      <c r="EAC303" s="53"/>
      <c r="EAD303" s="48"/>
      <c r="EAE303" s="49"/>
      <c r="EAF303" s="48"/>
      <c r="EAG303" s="48"/>
      <c r="EAH303" s="53"/>
      <c r="EAI303" s="48"/>
      <c r="EAJ303" s="49"/>
      <c r="EAK303" s="48"/>
      <c r="EAL303" s="48"/>
      <c r="EAM303" s="53"/>
      <c r="EAN303" s="48"/>
      <c r="EAO303" s="49"/>
      <c r="EAP303" s="48"/>
      <c r="EAQ303" s="48"/>
      <c r="EAR303" s="53"/>
      <c r="EAS303" s="48"/>
      <c r="EAT303" s="49"/>
      <c r="EAU303" s="48"/>
      <c r="EAV303" s="48"/>
      <c r="EAW303" s="53"/>
      <c r="EAX303" s="48"/>
      <c r="EAY303" s="49"/>
      <c r="EAZ303" s="48"/>
      <c r="EBA303" s="48"/>
      <c r="EBB303" s="53"/>
      <c r="EBC303" s="48"/>
      <c r="EBD303" s="49"/>
      <c r="EBE303" s="48"/>
      <c r="EBF303" s="48"/>
      <c r="EBG303" s="53"/>
      <c r="EBH303" s="48"/>
      <c r="EBI303" s="49"/>
      <c r="EBJ303" s="48"/>
      <c r="EBK303" s="48"/>
      <c r="EBL303" s="53"/>
      <c r="EBM303" s="48"/>
      <c r="EBN303" s="49"/>
      <c r="EBO303" s="48"/>
      <c r="EBP303" s="48"/>
      <c r="EBQ303" s="53"/>
      <c r="EBR303" s="48"/>
      <c r="EBS303" s="49"/>
      <c r="EBT303" s="48"/>
      <c r="EBU303" s="48"/>
      <c r="EBV303" s="53"/>
      <c r="EBW303" s="48"/>
      <c r="EBX303" s="49"/>
      <c r="EBY303" s="48"/>
      <c r="EBZ303" s="48"/>
      <c r="ECA303" s="53"/>
      <c r="ECB303" s="48"/>
      <c r="ECC303" s="49"/>
      <c r="ECD303" s="48"/>
      <c r="ECE303" s="48"/>
      <c r="ECF303" s="53"/>
      <c r="ECG303" s="48"/>
      <c r="ECH303" s="49"/>
      <c r="ECI303" s="48"/>
      <c r="ECJ303" s="48"/>
      <c r="ECK303" s="53"/>
      <c r="ECL303" s="48"/>
      <c r="ECM303" s="49"/>
      <c r="ECN303" s="48"/>
      <c r="ECO303" s="48"/>
      <c r="ECP303" s="53"/>
      <c r="ECQ303" s="48"/>
      <c r="ECR303" s="49"/>
      <c r="ECS303" s="48"/>
      <c r="ECT303" s="48"/>
      <c r="ECU303" s="53"/>
      <c r="ECV303" s="48"/>
      <c r="ECW303" s="49"/>
      <c r="ECX303" s="48"/>
      <c r="ECY303" s="48"/>
      <c r="ECZ303" s="53"/>
      <c r="EDA303" s="48"/>
      <c r="EDB303" s="49"/>
      <c r="EDC303" s="48"/>
      <c r="EDD303" s="48"/>
      <c r="EDE303" s="53"/>
      <c r="EDF303" s="48"/>
      <c r="EDG303" s="49"/>
      <c r="EDH303" s="48"/>
      <c r="EDI303" s="48"/>
      <c r="EDJ303" s="53"/>
      <c r="EDK303" s="48"/>
      <c r="EDL303" s="49"/>
      <c r="EDM303" s="48"/>
      <c r="EDN303" s="48"/>
      <c r="EDO303" s="53"/>
      <c r="EDP303" s="48"/>
      <c r="EDQ303" s="49"/>
      <c r="EDR303" s="48"/>
      <c r="EDS303" s="48"/>
      <c r="EDT303" s="53"/>
      <c r="EDU303" s="48"/>
      <c r="EDV303" s="49"/>
      <c r="EDW303" s="48"/>
      <c r="EDX303" s="48"/>
      <c r="EDY303" s="53"/>
      <c r="EDZ303" s="48"/>
      <c r="EEA303" s="49"/>
      <c r="EEB303" s="48"/>
      <c r="EEC303" s="48"/>
      <c r="EED303" s="53"/>
      <c r="EEE303" s="48"/>
      <c r="EEF303" s="49"/>
      <c r="EEG303" s="48"/>
      <c r="EEH303" s="48"/>
      <c r="EEI303" s="53"/>
      <c r="EEJ303" s="48"/>
      <c r="EEK303" s="49"/>
      <c r="EEL303" s="48"/>
      <c r="EEM303" s="48"/>
      <c r="EEN303" s="53"/>
      <c r="EEO303" s="48"/>
      <c r="EEP303" s="49"/>
      <c r="EEQ303" s="48"/>
      <c r="EER303" s="48"/>
      <c r="EES303" s="53"/>
      <c r="EET303" s="48"/>
      <c r="EEU303" s="49"/>
      <c r="EEV303" s="48"/>
      <c r="EEW303" s="48"/>
      <c r="EEX303" s="53"/>
      <c r="EEY303" s="48"/>
      <c r="EEZ303" s="49"/>
      <c r="EFA303" s="48"/>
      <c r="EFB303" s="48"/>
      <c r="EFC303" s="53"/>
      <c r="EFD303" s="48"/>
      <c r="EFE303" s="49"/>
      <c r="EFF303" s="48"/>
      <c r="EFG303" s="48"/>
      <c r="EFH303" s="53"/>
      <c r="EFI303" s="48"/>
      <c r="EFJ303" s="49"/>
      <c r="EFK303" s="48"/>
      <c r="EFL303" s="48"/>
      <c r="EFM303" s="53"/>
      <c r="EFN303" s="48"/>
      <c r="EFO303" s="49"/>
      <c r="EFP303" s="48"/>
      <c r="EFQ303" s="48"/>
      <c r="EFR303" s="53"/>
      <c r="EFS303" s="48"/>
      <c r="EFT303" s="49"/>
      <c r="EFU303" s="48"/>
      <c r="EFV303" s="48"/>
      <c r="EFW303" s="53"/>
      <c r="EFX303" s="48"/>
      <c r="EFY303" s="49"/>
      <c r="EFZ303" s="48"/>
      <c r="EGA303" s="48"/>
      <c r="EGB303" s="53"/>
      <c r="EGC303" s="48"/>
      <c r="EGD303" s="49"/>
      <c r="EGE303" s="48"/>
      <c r="EGF303" s="48"/>
      <c r="EGG303" s="53"/>
      <c r="EGH303" s="48"/>
      <c r="EGI303" s="49"/>
      <c r="EGJ303" s="48"/>
      <c r="EGK303" s="48"/>
      <c r="EGL303" s="53"/>
      <c r="EGM303" s="48"/>
      <c r="EGN303" s="49"/>
      <c r="EGO303" s="48"/>
      <c r="EGP303" s="48"/>
      <c r="EGQ303" s="53"/>
      <c r="EGR303" s="48"/>
      <c r="EGS303" s="49"/>
      <c r="EGT303" s="48"/>
      <c r="EGU303" s="48"/>
      <c r="EGV303" s="53"/>
      <c r="EGW303" s="48"/>
      <c r="EGX303" s="49"/>
      <c r="EGY303" s="48"/>
      <c r="EGZ303" s="48"/>
      <c r="EHA303" s="53"/>
      <c r="EHB303" s="48"/>
      <c r="EHC303" s="49"/>
      <c r="EHD303" s="48"/>
      <c r="EHE303" s="48"/>
      <c r="EHF303" s="53"/>
      <c r="EHG303" s="48"/>
      <c r="EHH303" s="49"/>
      <c r="EHI303" s="48"/>
      <c r="EHJ303" s="48"/>
      <c r="EHK303" s="53"/>
      <c r="EHL303" s="48"/>
      <c r="EHM303" s="49"/>
      <c r="EHN303" s="48"/>
      <c r="EHO303" s="48"/>
      <c r="EHP303" s="53"/>
      <c r="EHQ303" s="48"/>
      <c r="EHR303" s="49"/>
      <c r="EHS303" s="48"/>
      <c r="EHT303" s="48"/>
      <c r="EHU303" s="53"/>
      <c r="EHV303" s="48"/>
      <c r="EHW303" s="49"/>
      <c r="EHX303" s="48"/>
      <c r="EHY303" s="48"/>
      <c r="EHZ303" s="53"/>
      <c r="EIA303" s="48"/>
      <c r="EIB303" s="49"/>
      <c r="EIC303" s="48"/>
      <c r="EID303" s="48"/>
      <c r="EIE303" s="53"/>
      <c r="EIF303" s="48"/>
      <c r="EIG303" s="49"/>
      <c r="EIH303" s="48"/>
      <c r="EII303" s="48"/>
      <c r="EIJ303" s="53"/>
      <c r="EIK303" s="48"/>
      <c r="EIL303" s="49"/>
      <c r="EIM303" s="48"/>
      <c r="EIN303" s="48"/>
      <c r="EIO303" s="53"/>
      <c r="EIP303" s="48"/>
      <c r="EIQ303" s="49"/>
      <c r="EIR303" s="48"/>
      <c r="EIS303" s="48"/>
      <c r="EIT303" s="53"/>
      <c r="EIU303" s="48"/>
      <c r="EIV303" s="49"/>
      <c r="EIW303" s="48"/>
      <c r="EIX303" s="48"/>
      <c r="EIY303" s="53"/>
      <c r="EIZ303" s="48"/>
      <c r="EJA303" s="49"/>
      <c r="EJB303" s="48"/>
      <c r="EJC303" s="48"/>
      <c r="EJD303" s="53"/>
      <c r="EJE303" s="48"/>
      <c r="EJF303" s="49"/>
      <c r="EJG303" s="48"/>
      <c r="EJH303" s="48"/>
      <c r="EJI303" s="53"/>
      <c r="EJJ303" s="48"/>
      <c r="EJK303" s="49"/>
      <c r="EJL303" s="48"/>
      <c r="EJM303" s="48"/>
      <c r="EJN303" s="53"/>
      <c r="EJO303" s="48"/>
      <c r="EJP303" s="49"/>
      <c r="EJQ303" s="48"/>
      <c r="EJR303" s="48"/>
      <c r="EJS303" s="53"/>
      <c r="EJT303" s="48"/>
      <c r="EJU303" s="49"/>
      <c r="EJV303" s="48"/>
      <c r="EJW303" s="48"/>
      <c r="EJX303" s="53"/>
      <c r="EJY303" s="48"/>
      <c r="EJZ303" s="49"/>
      <c r="EKA303" s="48"/>
      <c r="EKB303" s="48"/>
      <c r="EKC303" s="53"/>
      <c r="EKD303" s="48"/>
      <c r="EKE303" s="49"/>
      <c r="EKF303" s="48"/>
      <c r="EKG303" s="48"/>
      <c r="EKH303" s="53"/>
      <c r="EKI303" s="48"/>
      <c r="EKJ303" s="49"/>
      <c r="EKK303" s="48"/>
      <c r="EKL303" s="48"/>
      <c r="EKM303" s="53"/>
      <c r="EKN303" s="48"/>
      <c r="EKO303" s="49"/>
      <c r="EKP303" s="48"/>
      <c r="EKQ303" s="48"/>
      <c r="EKR303" s="53"/>
      <c r="EKS303" s="48"/>
      <c r="EKT303" s="49"/>
      <c r="EKU303" s="48"/>
      <c r="EKV303" s="48"/>
      <c r="EKW303" s="53"/>
      <c r="EKX303" s="48"/>
      <c r="EKY303" s="49"/>
      <c r="EKZ303" s="48"/>
      <c r="ELA303" s="48"/>
      <c r="ELB303" s="53"/>
      <c r="ELC303" s="48"/>
      <c r="ELD303" s="49"/>
      <c r="ELE303" s="48"/>
      <c r="ELF303" s="48"/>
      <c r="ELG303" s="53"/>
      <c r="ELH303" s="48"/>
      <c r="ELI303" s="49"/>
      <c r="ELJ303" s="48"/>
      <c r="ELK303" s="48"/>
      <c r="ELL303" s="53"/>
      <c r="ELM303" s="48"/>
      <c r="ELN303" s="49"/>
      <c r="ELO303" s="48"/>
      <c r="ELP303" s="48"/>
      <c r="ELQ303" s="53"/>
      <c r="ELR303" s="48"/>
      <c r="ELS303" s="49"/>
      <c r="ELT303" s="48"/>
      <c r="ELU303" s="48"/>
      <c r="ELV303" s="53"/>
      <c r="ELW303" s="48"/>
      <c r="ELX303" s="49"/>
      <c r="ELY303" s="48"/>
      <c r="ELZ303" s="48"/>
      <c r="EMA303" s="53"/>
      <c r="EMB303" s="48"/>
      <c r="EMC303" s="49"/>
      <c r="EMD303" s="48"/>
      <c r="EME303" s="48"/>
      <c r="EMF303" s="53"/>
      <c r="EMG303" s="48"/>
      <c r="EMH303" s="49"/>
      <c r="EMI303" s="48"/>
      <c r="EMJ303" s="48"/>
      <c r="EMK303" s="53"/>
      <c r="EML303" s="48"/>
      <c r="EMM303" s="49"/>
      <c r="EMN303" s="48"/>
      <c r="EMO303" s="48"/>
      <c r="EMP303" s="53"/>
      <c r="EMQ303" s="48"/>
      <c r="EMR303" s="49"/>
      <c r="EMS303" s="48"/>
      <c r="EMT303" s="48"/>
      <c r="EMU303" s="53"/>
      <c r="EMV303" s="48"/>
      <c r="EMW303" s="49"/>
      <c r="EMX303" s="48"/>
      <c r="EMY303" s="48"/>
      <c r="EMZ303" s="53"/>
      <c r="ENA303" s="48"/>
      <c r="ENB303" s="49"/>
      <c r="ENC303" s="48"/>
      <c r="END303" s="48"/>
      <c r="ENE303" s="53"/>
      <c r="ENF303" s="48"/>
      <c r="ENG303" s="49"/>
      <c r="ENH303" s="48"/>
      <c r="ENI303" s="48"/>
      <c r="ENJ303" s="53"/>
      <c r="ENK303" s="48"/>
      <c r="ENL303" s="49"/>
      <c r="ENM303" s="48"/>
      <c r="ENN303" s="48"/>
      <c r="ENO303" s="53"/>
      <c r="ENP303" s="48"/>
      <c r="ENQ303" s="49"/>
      <c r="ENR303" s="48"/>
      <c r="ENS303" s="48"/>
      <c r="ENT303" s="53"/>
      <c r="ENU303" s="48"/>
      <c r="ENV303" s="49"/>
      <c r="ENW303" s="48"/>
      <c r="ENX303" s="48"/>
      <c r="ENY303" s="53"/>
      <c r="ENZ303" s="48"/>
      <c r="EOA303" s="49"/>
      <c r="EOB303" s="48"/>
      <c r="EOC303" s="48"/>
      <c r="EOD303" s="53"/>
      <c r="EOE303" s="48"/>
      <c r="EOF303" s="49"/>
      <c r="EOG303" s="48"/>
      <c r="EOH303" s="48"/>
      <c r="EOI303" s="53"/>
      <c r="EOJ303" s="48"/>
      <c r="EOK303" s="49"/>
      <c r="EOL303" s="48"/>
      <c r="EOM303" s="48"/>
      <c r="EON303" s="53"/>
      <c r="EOO303" s="48"/>
      <c r="EOP303" s="49"/>
      <c r="EOQ303" s="48"/>
      <c r="EOR303" s="48"/>
      <c r="EOS303" s="53"/>
      <c r="EOT303" s="48"/>
      <c r="EOU303" s="49"/>
      <c r="EOV303" s="48"/>
      <c r="EOW303" s="48"/>
      <c r="EOX303" s="53"/>
      <c r="EOY303" s="48"/>
      <c r="EOZ303" s="49"/>
      <c r="EPA303" s="48"/>
      <c r="EPB303" s="48"/>
      <c r="EPC303" s="53"/>
      <c r="EPD303" s="48"/>
      <c r="EPE303" s="49"/>
      <c r="EPF303" s="48"/>
      <c r="EPG303" s="48"/>
      <c r="EPH303" s="53"/>
      <c r="EPI303" s="48"/>
      <c r="EPJ303" s="49"/>
      <c r="EPK303" s="48"/>
      <c r="EPL303" s="48"/>
      <c r="EPM303" s="53"/>
      <c r="EPN303" s="48"/>
      <c r="EPO303" s="49"/>
      <c r="EPP303" s="48"/>
      <c r="EPQ303" s="48"/>
      <c r="EPR303" s="53"/>
      <c r="EPS303" s="48"/>
      <c r="EPT303" s="49"/>
      <c r="EPU303" s="48"/>
      <c r="EPV303" s="48"/>
      <c r="EPW303" s="53"/>
      <c r="EPX303" s="48"/>
      <c r="EPY303" s="49"/>
      <c r="EPZ303" s="48"/>
      <c r="EQA303" s="48"/>
      <c r="EQB303" s="53"/>
      <c r="EQC303" s="48"/>
      <c r="EQD303" s="49"/>
      <c r="EQE303" s="48"/>
      <c r="EQF303" s="48"/>
      <c r="EQG303" s="53"/>
      <c r="EQH303" s="48"/>
      <c r="EQI303" s="49"/>
      <c r="EQJ303" s="48"/>
      <c r="EQK303" s="48"/>
      <c r="EQL303" s="53"/>
      <c r="EQM303" s="48"/>
      <c r="EQN303" s="49"/>
      <c r="EQO303" s="48"/>
      <c r="EQP303" s="48"/>
      <c r="EQQ303" s="53"/>
      <c r="EQR303" s="48"/>
      <c r="EQS303" s="49"/>
      <c r="EQT303" s="48"/>
      <c r="EQU303" s="48"/>
      <c r="EQV303" s="53"/>
      <c r="EQW303" s="48"/>
      <c r="EQX303" s="49"/>
      <c r="EQY303" s="48"/>
      <c r="EQZ303" s="48"/>
      <c r="ERA303" s="53"/>
      <c r="ERB303" s="48"/>
      <c r="ERC303" s="49"/>
      <c r="ERD303" s="48"/>
      <c r="ERE303" s="48"/>
      <c r="ERF303" s="53"/>
      <c r="ERG303" s="48"/>
      <c r="ERH303" s="49"/>
      <c r="ERI303" s="48"/>
      <c r="ERJ303" s="48"/>
      <c r="ERK303" s="53"/>
      <c r="ERL303" s="48"/>
      <c r="ERM303" s="49"/>
      <c r="ERN303" s="48"/>
      <c r="ERO303" s="48"/>
      <c r="ERP303" s="53"/>
      <c r="ERQ303" s="48"/>
      <c r="ERR303" s="49"/>
      <c r="ERS303" s="48"/>
      <c r="ERT303" s="48"/>
      <c r="ERU303" s="53"/>
      <c r="ERV303" s="48"/>
      <c r="ERW303" s="49"/>
      <c r="ERX303" s="48"/>
      <c r="ERY303" s="48"/>
      <c r="ERZ303" s="53"/>
      <c r="ESA303" s="48"/>
      <c r="ESB303" s="49"/>
      <c r="ESC303" s="48"/>
      <c r="ESD303" s="48"/>
      <c r="ESE303" s="53"/>
      <c r="ESF303" s="48"/>
      <c r="ESG303" s="49"/>
      <c r="ESH303" s="48"/>
      <c r="ESI303" s="48"/>
      <c r="ESJ303" s="53"/>
      <c r="ESK303" s="48"/>
      <c r="ESL303" s="49"/>
      <c r="ESM303" s="48"/>
      <c r="ESN303" s="48"/>
      <c r="ESO303" s="53"/>
      <c r="ESP303" s="48"/>
      <c r="ESQ303" s="49"/>
      <c r="ESR303" s="48"/>
      <c r="ESS303" s="48"/>
      <c r="EST303" s="53"/>
      <c r="ESU303" s="48"/>
      <c r="ESV303" s="49"/>
      <c r="ESW303" s="48"/>
      <c r="ESX303" s="48"/>
      <c r="ESY303" s="53"/>
      <c r="ESZ303" s="48"/>
      <c r="ETA303" s="49"/>
      <c r="ETB303" s="48"/>
      <c r="ETC303" s="48"/>
      <c r="ETD303" s="53"/>
      <c r="ETE303" s="48"/>
      <c r="ETF303" s="49"/>
      <c r="ETG303" s="48"/>
      <c r="ETH303" s="48"/>
      <c r="ETI303" s="53"/>
      <c r="ETJ303" s="48"/>
      <c r="ETK303" s="49"/>
      <c r="ETL303" s="48"/>
      <c r="ETM303" s="48"/>
      <c r="ETN303" s="53"/>
      <c r="ETO303" s="48"/>
      <c r="ETP303" s="49"/>
      <c r="ETQ303" s="48"/>
      <c r="ETR303" s="48"/>
      <c r="ETS303" s="53"/>
      <c r="ETT303" s="48"/>
      <c r="ETU303" s="49"/>
      <c r="ETV303" s="48"/>
      <c r="ETW303" s="48"/>
      <c r="ETX303" s="53"/>
      <c r="ETY303" s="48"/>
      <c r="ETZ303" s="49"/>
      <c r="EUA303" s="48"/>
      <c r="EUB303" s="48"/>
      <c r="EUC303" s="53"/>
      <c r="EUD303" s="48"/>
      <c r="EUE303" s="49"/>
      <c r="EUF303" s="48"/>
      <c r="EUG303" s="48"/>
      <c r="EUH303" s="53"/>
      <c r="EUI303" s="48"/>
      <c r="EUJ303" s="49"/>
      <c r="EUK303" s="48"/>
      <c r="EUL303" s="48"/>
      <c r="EUM303" s="53"/>
      <c r="EUN303" s="48"/>
      <c r="EUO303" s="49"/>
      <c r="EUP303" s="48"/>
      <c r="EUQ303" s="48"/>
      <c r="EUR303" s="53"/>
      <c r="EUS303" s="48"/>
      <c r="EUT303" s="49"/>
      <c r="EUU303" s="48"/>
      <c r="EUV303" s="48"/>
      <c r="EUW303" s="53"/>
      <c r="EUX303" s="48"/>
      <c r="EUY303" s="49"/>
      <c r="EUZ303" s="48"/>
      <c r="EVA303" s="48"/>
      <c r="EVB303" s="53"/>
      <c r="EVC303" s="48"/>
      <c r="EVD303" s="49"/>
      <c r="EVE303" s="48"/>
      <c r="EVF303" s="48"/>
      <c r="EVG303" s="53"/>
      <c r="EVH303" s="48"/>
      <c r="EVI303" s="49"/>
      <c r="EVJ303" s="48"/>
      <c r="EVK303" s="48"/>
      <c r="EVL303" s="53"/>
      <c r="EVM303" s="48"/>
      <c r="EVN303" s="49"/>
      <c r="EVO303" s="48"/>
      <c r="EVP303" s="48"/>
      <c r="EVQ303" s="53"/>
      <c r="EVR303" s="48"/>
      <c r="EVS303" s="49"/>
      <c r="EVT303" s="48"/>
      <c r="EVU303" s="48"/>
      <c r="EVV303" s="53"/>
      <c r="EVW303" s="48"/>
      <c r="EVX303" s="49"/>
      <c r="EVY303" s="48"/>
      <c r="EVZ303" s="48"/>
      <c r="EWA303" s="53"/>
      <c r="EWB303" s="48"/>
      <c r="EWC303" s="49"/>
      <c r="EWD303" s="48"/>
      <c r="EWE303" s="48"/>
      <c r="EWF303" s="53"/>
      <c r="EWG303" s="48"/>
      <c r="EWH303" s="49"/>
      <c r="EWI303" s="48"/>
      <c r="EWJ303" s="48"/>
      <c r="EWK303" s="53"/>
      <c r="EWL303" s="48"/>
      <c r="EWM303" s="49"/>
      <c r="EWN303" s="48"/>
      <c r="EWO303" s="48"/>
      <c r="EWP303" s="53"/>
      <c r="EWQ303" s="48"/>
      <c r="EWR303" s="49"/>
      <c r="EWS303" s="48"/>
      <c r="EWT303" s="48"/>
      <c r="EWU303" s="53"/>
      <c r="EWV303" s="48"/>
      <c r="EWW303" s="49"/>
      <c r="EWX303" s="48"/>
      <c r="EWY303" s="48"/>
      <c r="EWZ303" s="53"/>
      <c r="EXA303" s="48"/>
      <c r="EXB303" s="49"/>
      <c r="EXC303" s="48"/>
      <c r="EXD303" s="48"/>
      <c r="EXE303" s="53"/>
      <c r="EXF303" s="48"/>
      <c r="EXG303" s="49"/>
      <c r="EXH303" s="48"/>
      <c r="EXI303" s="48"/>
      <c r="EXJ303" s="53"/>
      <c r="EXK303" s="48"/>
      <c r="EXL303" s="49"/>
      <c r="EXM303" s="48"/>
      <c r="EXN303" s="48"/>
      <c r="EXO303" s="53"/>
      <c r="EXP303" s="48"/>
      <c r="EXQ303" s="49"/>
      <c r="EXR303" s="48"/>
      <c r="EXS303" s="48"/>
      <c r="EXT303" s="53"/>
      <c r="EXU303" s="48"/>
      <c r="EXV303" s="49"/>
      <c r="EXW303" s="48"/>
      <c r="EXX303" s="48"/>
      <c r="EXY303" s="53"/>
      <c r="EXZ303" s="48"/>
      <c r="EYA303" s="49"/>
      <c r="EYB303" s="48"/>
      <c r="EYC303" s="48"/>
      <c r="EYD303" s="53"/>
      <c r="EYE303" s="48"/>
      <c r="EYF303" s="49"/>
      <c r="EYG303" s="48"/>
      <c r="EYH303" s="48"/>
      <c r="EYI303" s="53"/>
      <c r="EYJ303" s="48"/>
      <c r="EYK303" s="49"/>
      <c r="EYL303" s="48"/>
      <c r="EYM303" s="48"/>
      <c r="EYN303" s="53"/>
      <c r="EYO303" s="48"/>
      <c r="EYP303" s="49"/>
      <c r="EYQ303" s="48"/>
      <c r="EYR303" s="48"/>
      <c r="EYS303" s="53"/>
      <c r="EYT303" s="48"/>
      <c r="EYU303" s="49"/>
      <c r="EYV303" s="48"/>
      <c r="EYW303" s="48"/>
      <c r="EYX303" s="53"/>
      <c r="EYY303" s="48"/>
      <c r="EYZ303" s="49"/>
      <c r="EZA303" s="48"/>
      <c r="EZB303" s="48"/>
      <c r="EZC303" s="53"/>
      <c r="EZD303" s="48"/>
      <c r="EZE303" s="49"/>
      <c r="EZF303" s="48"/>
      <c r="EZG303" s="48"/>
      <c r="EZH303" s="53"/>
      <c r="EZI303" s="48"/>
      <c r="EZJ303" s="49"/>
      <c r="EZK303" s="48"/>
      <c r="EZL303" s="48"/>
      <c r="EZM303" s="53"/>
      <c r="EZN303" s="48"/>
      <c r="EZO303" s="49"/>
      <c r="EZP303" s="48"/>
      <c r="EZQ303" s="48"/>
      <c r="EZR303" s="53"/>
      <c r="EZS303" s="48"/>
      <c r="EZT303" s="49"/>
      <c r="EZU303" s="48"/>
      <c r="EZV303" s="48"/>
      <c r="EZW303" s="53"/>
      <c r="EZX303" s="48"/>
      <c r="EZY303" s="49"/>
      <c r="EZZ303" s="48"/>
      <c r="FAA303" s="48"/>
      <c r="FAB303" s="53"/>
      <c r="FAC303" s="48"/>
      <c r="FAD303" s="49"/>
      <c r="FAE303" s="48"/>
      <c r="FAF303" s="48"/>
      <c r="FAG303" s="53"/>
      <c r="FAH303" s="48"/>
      <c r="FAI303" s="49"/>
      <c r="FAJ303" s="48"/>
      <c r="FAK303" s="48"/>
      <c r="FAL303" s="53"/>
      <c r="FAM303" s="48"/>
      <c r="FAN303" s="49"/>
      <c r="FAO303" s="48"/>
      <c r="FAP303" s="48"/>
      <c r="FAQ303" s="53"/>
      <c r="FAR303" s="48"/>
      <c r="FAS303" s="49"/>
      <c r="FAT303" s="48"/>
      <c r="FAU303" s="48"/>
      <c r="FAV303" s="53"/>
      <c r="FAW303" s="48"/>
      <c r="FAX303" s="49"/>
      <c r="FAY303" s="48"/>
      <c r="FAZ303" s="48"/>
      <c r="FBA303" s="53"/>
      <c r="FBB303" s="48"/>
      <c r="FBC303" s="49"/>
      <c r="FBD303" s="48"/>
      <c r="FBE303" s="48"/>
      <c r="FBF303" s="53"/>
      <c r="FBG303" s="48"/>
      <c r="FBH303" s="49"/>
      <c r="FBI303" s="48"/>
      <c r="FBJ303" s="48"/>
      <c r="FBK303" s="53"/>
      <c r="FBL303" s="48"/>
      <c r="FBM303" s="49"/>
      <c r="FBN303" s="48"/>
      <c r="FBO303" s="48"/>
      <c r="FBP303" s="53"/>
      <c r="FBQ303" s="48"/>
      <c r="FBR303" s="49"/>
      <c r="FBS303" s="48"/>
      <c r="FBT303" s="48"/>
      <c r="FBU303" s="53"/>
      <c r="FBV303" s="48"/>
      <c r="FBW303" s="49"/>
      <c r="FBX303" s="48"/>
      <c r="FBY303" s="48"/>
      <c r="FBZ303" s="53"/>
      <c r="FCA303" s="48"/>
      <c r="FCB303" s="49"/>
      <c r="FCC303" s="48"/>
      <c r="FCD303" s="48"/>
      <c r="FCE303" s="53"/>
      <c r="FCF303" s="48"/>
      <c r="FCG303" s="49"/>
      <c r="FCH303" s="48"/>
      <c r="FCI303" s="48"/>
      <c r="FCJ303" s="53"/>
      <c r="FCK303" s="48"/>
      <c r="FCL303" s="49"/>
      <c r="FCM303" s="48"/>
      <c r="FCN303" s="48"/>
      <c r="FCO303" s="53"/>
      <c r="FCP303" s="48"/>
      <c r="FCQ303" s="49"/>
      <c r="FCR303" s="48"/>
      <c r="FCS303" s="48"/>
      <c r="FCT303" s="53"/>
      <c r="FCU303" s="48"/>
      <c r="FCV303" s="49"/>
      <c r="FCW303" s="48"/>
      <c r="FCX303" s="48"/>
      <c r="FCY303" s="53"/>
      <c r="FCZ303" s="48"/>
      <c r="FDA303" s="49"/>
      <c r="FDB303" s="48"/>
      <c r="FDC303" s="48"/>
      <c r="FDD303" s="53"/>
      <c r="FDE303" s="48"/>
      <c r="FDF303" s="49"/>
      <c r="FDG303" s="48"/>
      <c r="FDH303" s="48"/>
      <c r="FDI303" s="53"/>
      <c r="FDJ303" s="48"/>
      <c r="FDK303" s="49"/>
      <c r="FDL303" s="48"/>
      <c r="FDM303" s="48"/>
      <c r="FDN303" s="53"/>
      <c r="FDO303" s="48"/>
      <c r="FDP303" s="49"/>
      <c r="FDQ303" s="48"/>
      <c r="FDR303" s="48"/>
      <c r="FDS303" s="53"/>
      <c r="FDT303" s="48"/>
      <c r="FDU303" s="49"/>
      <c r="FDV303" s="48"/>
      <c r="FDW303" s="48"/>
      <c r="FDX303" s="53"/>
      <c r="FDY303" s="48"/>
      <c r="FDZ303" s="49"/>
      <c r="FEA303" s="48"/>
      <c r="FEB303" s="48"/>
      <c r="FEC303" s="53"/>
      <c r="FED303" s="48"/>
      <c r="FEE303" s="49"/>
      <c r="FEF303" s="48"/>
      <c r="FEG303" s="48"/>
      <c r="FEH303" s="53"/>
      <c r="FEI303" s="48"/>
      <c r="FEJ303" s="49"/>
      <c r="FEK303" s="48"/>
      <c r="FEL303" s="48"/>
      <c r="FEM303" s="53"/>
      <c r="FEN303" s="48"/>
      <c r="FEO303" s="49"/>
      <c r="FEP303" s="48"/>
      <c r="FEQ303" s="48"/>
      <c r="FER303" s="53"/>
      <c r="FES303" s="48"/>
      <c r="FET303" s="49"/>
      <c r="FEU303" s="48"/>
      <c r="FEV303" s="48"/>
      <c r="FEW303" s="53"/>
      <c r="FEX303" s="48"/>
      <c r="FEY303" s="49"/>
      <c r="FEZ303" s="48"/>
      <c r="FFA303" s="48"/>
      <c r="FFB303" s="53"/>
      <c r="FFC303" s="48"/>
      <c r="FFD303" s="49"/>
      <c r="FFE303" s="48"/>
      <c r="FFF303" s="48"/>
      <c r="FFG303" s="53"/>
      <c r="FFH303" s="48"/>
      <c r="FFI303" s="49"/>
      <c r="FFJ303" s="48"/>
      <c r="FFK303" s="48"/>
      <c r="FFL303" s="53"/>
      <c r="FFM303" s="48"/>
      <c r="FFN303" s="49"/>
      <c r="FFO303" s="48"/>
      <c r="FFP303" s="48"/>
      <c r="FFQ303" s="53"/>
      <c r="FFR303" s="48"/>
      <c r="FFS303" s="49"/>
      <c r="FFT303" s="48"/>
      <c r="FFU303" s="48"/>
      <c r="FFV303" s="53"/>
      <c r="FFW303" s="48"/>
      <c r="FFX303" s="49"/>
      <c r="FFY303" s="48"/>
      <c r="FFZ303" s="48"/>
      <c r="FGA303" s="53"/>
      <c r="FGB303" s="48"/>
      <c r="FGC303" s="49"/>
      <c r="FGD303" s="48"/>
      <c r="FGE303" s="48"/>
      <c r="FGF303" s="53"/>
      <c r="FGG303" s="48"/>
      <c r="FGH303" s="49"/>
      <c r="FGI303" s="48"/>
      <c r="FGJ303" s="48"/>
      <c r="FGK303" s="53"/>
      <c r="FGL303" s="48"/>
      <c r="FGM303" s="49"/>
      <c r="FGN303" s="48"/>
      <c r="FGO303" s="48"/>
      <c r="FGP303" s="53"/>
      <c r="FGQ303" s="48"/>
      <c r="FGR303" s="49"/>
      <c r="FGS303" s="48"/>
      <c r="FGT303" s="48"/>
      <c r="FGU303" s="53"/>
      <c r="FGV303" s="48"/>
      <c r="FGW303" s="49"/>
      <c r="FGX303" s="48"/>
      <c r="FGY303" s="48"/>
      <c r="FGZ303" s="53"/>
      <c r="FHA303" s="48"/>
      <c r="FHB303" s="49"/>
      <c r="FHC303" s="48"/>
      <c r="FHD303" s="48"/>
      <c r="FHE303" s="53"/>
      <c r="FHF303" s="48"/>
      <c r="FHG303" s="49"/>
      <c r="FHH303" s="48"/>
      <c r="FHI303" s="48"/>
      <c r="FHJ303" s="53"/>
      <c r="FHK303" s="48"/>
      <c r="FHL303" s="49"/>
      <c r="FHM303" s="48"/>
      <c r="FHN303" s="48"/>
      <c r="FHO303" s="53"/>
      <c r="FHP303" s="48"/>
      <c r="FHQ303" s="49"/>
      <c r="FHR303" s="48"/>
      <c r="FHS303" s="48"/>
      <c r="FHT303" s="53"/>
      <c r="FHU303" s="48"/>
      <c r="FHV303" s="49"/>
      <c r="FHW303" s="48"/>
      <c r="FHX303" s="48"/>
      <c r="FHY303" s="53"/>
      <c r="FHZ303" s="48"/>
      <c r="FIA303" s="49"/>
      <c r="FIB303" s="48"/>
      <c r="FIC303" s="48"/>
      <c r="FID303" s="53"/>
      <c r="FIE303" s="48"/>
      <c r="FIF303" s="49"/>
      <c r="FIG303" s="48"/>
      <c r="FIH303" s="48"/>
      <c r="FII303" s="53"/>
      <c r="FIJ303" s="48"/>
      <c r="FIK303" s="49"/>
      <c r="FIL303" s="48"/>
      <c r="FIM303" s="48"/>
      <c r="FIN303" s="53"/>
      <c r="FIO303" s="48"/>
      <c r="FIP303" s="49"/>
      <c r="FIQ303" s="48"/>
      <c r="FIR303" s="48"/>
      <c r="FIS303" s="53"/>
      <c r="FIT303" s="48"/>
      <c r="FIU303" s="49"/>
      <c r="FIV303" s="48"/>
      <c r="FIW303" s="48"/>
      <c r="FIX303" s="53"/>
      <c r="FIY303" s="48"/>
      <c r="FIZ303" s="49"/>
      <c r="FJA303" s="48"/>
      <c r="FJB303" s="48"/>
      <c r="FJC303" s="53"/>
      <c r="FJD303" s="48"/>
      <c r="FJE303" s="49"/>
      <c r="FJF303" s="48"/>
      <c r="FJG303" s="48"/>
      <c r="FJH303" s="53"/>
      <c r="FJI303" s="48"/>
      <c r="FJJ303" s="49"/>
      <c r="FJK303" s="48"/>
      <c r="FJL303" s="48"/>
      <c r="FJM303" s="53"/>
      <c r="FJN303" s="48"/>
      <c r="FJO303" s="49"/>
      <c r="FJP303" s="48"/>
      <c r="FJQ303" s="48"/>
      <c r="FJR303" s="53"/>
      <c r="FJS303" s="48"/>
      <c r="FJT303" s="49"/>
      <c r="FJU303" s="48"/>
      <c r="FJV303" s="48"/>
      <c r="FJW303" s="53"/>
      <c r="FJX303" s="48"/>
      <c r="FJY303" s="49"/>
      <c r="FJZ303" s="48"/>
      <c r="FKA303" s="48"/>
      <c r="FKB303" s="53"/>
      <c r="FKC303" s="48"/>
      <c r="FKD303" s="49"/>
      <c r="FKE303" s="48"/>
      <c r="FKF303" s="48"/>
      <c r="FKG303" s="53"/>
      <c r="FKH303" s="48"/>
      <c r="FKI303" s="49"/>
      <c r="FKJ303" s="48"/>
      <c r="FKK303" s="48"/>
      <c r="FKL303" s="53"/>
      <c r="FKM303" s="48"/>
      <c r="FKN303" s="49"/>
      <c r="FKO303" s="48"/>
      <c r="FKP303" s="48"/>
      <c r="FKQ303" s="53"/>
      <c r="FKR303" s="48"/>
      <c r="FKS303" s="49"/>
      <c r="FKT303" s="48"/>
      <c r="FKU303" s="48"/>
      <c r="FKV303" s="53"/>
      <c r="FKW303" s="48"/>
      <c r="FKX303" s="49"/>
      <c r="FKY303" s="48"/>
      <c r="FKZ303" s="48"/>
      <c r="FLA303" s="53"/>
      <c r="FLB303" s="48"/>
      <c r="FLC303" s="49"/>
      <c r="FLD303" s="48"/>
      <c r="FLE303" s="48"/>
      <c r="FLF303" s="53"/>
      <c r="FLG303" s="48"/>
      <c r="FLH303" s="49"/>
      <c r="FLI303" s="48"/>
      <c r="FLJ303" s="48"/>
      <c r="FLK303" s="53"/>
      <c r="FLL303" s="48"/>
      <c r="FLM303" s="49"/>
      <c r="FLN303" s="48"/>
      <c r="FLO303" s="48"/>
      <c r="FLP303" s="53"/>
      <c r="FLQ303" s="48"/>
      <c r="FLR303" s="49"/>
      <c r="FLS303" s="48"/>
      <c r="FLT303" s="48"/>
      <c r="FLU303" s="53"/>
      <c r="FLV303" s="48"/>
      <c r="FLW303" s="49"/>
      <c r="FLX303" s="48"/>
      <c r="FLY303" s="48"/>
      <c r="FLZ303" s="53"/>
      <c r="FMA303" s="48"/>
      <c r="FMB303" s="49"/>
      <c r="FMC303" s="48"/>
      <c r="FMD303" s="48"/>
      <c r="FME303" s="53"/>
      <c r="FMF303" s="48"/>
      <c r="FMG303" s="49"/>
      <c r="FMH303" s="48"/>
      <c r="FMI303" s="48"/>
      <c r="FMJ303" s="53"/>
      <c r="FMK303" s="48"/>
      <c r="FML303" s="49"/>
      <c r="FMM303" s="48"/>
      <c r="FMN303" s="48"/>
      <c r="FMO303" s="53"/>
      <c r="FMP303" s="48"/>
      <c r="FMQ303" s="49"/>
      <c r="FMR303" s="48"/>
      <c r="FMS303" s="48"/>
      <c r="FMT303" s="53"/>
      <c r="FMU303" s="48"/>
      <c r="FMV303" s="49"/>
      <c r="FMW303" s="48"/>
      <c r="FMX303" s="48"/>
      <c r="FMY303" s="53"/>
      <c r="FMZ303" s="48"/>
      <c r="FNA303" s="49"/>
      <c r="FNB303" s="48"/>
      <c r="FNC303" s="48"/>
      <c r="FND303" s="53"/>
      <c r="FNE303" s="48"/>
      <c r="FNF303" s="49"/>
      <c r="FNG303" s="48"/>
      <c r="FNH303" s="48"/>
      <c r="FNI303" s="53"/>
      <c r="FNJ303" s="48"/>
      <c r="FNK303" s="49"/>
      <c r="FNL303" s="48"/>
      <c r="FNM303" s="48"/>
      <c r="FNN303" s="53"/>
      <c r="FNO303" s="48"/>
      <c r="FNP303" s="49"/>
      <c r="FNQ303" s="48"/>
      <c r="FNR303" s="48"/>
      <c r="FNS303" s="53"/>
      <c r="FNT303" s="48"/>
      <c r="FNU303" s="49"/>
      <c r="FNV303" s="48"/>
      <c r="FNW303" s="48"/>
      <c r="FNX303" s="53"/>
      <c r="FNY303" s="48"/>
      <c r="FNZ303" s="49"/>
      <c r="FOA303" s="48"/>
      <c r="FOB303" s="48"/>
      <c r="FOC303" s="53"/>
      <c r="FOD303" s="48"/>
      <c r="FOE303" s="49"/>
      <c r="FOF303" s="48"/>
      <c r="FOG303" s="48"/>
      <c r="FOH303" s="53"/>
      <c r="FOI303" s="48"/>
      <c r="FOJ303" s="49"/>
      <c r="FOK303" s="48"/>
      <c r="FOL303" s="48"/>
      <c r="FOM303" s="53"/>
      <c r="FON303" s="48"/>
      <c r="FOO303" s="49"/>
      <c r="FOP303" s="48"/>
      <c r="FOQ303" s="48"/>
      <c r="FOR303" s="53"/>
      <c r="FOS303" s="48"/>
      <c r="FOT303" s="49"/>
      <c r="FOU303" s="48"/>
      <c r="FOV303" s="48"/>
      <c r="FOW303" s="53"/>
      <c r="FOX303" s="48"/>
      <c r="FOY303" s="49"/>
      <c r="FOZ303" s="48"/>
      <c r="FPA303" s="48"/>
      <c r="FPB303" s="53"/>
      <c r="FPC303" s="48"/>
      <c r="FPD303" s="49"/>
      <c r="FPE303" s="48"/>
      <c r="FPF303" s="48"/>
      <c r="FPG303" s="53"/>
      <c r="FPH303" s="48"/>
      <c r="FPI303" s="49"/>
      <c r="FPJ303" s="48"/>
      <c r="FPK303" s="48"/>
      <c r="FPL303" s="53"/>
      <c r="FPM303" s="48"/>
      <c r="FPN303" s="49"/>
      <c r="FPO303" s="48"/>
      <c r="FPP303" s="48"/>
      <c r="FPQ303" s="53"/>
      <c r="FPR303" s="48"/>
      <c r="FPS303" s="49"/>
      <c r="FPT303" s="48"/>
      <c r="FPU303" s="48"/>
      <c r="FPV303" s="53"/>
      <c r="FPW303" s="48"/>
      <c r="FPX303" s="49"/>
      <c r="FPY303" s="48"/>
      <c r="FPZ303" s="48"/>
      <c r="FQA303" s="53"/>
      <c r="FQB303" s="48"/>
      <c r="FQC303" s="49"/>
      <c r="FQD303" s="48"/>
      <c r="FQE303" s="48"/>
      <c r="FQF303" s="53"/>
      <c r="FQG303" s="48"/>
      <c r="FQH303" s="49"/>
      <c r="FQI303" s="48"/>
      <c r="FQJ303" s="48"/>
      <c r="FQK303" s="53"/>
      <c r="FQL303" s="48"/>
      <c r="FQM303" s="49"/>
      <c r="FQN303" s="48"/>
      <c r="FQO303" s="48"/>
      <c r="FQP303" s="53"/>
      <c r="FQQ303" s="48"/>
      <c r="FQR303" s="49"/>
      <c r="FQS303" s="48"/>
      <c r="FQT303" s="48"/>
      <c r="FQU303" s="53"/>
      <c r="FQV303" s="48"/>
      <c r="FQW303" s="49"/>
      <c r="FQX303" s="48"/>
      <c r="FQY303" s="48"/>
      <c r="FQZ303" s="53"/>
      <c r="FRA303" s="48"/>
      <c r="FRB303" s="49"/>
      <c r="FRC303" s="48"/>
      <c r="FRD303" s="48"/>
      <c r="FRE303" s="53"/>
      <c r="FRF303" s="48"/>
      <c r="FRG303" s="49"/>
      <c r="FRH303" s="48"/>
      <c r="FRI303" s="48"/>
      <c r="FRJ303" s="53"/>
      <c r="FRK303" s="48"/>
      <c r="FRL303" s="49"/>
      <c r="FRM303" s="48"/>
      <c r="FRN303" s="48"/>
      <c r="FRO303" s="53"/>
      <c r="FRP303" s="48"/>
      <c r="FRQ303" s="49"/>
      <c r="FRR303" s="48"/>
      <c r="FRS303" s="48"/>
      <c r="FRT303" s="53"/>
      <c r="FRU303" s="48"/>
      <c r="FRV303" s="49"/>
      <c r="FRW303" s="48"/>
      <c r="FRX303" s="48"/>
      <c r="FRY303" s="53"/>
      <c r="FRZ303" s="48"/>
      <c r="FSA303" s="49"/>
      <c r="FSB303" s="48"/>
      <c r="FSC303" s="48"/>
      <c r="FSD303" s="53"/>
      <c r="FSE303" s="48"/>
      <c r="FSF303" s="49"/>
      <c r="FSG303" s="48"/>
      <c r="FSH303" s="48"/>
      <c r="FSI303" s="53"/>
      <c r="FSJ303" s="48"/>
      <c r="FSK303" s="49"/>
      <c r="FSL303" s="48"/>
      <c r="FSM303" s="48"/>
      <c r="FSN303" s="53"/>
      <c r="FSO303" s="48"/>
      <c r="FSP303" s="49"/>
      <c r="FSQ303" s="48"/>
      <c r="FSR303" s="48"/>
      <c r="FSS303" s="53"/>
      <c r="FST303" s="48"/>
      <c r="FSU303" s="49"/>
      <c r="FSV303" s="48"/>
      <c r="FSW303" s="48"/>
      <c r="FSX303" s="53"/>
      <c r="FSY303" s="48"/>
      <c r="FSZ303" s="49"/>
      <c r="FTA303" s="48"/>
      <c r="FTB303" s="48"/>
      <c r="FTC303" s="53"/>
      <c r="FTD303" s="48"/>
      <c r="FTE303" s="49"/>
      <c r="FTF303" s="48"/>
      <c r="FTG303" s="48"/>
      <c r="FTH303" s="53"/>
      <c r="FTI303" s="48"/>
      <c r="FTJ303" s="49"/>
      <c r="FTK303" s="48"/>
      <c r="FTL303" s="48"/>
      <c r="FTM303" s="53"/>
      <c r="FTN303" s="48"/>
      <c r="FTO303" s="49"/>
      <c r="FTP303" s="48"/>
      <c r="FTQ303" s="48"/>
      <c r="FTR303" s="53"/>
      <c r="FTS303" s="48"/>
      <c r="FTT303" s="49"/>
      <c r="FTU303" s="48"/>
      <c r="FTV303" s="48"/>
      <c r="FTW303" s="53"/>
      <c r="FTX303" s="48"/>
      <c r="FTY303" s="49"/>
      <c r="FTZ303" s="48"/>
      <c r="FUA303" s="48"/>
      <c r="FUB303" s="53"/>
      <c r="FUC303" s="48"/>
      <c r="FUD303" s="49"/>
      <c r="FUE303" s="48"/>
      <c r="FUF303" s="48"/>
      <c r="FUG303" s="53"/>
      <c r="FUH303" s="48"/>
      <c r="FUI303" s="49"/>
      <c r="FUJ303" s="48"/>
      <c r="FUK303" s="48"/>
      <c r="FUL303" s="53"/>
      <c r="FUM303" s="48"/>
      <c r="FUN303" s="49"/>
      <c r="FUO303" s="48"/>
      <c r="FUP303" s="48"/>
      <c r="FUQ303" s="53"/>
      <c r="FUR303" s="48"/>
      <c r="FUS303" s="49"/>
      <c r="FUT303" s="48"/>
      <c r="FUU303" s="48"/>
      <c r="FUV303" s="53"/>
      <c r="FUW303" s="48"/>
      <c r="FUX303" s="49"/>
      <c r="FUY303" s="48"/>
      <c r="FUZ303" s="48"/>
      <c r="FVA303" s="53"/>
      <c r="FVB303" s="48"/>
      <c r="FVC303" s="49"/>
      <c r="FVD303" s="48"/>
      <c r="FVE303" s="48"/>
      <c r="FVF303" s="53"/>
      <c r="FVG303" s="48"/>
      <c r="FVH303" s="49"/>
      <c r="FVI303" s="48"/>
      <c r="FVJ303" s="48"/>
      <c r="FVK303" s="53"/>
      <c r="FVL303" s="48"/>
      <c r="FVM303" s="49"/>
      <c r="FVN303" s="48"/>
      <c r="FVO303" s="48"/>
      <c r="FVP303" s="53"/>
      <c r="FVQ303" s="48"/>
      <c r="FVR303" s="49"/>
      <c r="FVS303" s="48"/>
      <c r="FVT303" s="48"/>
      <c r="FVU303" s="53"/>
      <c r="FVV303" s="48"/>
      <c r="FVW303" s="49"/>
      <c r="FVX303" s="48"/>
      <c r="FVY303" s="48"/>
      <c r="FVZ303" s="53"/>
      <c r="FWA303" s="48"/>
      <c r="FWB303" s="49"/>
      <c r="FWC303" s="48"/>
      <c r="FWD303" s="48"/>
      <c r="FWE303" s="53"/>
      <c r="FWF303" s="48"/>
      <c r="FWG303" s="49"/>
      <c r="FWH303" s="48"/>
      <c r="FWI303" s="48"/>
      <c r="FWJ303" s="53"/>
      <c r="FWK303" s="48"/>
      <c r="FWL303" s="49"/>
      <c r="FWM303" s="48"/>
      <c r="FWN303" s="48"/>
      <c r="FWO303" s="53"/>
      <c r="FWP303" s="48"/>
      <c r="FWQ303" s="49"/>
      <c r="FWR303" s="48"/>
      <c r="FWS303" s="48"/>
      <c r="FWT303" s="53"/>
      <c r="FWU303" s="48"/>
      <c r="FWV303" s="49"/>
      <c r="FWW303" s="48"/>
      <c r="FWX303" s="48"/>
      <c r="FWY303" s="53"/>
      <c r="FWZ303" s="48"/>
      <c r="FXA303" s="49"/>
      <c r="FXB303" s="48"/>
      <c r="FXC303" s="48"/>
      <c r="FXD303" s="53"/>
      <c r="FXE303" s="48"/>
      <c r="FXF303" s="49"/>
      <c r="FXG303" s="48"/>
      <c r="FXH303" s="48"/>
      <c r="FXI303" s="53"/>
      <c r="FXJ303" s="48"/>
      <c r="FXK303" s="49"/>
      <c r="FXL303" s="48"/>
      <c r="FXM303" s="48"/>
      <c r="FXN303" s="53"/>
      <c r="FXO303" s="48"/>
      <c r="FXP303" s="49"/>
      <c r="FXQ303" s="48"/>
      <c r="FXR303" s="48"/>
      <c r="FXS303" s="53"/>
      <c r="FXT303" s="48"/>
      <c r="FXU303" s="49"/>
      <c r="FXV303" s="48"/>
      <c r="FXW303" s="48"/>
      <c r="FXX303" s="53"/>
      <c r="FXY303" s="48"/>
      <c r="FXZ303" s="49"/>
      <c r="FYA303" s="48"/>
      <c r="FYB303" s="48"/>
      <c r="FYC303" s="53"/>
      <c r="FYD303" s="48"/>
      <c r="FYE303" s="49"/>
      <c r="FYF303" s="48"/>
      <c r="FYG303" s="48"/>
      <c r="FYH303" s="53"/>
      <c r="FYI303" s="48"/>
      <c r="FYJ303" s="49"/>
      <c r="FYK303" s="48"/>
      <c r="FYL303" s="48"/>
      <c r="FYM303" s="53"/>
      <c r="FYN303" s="48"/>
      <c r="FYO303" s="49"/>
      <c r="FYP303" s="48"/>
      <c r="FYQ303" s="48"/>
      <c r="FYR303" s="53"/>
      <c r="FYS303" s="48"/>
      <c r="FYT303" s="49"/>
      <c r="FYU303" s="48"/>
      <c r="FYV303" s="48"/>
      <c r="FYW303" s="53"/>
      <c r="FYX303" s="48"/>
      <c r="FYY303" s="49"/>
      <c r="FYZ303" s="48"/>
      <c r="FZA303" s="48"/>
      <c r="FZB303" s="53"/>
      <c r="FZC303" s="48"/>
      <c r="FZD303" s="49"/>
      <c r="FZE303" s="48"/>
      <c r="FZF303" s="48"/>
      <c r="FZG303" s="53"/>
      <c r="FZH303" s="48"/>
      <c r="FZI303" s="49"/>
      <c r="FZJ303" s="48"/>
      <c r="FZK303" s="48"/>
      <c r="FZL303" s="53"/>
      <c r="FZM303" s="48"/>
      <c r="FZN303" s="49"/>
      <c r="FZO303" s="48"/>
      <c r="FZP303" s="48"/>
      <c r="FZQ303" s="53"/>
      <c r="FZR303" s="48"/>
      <c r="FZS303" s="49"/>
      <c r="FZT303" s="48"/>
      <c r="FZU303" s="48"/>
      <c r="FZV303" s="53"/>
      <c r="FZW303" s="48"/>
      <c r="FZX303" s="49"/>
      <c r="FZY303" s="48"/>
      <c r="FZZ303" s="48"/>
      <c r="GAA303" s="53"/>
      <c r="GAB303" s="48"/>
      <c r="GAC303" s="49"/>
      <c r="GAD303" s="48"/>
      <c r="GAE303" s="48"/>
      <c r="GAF303" s="53"/>
      <c r="GAG303" s="48"/>
      <c r="GAH303" s="49"/>
      <c r="GAI303" s="48"/>
      <c r="GAJ303" s="48"/>
      <c r="GAK303" s="53"/>
      <c r="GAL303" s="48"/>
      <c r="GAM303" s="49"/>
      <c r="GAN303" s="48"/>
      <c r="GAO303" s="48"/>
      <c r="GAP303" s="53"/>
      <c r="GAQ303" s="48"/>
      <c r="GAR303" s="49"/>
      <c r="GAS303" s="48"/>
      <c r="GAT303" s="48"/>
      <c r="GAU303" s="53"/>
      <c r="GAV303" s="48"/>
      <c r="GAW303" s="49"/>
      <c r="GAX303" s="48"/>
      <c r="GAY303" s="48"/>
      <c r="GAZ303" s="53"/>
      <c r="GBA303" s="48"/>
      <c r="GBB303" s="49"/>
      <c r="GBC303" s="48"/>
      <c r="GBD303" s="48"/>
      <c r="GBE303" s="53"/>
      <c r="GBF303" s="48"/>
      <c r="GBG303" s="49"/>
      <c r="GBH303" s="48"/>
      <c r="GBI303" s="48"/>
      <c r="GBJ303" s="53"/>
      <c r="GBK303" s="48"/>
      <c r="GBL303" s="49"/>
      <c r="GBM303" s="48"/>
      <c r="GBN303" s="48"/>
      <c r="GBO303" s="53"/>
      <c r="GBP303" s="48"/>
      <c r="GBQ303" s="49"/>
      <c r="GBR303" s="48"/>
      <c r="GBS303" s="48"/>
      <c r="GBT303" s="53"/>
      <c r="GBU303" s="48"/>
      <c r="GBV303" s="49"/>
      <c r="GBW303" s="48"/>
      <c r="GBX303" s="48"/>
      <c r="GBY303" s="53"/>
      <c r="GBZ303" s="48"/>
      <c r="GCA303" s="49"/>
      <c r="GCB303" s="48"/>
      <c r="GCC303" s="48"/>
      <c r="GCD303" s="53"/>
      <c r="GCE303" s="48"/>
      <c r="GCF303" s="49"/>
      <c r="GCG303" s="48"/>
      <c r="GCH303" s="48"/>
      <c r="GCI303" s="53"/>
      <c r="GCJ303" s="48"/>
      <c r="GCK303" s="49"/>
      <c r="GCL303" s="48"/>
      <c r="GCM303" s="48"/>
      <c r="GCN303" s="53"/>
      <c r="GCO303" s="48"/>
      <c r="GCP303" s="49"/>
      <c r="GCQ303" s="48"/>
      <c r="GCR303" s="48"/>
      <c r="GCS303" s="53"/>
      <c r="GCT303" s="48"/>
      <c r="GCU303" s="49"/>
      <c r="GCV303" s="48"/>
      <c r="GCW303" s="48"/>
      <c r="GCX303" s="53"/>
      <c r="GCY303" s="48"/>
      <c r="GCZ303" s="49"/>
      <c r="GDA303" s="48"/>
      <c r="GDB303" s="48"/>
      <c r="GDC303" s="53"/>
      <c r="GDD303" s="48"/>
      <c r="GDE303" s="49"/>
      <c r="GDF303" s="48"/>
      <c r="GDG303" s="48"/>
      <c r="GDH303" s="53"/>
      <c r="GDI303" s="48"/>
      <c r="GDJ303" s="49"/>
      <c r="GDK303" s="48"/>
      <c r="GDL303" s="48"/>
      <c r="GDM303" s="53"/>
      <c r="GDN303" s="48"/>
      <c r="GDO303" s="49"/>
      <c r="GDP303" s="48"/>
      <c r="GDQ303" s="48"/>
      <c r="GDR303" s="53"/>
      <c r="GDS303" s="48"/>
      <c r="GDT303" s="49"/>
      <c r="GDU303" s="48"/>
      <c r="GDV303" s="48"/>
      <c r="GDW303" s="53"/>
      <c r="GDX303" s="48"/>
      <c r="GDY303" s="49"/>
      <c r="GDZ303" s="48"/>
      <c r="GEA303" s="48"/>
      <c r="GEB303" s="53"/>
      <c r="GEC303" s="48"/>
      <c r="GED303" s="49"/>
      <c r="GEE303" s="48"/>
      <c r="GEF303" s="48"/>
      <c r="GEG303" s="53"/>
      <c r="GEH303" s="48"/>
      <c r="GEI303" s="49"/>
      <c r="GEJ303" s="48"/>
      <c r="GEK303" s="48"/>
      <c r="GEL303" s="53"/>
      <c r="GEM303" s="48"/>
      <c r="GEN303" s="49"/>
      <c r="GEO303" s="48"/>
      <c r="GEP303" s="48"/>
      <c r="GEQ303" s="53"/>
      <c r="GER303" s="48"/>
      <c r="GES303" s="49"/>
      <c r="GET303" s="48"/>
      <c r="GEU303" s="48"/>
      <c r="GEV303" s="53"/>
      <c r="GEW303" s="48"/>
      <c r="GEX303" s="49"/>
      <c r="GEY303" s="48"/>
      <c r="GEZ303" s="48"/>
      <c r="GFA303" s="53"/>
      <c r="GFB303" s="48"/>
      <c r="GFC303" s="49"/>
      <c r="GFD303" s="48"/>
      <c r="GFE303" s="48"/>
      <c r="GFF303" s="53"/>
      <c r="GFG303" s="48"/>
      <c r="GFH303" s="49"/>
      <c r="GFI303" s="48"/>
      <c r="GFJ303" s="48"/>
      <c r="GFK303" s="53"/>
      <c r="GFL303" s="48"/>
      <c r="GFM303" s="49"/>
      <c r="GFN303" s="48"/>
      <c r="GFO303" s="48"/>
      <c r="GFP303" s="53"/>
      <c r="GFQ303" s="48"/>
      <c r="GFR303" s="49"/>
      <c r="GFS303" s="48"/>
      <c r="GFT303" s="48"/>
      <c r="GFU303" s="53"/>
      <c r="GFV303" s="48"/>
      <c r="GFW303" s="49"/>
      <c r="GFX303" s="48"/>
      <c r="GFY303" s="48"/>
      <c r="GFZ303" s="53"/>
      <c r="GGA303" s="48"/>
      <c r="GGB303" s="49"/>
      <c r="GGC303" s="48"/>
      <c r="GGD303" s="48"/>
      <c r="GGE303" s="53"/>
      <c r="GGF303" s="48"/>
      <c r="GGG303" s="49"/>
      <c r="GGH303" s="48"/>
      <c r="GGI303" s="48"/>
      <c r="GGJ303" s="53"/>
      <c r="GGK303" s="48"/>
      <c r="GGL303" s="49"/>
      <c r="GGM303" s="48"/>
      <c r="GGN303" s="48"/>
      <c r="GGO303" s="53"/>
      <c r="GGP303" s="48"/>
      <c r="GGQ303" s="49"/>
      <c r="GGR303" s="48"/>
      <c r="GGS303" s="48"/>
      <c r="GGT303" s="53"/>
      <c r="GGU303" s="48"/>
      <c r="GGV303" s="49"/>
      <c r="GGW303" s="48"/>
      <c r="GGX303" s="48"/>
      <c r="GGY303" s="53"/>
      <c r="GGZ303" s="48"/>
      <c r="GHA303" s="49"/>
      <c r="GHB303" s="48"/>
      <c r="GHC303" s="48"/>
      <c r="GHD303" s="53"/>
      <c r="GHE303" s="48"/>
      <c r="GHF303" s="49"/>
      <c r="GHG303" s="48"/>
      <c r="GHH303" s="48"/>
      <c r="GHI303" s="53"/>
      <c r="GHJ303" s="48"/>
      <c r="GHK303" s="49"/>
      <c r="GHL303" s="48"/>
      <c r="GHM303" s="48"/>
      <c r="GHN303" s="53"/>
      <c r="GHO303" s="48"/>
      <c r="GHP303" s="49"/>
      <c r="GHQ303" s="48"/>
      <c r="GHR303" s="48"/>
      <c r="GHS303" s="53"/>
      <c r="GHT303" s="48"/>
      <c r="GHU303" s="49"/>
      <c r="GHV303" s="48"/>
      <c r="GHW303" s="48"/>
      <c r="GHX303" s="53"/>
      <c r="GHY303" s="48"/>
      <c r="GHZ303" s="49"/>
      <c r="GIA303" s="48"/>
      <c r="GIB303" s="48"/>
      <c r="GIC303" s="53"/>
      <c r="GID303" s="48"/>
      <c r="GIE303" s="49"/>
      <c r="GIF303" s="48"/>
      <c r="GIG303" s="48"/>
      <c r="GIH303" s="53"/>
      <c r="GII303" s="48"/>
      <c r="GIJ303" s="49"/>
      <c r="GIK303" s="48"/>
      <c r="GIL303" s="48"/>
      <c r="GIM303" s="53"/>
      <c r="GIN303" s="48"/>
      <c r="GIO303" s="49"/>
      <c r="GIP303" s="48"/>
      <c r="GIQ303" s="48"/>
      <c r="GIR303" s="53"/>
      <c r="GIS303" s="48"/>
      <c r="GIT303" s="49"/>
      <c r="GIU303" s="48"/>
      <c r="GIV303" s="48"/>
      <c r="GIW303" s="53"/>
      <c r="GIX303" s="48"/>
      <c r="GIY303" s="49"/>
      <c r="GIZ303" s="48"/>
      <c r="GJA303" s="48"/>
      <c r="GJB303" s="53"/>
      <c r="GJC303" s="48"/>
      <c r="GJD303" s="49"/>
      <c r="GJE303" s="48"/>
      <c r="GJF303" s="48"/>
      <c r="GJG303" s="53"/>
      <c r="GJH303" s="48"/>
      <c r="GJI303" s="49"/>
      <c r="GJJ303" s="48"/>
      <c r="GJK303" s="48"/>
      <c r="GJL303" s="53"/>
      <c r="GJM303" s="48"/>
      <c r="GJN303" s="49"/>
      <c r="GJO303" s="48"/>
      <c r="GJP303" s="48"/>
      <c r="GJQ303" s="53"/>
      <c r="GJR303" s="48"/>
      <c r="GJS303" s="49"/>
      <c r="GJT303" s="48"/>
      <c r="GJU303" s="48"/>
      <c r="GJV303" s="53"/>
      <c r="GJW303" s="48"/>
      <c r="GJX303" s="49"/>
      <c r="GJY303" s="48"/>
      <c r="GJZ303" s="48"/>
      <c r="GKA303" s="53"/>
      <c r="GKB303" s="48"/>
      <c r="GKC303" s="49"/>
      <c r="GKD303" s="48"/>
      <c r="GKE303" s="48"/>
      <c r="GKF303" s="53"/>
      <c r="GKG303" s="48"/>
      <c r="GKH303" s="49"/>
      <c r="GKI303" s="48"/>
      <c r="GKJ303" s="48"/>
      <c r="GKK303" s="53"/>
      <c r="GKL303" s="48"/>
      <c r="GKM303" s="49"/>
      <c r="GKN303" s="48"/>
      <c r="GKO303" s="48"/>
      <c r="GKP303" s="53"/>
      <c r="GKQ303" s="48"/>
      <c r="GKR303" s="49"/>
      <c r="GKS303" s="48"/>
      <c r="GKT303" s="48"/>
      <c r="GKU303" s="53"/>
      <c r="GKV303" s="48"/>
      <c r="GKW303" s="49"/>
      <c r="GKX303" s="48"/>
      <c r="GKY303" s="48"/>
      <c r="GKZ303" s="53"/>
      <c r="GLA303" s="48"/>
      <c r="GLB303" s="49"/>
      <c r="GLC303" s="48"/>
      <c r="GLD303" s="48"/>
      <c r="GLE303" s="53"/>
      <c r="GLF303" s="48"/>
      <c r="GLG303" s="49"/>
      <c r="GLH303" s="48"/>
      <c r="GLI303" s="48"/>
      <c r="GLJ303" s="53"/>
      <c r="GLK303" s="48"/>
      <c r="GLL303" s="49"/>
      <c r="GLM303" s="48"/>
      <c r="GLN303" s="48"/>
      <c r="GLO303" s="53"/>
      <c r="GLP303" s="48"/>
      <c r="GLQ303" s="49"/>
      <c r="GLR303" s="48"/>
      <c r="GLS303" s="48"/>
      <c r="GLT303" s="53"/>
      <c r="GLU303" s="48"/>
      <c r="GLV303" s="49"/>
      <c r="GLW303" s="48"/>
      <c r="GLX303" s="48"/>
      <c r="GLY303" s="53"/>
      <c r="GLZ303" s="48"/>
      <c r="GMA303" s="49"/>
      <c r="GMB303" s="48"/>
      <c r="GMC303" s="48"/>
      <c r="GMD303" s="53"/>
      <c r="GME303" s="48"/>
      <c r="GMF303" s="49"/>
      <c r="GMG303" s="48"/>
      <c r="GMH303" s="48"/>
      <c r="GMI303" s="53"/>
      <c r="GMJ303" s="48"/>
      <c r="GMK303" s="49"/>
      <c r="GML303" s="48"/>
      <c r="GMM303" s="48"/>
      <c r="GMN303" s="53"/>
      <c r="GMO303" s="48"/>
      <c r="GMP303" s="49"/>
      <c r="GMQ303" s="48"/>
      <c r="GMR303" s="48"/>
      <c r="GMS303" s="53"/>
      <c r="GMT303" s="48"/>
      <c r="GMU303" s="49"/>
      <c r="GMV303" s="48"/>
      <c r="GMW303" s="48"/>
      <c r="GMX303" s="53"/>
      <c r="GMY303" s="48"/>
      <c r="GMZ303" s="49"/>
      <c r="GNA303" s="48"/>
      <c r="GNB303" s="48"/>
      <c r="GNC303" s="53"/>
      <c r="GND303" s="48"/>
      <c r="GNE303" s="49"/>
      <c r="GNF303" s="48"/>
      <c r="GNG303" s="48"/>
      <c r="GNH303" s="53"/>
      <c r="GNI303" s="48"/>
      <c r="GNJ303" s="49"/>
      <c r="GNK303" s="48"/>
      <c r="GNL303" s="48"/>
      <c r="GNM303" s="53"/>
      <c r="GNN303" s="48"/>
      <c r="GNO303" s="49"/>
      <c r="GNP303" s="48"/>
      <c r="GNQ303" s="48"/>
      <c r="GNR303" s="53"/>
      <c r="GNS303" s="48"/>
      <c r="GNT303" s="49"/>
      <c r="GNU303" s="48"/>
      <c r="GNV303" s="48"/>
      <c r="GNW303" s="53"/>
      <c r="GNX303" s="48"/>
      <c r="GNY303" s="49"/>
      <c r="GNZ303" s="48"/>
      <c r="GOA303" s="48"/>
      <c r="GOB303" s="53"/>
      <c r="GOC303" s="48"/>
      <c r="GOD303" s="49"/>
      <c r="GOE303" s="48"/>
      <c r="GOF303" s="48"/>
      <c r="GOG303" s="53"/>
      <c r="GOH303" s="48"/>
      <c r="GOI303" s="49"/>
      <c r="GOJ303" s="48"/>
      <c r="GOK303" s="48"/>
      <c r="GOL303" s="53"/>
      <c r="GOM303" s="48"/>
      <c r="GON303" s="49"/>
      <c r="GOO303" s="48"/>
      <c r="GOP303" s="48"/>
      <c r="GOQ303" s="53"/>
      <c r="GOR303" s="48"/>
      <c r="GOS303" s="49"/>
      <c r="GOT303" s="48"/>
      <c r="GOU303" s="48"/>
      <c r="GOV303" s="53"/>
      <c r="GOW303" s="48"/>
      <c r="GOX303" s="49"/>
      <c r="GOY303" s="48"/>
      <c r="GOZ303" s="48"/>
      <c r="GPA303" s="53"/>
      <c r="GPB303" s="48"/>
      <c r="GPC303" s="49"/>
      <c r="GPD303" s="48"/>
      <c r="GPE303" s="48"/>
      <c r="GPF303" s="53"/>
      <c r="GPG303" s="48"/>
      <c r="GPH303" s="49"/>
      <c r="GPI303" s="48"/>
      <c r="GPJ303" s="48"/>
      <c r="GPK303" s="53"/>
      <c r="GPL303" s="48"/>
      <c r="GPM303" s="49"/>
      <c r="GPN303" s="48"/>
      <c r="GPO303" s="48"/>
      <c r="GPP303" s="53"/>
      <c r="GPQ303" s="48"/>
      <c r="GPR303" s="49"/>
      <c r="GPS303" s="48"/>
      <c r="GPT303" s="48"/>
      <c r="GPU303" s="53"/>
      <c r="GPV303" s="48"/>
      <c r="GPW303" s="49"/>
      <c r="GPX303" s="48"/>
      <c r="GPY303" s="48"/>
      <c r="GPZ303" s="53"/>
      <c r="GQA303" s="48"/>
      <c r="GQB303" s="49"/>
      <c r="GQC303" s="48"/>
      <c r="GQD303" s="48"/>
      <c r="GQE303" s="53"/>
      <c r="GQF303" s="48"/>
      <c r="GQG303" s="49"/>
      <c r="GQH303" s="48"/>
      <c r="GQI303" s="48"/>
      <c r="GQJ303" s="53"/>
      <c r="GQK303" s="48"/>
      <c r="GQL303" s="49"/>
      <c r="GQM303" s="48"/>
      <c r="GQN303" s="48"/>
      <c r="GQO303" s="53"/>
      <c r="GQP303" s="48"/>
      <c r="GQQ303" s="49"/>
      <c r="GQR303" s="48"/>
      <c r="GQS303" s="48"/>
      <c r="GQT303" s="53"/>
      <c r="GQU303" s="48"/>
      <c r="GQV303" s="49"/>
      <c r="GQW303" s="48"/>
      <c r="GQX303" s="48"/>
      <c r="GQY303" s="53"/>
      <c r="GQZ303" s="48"/>
      <c r="GRA303" s="49"/>
      <c r="GRB303" s="48"/>
      <c r="GRC303" s="48"/>
      <c r="GRD303" s="53"/>
      <c r="GRE303" s="48"/>
      <c r="GRF303" s="49"/>
      <c r="GRG303" s="48"/>
      <c r="GRH303" s="48"/>
      <c r="GRI303" s="53"/>
      <c r="GRJ303" s="48"/>
      <c r="GRK303" s="49"/>
      <c r="GRL303" s="48"/>
      <c r="GRM303" s="48"/>
      <c r="GRN303" s="53"/>
      <c r="GRO303" s="48"/>
      <c r="GRP303" s="49"/>
      <c r="GRQ303" s="48"/>
      <c r="GRR303" s="48"/>
      <c r="GRS303" s="53"/>
      <c r="GRT303" s="48"/>
      <c r="GRU303" s="49"/>
      <c r="GRV303" s="48"/>
      <c r="GRW303" s="48"/>
      <c r="GRX303" s="53"/>
      <c r="GRY303" s="48"/>
      <c r="GRZ303" s="49"/>
      <c r="GSA303" s="48"/>
      <c r="GSB303" s="48"/>
      <c r="GSC303" s="53"/>
      <c r="GSD303" s="48"/>
      <c r="GSE303" s="49"/>
      <c r="GSF303" s="48"/>
      <c r="GSG303" s="48"/>
      <c r="GSH303" s="53"/>
      <c r="GSI303" s="48"/>
      <c r="GSJ303" s="49"/>
      <c r="GSK303" s="48"/>
      <c r="GSL303" s="48"/>
      <c r="GSM303" s="53"/>
      <c r="GSN303" s="48"/>
      <c r="GSO303" s="49"/>
      <c r="GSP303" s="48"/>
      <c r="GSQ303" s="48"/>
      <c r="GSR303" s="53"/>
      <c r="GSS303" s="48"/>
      <c r="GST303" s="49"/>
      <c r="GSU303" s="48"/>
      <c r="GSV303" s="48"/>
      <c r="GSW303" s="53"/>
      <c r="GSX303" s="48"/>
      <c r="GSY303" s="49"/>
      <c r="GSZ303" s="48"/>
      <c r="GTA303" s="48"/>
      <c r="GTB303" s="53"/>
      <c r="GTC303" s="48"/>
      <c r="GTD303" s="49"/>
      <c r="GTE303" s="48"/>
      <c r="GTF303" s="48"/>
      <c r="GTG303" s="53"/>
      <c r="GTH303" s="48"/>
      <c r="GTI303" s="49"/>
      <c r="GTJ303" s="48"/>
      <c r="GTK303" s="48"/>
      <c r="GTL303" s="53"/>
      <c r="GTM303" s="48"/>
      <c r="GTN303" s="49"/>
      <c r="GTO303" s="48"/>
      <c r="GTP303" s="48"/>
      <c r="GTQ303" s="53"/>
      <c r="GTR303" s="48"/>
      <c r="GTS303" s="49"/>
      <c r="GTT303" s="48"/>
      <c r="GTU303" s="48"/>
      <c r="GTV303" s="53"/>
      <c r="GTW303" s="48"/>
      <c r="GTX303" s="49"/>
      <c r="GTY303" s="48"/>
      <c r="GTZ303" s="48"/>
      <c r="GUA303" s="53"/>
      <c r="GUB303" s="48"/>
      <c r="GUC303" s="49"/>
      <c r="GUD303" s="48"/>
      <c r="GUE303" s="48"/>
      <c r="GUF303" s="53"/>
      <c r="GUG303" s="48"/>
      <c r="GUH303" s="49"/>
      <c r="GUI303" s="48"/>
      <c r="GUJ303" s="48"/>
      <c r="GUK303" s="53"/>
      <c r="GUL303" s="48"/>
      <c r="GUM303" s="49"/>
      <c r="GUN303" s="48"/>
      <c r="GUO303" s="48"/>
      <c r="GUP303" s="53"/>
      <c r="GUQ303" s="48"/>
      <c r="GUR303" s="49"/>
      <c r="GUS303" s="48"/>
      <c r="GUT303" s="48"/>
      <c r="GUU303" s="53"/>
      <c r="GUV303" s="48"/>
      <c r="GUW303" s="49"/>
      <c r="GUX303" s="48"/>
      <c r="GUY303" s="48"/>
      <c r="GUZ303" s="53"/>
      <c r="GVA303" s="48"/>
      <c r="GVB303" s="49"/>
      <c r="GVC303" s="48"/>
      <c r="GVD303" s="48"/>
      <c r="GVE303" s="53"/>
      <c r="GVF303" s="48"/>
      <c r="GVG303" s="49"/>
      <c r="GVH303" s="48"/>
      <c r="GVI303" s="48"/>
      <c r="GVJ303" s="53"/>
      <c r="GVK303" s="48"/>
      <c r="GVL303" s="49"/>
      <c r="GVM303" s="48"/>
      <c r="GVN303" s="48"/>
      <c r="GVO303" s="53"/>
      <c r="GVP303" s="48"/>
      <c r="GVQ303" s="49"/>
      <c r="GVR303" s="48"/>
      <c r="GVS303" s="48"/>
      <c r="GVT303" s="53"/>
      <c r="GVU303" s="48"/>
      <c r="GVV303" s="49"/>
      <c r="GVW303" s="48"/>
      <c r="GVX303" s="48"/>
      <c r="GVY303" s="53"/>
      <c r="GVZ303" s="48"/>
      <c r="GWA303" s="49"/>
      <c r="GWB303" s="48"/>
      <c r="GWC303" s="48"/>
      <c r="GWD303" s="53"/>
      <c r="GWE303" s="48"/>
      <c r="GWF303" s="49"/>
      <c r="GWG303" s="48"/>
      <c r="GWH303" s="48"/>
      <c r="GWI303" s="53"/>
      <c r="GWJ303" s="48"/>
      <c r="GWK303" s="49"/>
      <c r="GWL303" s="48"/>
      <c r="GWM303" s="48"/>
      <c r="GWN303" s="53"/>
      <c r="GWO303" s="48"/>
      <c r="GWP303" s="49"/>
      <c r="GWQ303" s="48"/>
      <c r="GWR303" s="48"/>
      <c r="GWS303" s="53"/>
      <c r="GWT303" s="48"/>
      <c r="GWU303" s="49"/>
      <c r="GWV303" s="48"/>
      <c r="GWW303" s="48"/>
      <c r="GWX303" s="53"/>
      <c r="GWY303" s="48"/>
      <c r="GWZ303" s="49"/>
      <c r="GXA303" s="48"/>
      <c r="GXB303" s="48"/>
      <c r="GXC303" s="53"/>
      <c r="GXD303" s="48"/>
      <c r="GXE303" s="49"/>
      <c r="GXF303" s="48"/>
      <c r="GXG303" s="48"/>
      <c r="GXH303" s="53"/>
      <c r="GXI303" s="48"/>
      <c r="GXJ303" s="49"/>
      <c r="GXK303" s="48"/>
      <c r="GXL303" s="48"/>
      <c r="GXM303" s="53"/>
      <c r="GXN303" s="48"/>
      <c r="GXO303" s="49"/>
      <c r="GXP303" s="48"/>
      <c r="GXQ303" s="48"/>
      <c r="GXR303" s="53"/>
      <c r="GXS303" s="48"/>
      <c r="GXT303" s="49"/>
      <c r="GXU303" s="48"/>
      <c r="GXV303" s="48"/>
      <c r="GXW303" s="53"/>
      <c r="GXX303" s="48"/>
      <c r="GXY303" s="49"/>
      <c r="GXZ303" s="48"/>
      <c r="GYA303" s="48"/>
      <c r="GYB303" s="53"/>
      <c r="GYC303" s="48"/>
      <c r="GYD303" s="49"/>
      <c r="GYE303" s="48"/>
      <c r="GYF303" s="48"/>
      <c r="GYG303" s="53"/>
      <c r="GYH303" s="48"/>
      <c r="GYI303" s="49"/>
      <c r="GYJ303" s="48"/>
      <c r="GYK303" s="48"/>
      <c r="GYL303" s="53"/>
      <c r="GYM303" s="48"/>
      <c r="GYN303" s="49"/>
      <c r="GYO303" s="48"/>
      <c r="GYP303" s="48"/>
      <c r="GYQ303" s="53"/>
      <c r="GYR303" s="48"/>
      <c r="GYS303" s="49"/>
      <c r="GYT303" s="48"/>
      <c r="GYU303" s="48"/>
      <c r="GYV303" s="53"/>
      <c r="GYW303" s="48"/>
      <c r="GYX303" s="49"/>
      <c r="GYY303" s="48"/>
      <c r="GYZ303" s="48"/>
      <c r="GZA303" s="53"/>
      <c r="GZB303" s="48"/>
      <c r="GZC303" s="49"/>
      <c r="GZD303" s="48"/>
      <c r="GZE303" s="48"/>
      <c r="GZF303" s="53"/>
      <c r="GZG303" s="48"/>
      <c r="GZH303" s="49"/>
      <c r="GZI303" s="48"/>
      <c r="GZJ303" s="48"/>
      <c r="GZK303" s="53"/>
      <c r="GZL303" s="48"/>
      <c r="GZM303" s="49"/>
      <c r="GZN303" s="48"/>
      <c r="GZO303" s="48"/>
      <c r="GZP303" s="53"/>
      <c r="GZQ303" s="48"/>
      <c r="GZR303" s="49"/>
      <c r="GZS303" s="48"/>
      <c r="GZT303" s="48"/>
      <c r="GZU303" s="53"/>
      <c r="GZV303" s="48"/>
      <c r="GZW303" s="49"/>
      <c r="GZX303" s="48"/>
      <c r="GZY303" s="48"/>
      <c r="GZZ303" s="53"/>
      <c r="HAA303" s="48"/>
      <c r="HAB303" s="49"/>
      <c r="HAC303" s="48"/>
      <c r="HAD303" s="48"/>
      <c r="HAE303" s="53"/>
      <c r="HAF303" s="48"/>
      <c r="HAG303" s="49"/>
      <c r="HAH303" s="48"/>
      <c r="HAI303" s="48"/>
      <c r="HAJ303" s="53"/>
      <c r="HAK303" s="48"/>
      <c r="HAL303" s="49"/>
      <c r="HAM303" s="48"/>
      <c r="HAN303" s="48"/>
      <c r="HAO303" s="53"/>
      <c r="HAP303" s="48"/>
      <c r="HAQ303" s="49"/>
      <c r="HAR303" s="48"/>
      <c r="HAS303" s="48"/>
      <c r="HAT303" s="53"/>
      <c r="HAU303" s="48"/>
      <c r="HAV303" s="49"/>
      <c r="HAW303" s="48"/>
      <c r="HAX303" s="48"/>
      <c r="HAY303" s="53"/>
      <c r="HAZ303" s="48"/>
      <c r="HBA303" s="49"/>
      <c r="HBB303" s="48"/>
      <c r="HBC303" s="48"/>
      <c r="HBD303" s="53"/>
      <c r="HBE303" s="48"/>
      <c r="HBF303" s="49"/>
      <c r="HBG303" s="48"/>
      <c r="HBH303" s="48"/>
      <c r="HBI303" s="53"/>
      <c r="HBJ303" s="48"/>
      <c r="HBK303" s="49"/>
      <c r="HBL303" s="48"/>
      <c r="HBM303" s="48"/>
      <c r="HBN303" s="53"/>
      <c r="HBO303" s="48"/>
      <c r="HBP303" s="49"/>
      <c r="HBQ303" s="48"/>
      <c r="HBR303" s="48"/>
      <c r="HBS303" s="53"/>
      <c r="HBT303" s="48"/>
      <c r="HBU303" s="49"/>
      <c r="HBV303" s="48"/>
      <c r="HBW303" s="48"/>
      <c r="HBX303" s="53"/>
      <c r="HBY303" s="48"/>
      <c r="HBZ303" s="49"/>
      <c r="HCA303" s="48"/>
      <c r="HCB303" s="48"/>
      <c r="HCC303" s="53"/>
      <c r="HCD303" s="48"/>
      <c r="HCE303" s="49"/>
      <c r="HCF303" s="48"/>
      <c r="HCG303" s="48"/>
      <c r="HCH303" s="53"/>
      <c r="HCI303" s="48"/>
      <c r="HCJ303" s="49"/>
      <c r="HCK303" s="48"/>
      <c r="HCL303" s="48"/>
      <c r="HCM303" s="53"/>
      <c r="HCN303" s="48"/>
      <c r="HCO303" s="49"/>
      <c r="HCP303" s="48"/>
      <c r="HCQ303" s="48"/>
      <c r="HCR303" s="53"/>
      <c r="HCS303" s="48"/>
      <c r="HCT303" s="49"/>
      <c r="HCU303" s="48"/>
      <c r="HCV303" s="48"/>
      <c r="HCW303" s="53"/>
      <c r="HCX303" s="48"/>
      <c r="HCY303" s="49"/>
      <c r="HCZ303" s="48"/>
      <c r="HDA303" s="48"/>
      <c r="HDB303" s="53"/>
      <c r="HDC303" s="48"/>
      <c r="HDD303" s="49"/>
      <c r="HDE303" s="48"/>
      <c r="HDF303" s="48"/>
      <c r="HDG303" s="53"/>
      <c r="HDH303" s="48"/>
      <c r="HDI303" s="49"/>
      <c r="HDJ303" s="48"/>
      <c r="HDK303" s="48"/>
      <c r="HDL303" s="53"/>
      <c r="HDM303" s="48"/>
      <c r="HDN303" s="49"/>
      <c r="HDO303" s="48"/>
      <c r="HDP303" s="48"/>
      <c r="HDQ303" s="53"/>
      <c r="HDR303" s="48"/>
      <c r="HDS303" s="49"/>
      <c r="HDT303" s="48"/>
      <c r="HDU303" s="48"/>
      <c r="HDV303" s="53"/>
      <c r="HDW303" s="48"/>
      <c r="HDX303" s="49"/>
      <c r="HDY303" s="48"/>
      <c r="HDZ303" s="48"/>
      <c r="HEA303" s="53"/>
      <c r="HEB303" s="48"/>
      <c r="HEC303" s="49"/>
      <c r="HED303" s="48"/>
      <c r="HEE303" s="48"/>
      <c r="HEF303" s="53"/>
      <c r="HEG303" s="48"/>
      <c r="HEH303" s="49"/>
      <c r="HEI303" s="48"/>
      <c r="HEJ303" s="48"/>
      <c r="HEK303" s="53"/>
      <c r="HEL303" s="48"/>
      <c r="HEM303" s="49"/>
      <c r="HEN303" s="48"/>
      <c r="HEO303" s="48"/>
      <c r="HEP303" s="53"/>
      <c r="HEQ303" s="48"/>
      <c r="HER303" s="49"/>
      <c r="HES303" s="48"/>
      <c r="HET303" s="48"/>
      <c r="HEU303" s="53"/>
      <c r="HEV303" s="48"/>
      <c r="HEW303" s="49"/>
      <c r="HEX303" s="48"/>
      <c r="HEY303" s="48"/>
      <c r="HEZ303" s="53"/>
      <c r="HFA303" s="48"/>
      <c r="HFB303" s="49"/>
      <c r="HFC303" s="48"/>
      <c r="HFD303" s="48"/>
      <c r="HFE303" s="53"/>
      <c r="HFF303" s="48"/>
      <c r="HFG303" s="49"/>
      <c r="HFH303" s="48"/>
      <c r="HFI303" s="48"/>
      <c r="HFJ303" s="53"/>
      <c r="HFK303" s="48"/>
      <c r="HFL303" s="49"/>
      <c r="HFM303" s="48"/>
      <c r="HFN303" s="48"/>
      <c r="HFO303" s="53"/>
      <c r="HFP303" s="48"/>
      <c r="HFQ303" s="49"/>
      <c r="HFR303" s="48"/>
      <c r="HFS303" s="48"/>
      <c r="HFT303" s="53"/>
      <c r="HFU303" s="48"/>
      <c r="HFV303" s="49"/>
      <c r="HFW303" s="48"/>
      <c r="HFX303" s="48"/>
      <c r="HFY303" s="53"/>
      <c r="HFZ303" s="48"/>
      <c r="HGA303" s="49"/>
      <c r="HGB303" s="48"/>
      <c r="HGC303" s="48"/>
      <c r="HGD303" s="53"/>
      <c r="HGE303" s="48"/>
      <c r="HGF303" s="49"/>
      <c r="HGG303" s="48"/>
      <c r="HGH303" s="48"/>
      <c r="HGI303" s="53"/>
      <c r="HGJ303" s="48"/>
      <c r="HGK303" s="49"/>
      <c r="HGL303" s="48"/>
      <c r="HGM303" s="48"/>
      <c r="HGN303" s="53"/>
      <c r="HGO303" s="48"/>
      <c r="HGP303" s="49"/>
      <c r="HGQ303" s="48"/>
      <c r="HGR303" s="48"/>
      <c r="HGS303" s="53"/>
      <c r="HGT303" s="48"/>
      <c r="HGU303" s="49"/>
      <c r="HGV303" s="48"/>
      <c r="HGW303" s="48"/>
      <c r="HGX303" s="53"/>
      <c r="HGY303" s="48"/>
      <c r="HGZ303" s="49"/>
      <c r="HHA303" s="48"/>
      <c r="HHB303" s="48"/>
      <c r="HHC303" s="53"/>
      <c r="HHD303" s="48"/>
      <c r="HHE303" s="49"/>
      <c r="HHF303" s="48"/>
      <c r="HHG303" s="48"/>
      <c r="HHH303" s="53"/>
      <c r="HHI303" s="48"/>
      <c r="HHJ303" s="49"/>
      <c r="HHK303" s="48"/>
      <c r="HHL303" s="48"/>
      <c r="HHM303" s="53"/>
      <c r="HHN303" s="48"/>
      <c r="HHO303" s="49"/>
      <c r="HHP303" s="48"/>
      <c r="HHQ303" s="48"/>
      <c r="HHR303" s="53"/>
      <c r="HHS303" s="48"/>
      <c r="HHT303" s="49"/>
      <c r="HHU303" s="48"/>
      <c r="HHV303" s="48"/>
      <c r="HHW303" s="53"/>
      <c r="HHX303" s="48"/>
      <c r="HHY303" s="49"/>
      <c r="HHZ303" s="48"/>
      <c r="HIA303" s="48"/>
      <c r="HIB303" s="53"/>
      <c r="HIC303" s="48"/>
      <c r="HID303" s="49"/>
      <c r="HIE303" s="48"/>
      <c r="HIF303" s="48"/>
      <c r="HIG303" s="53"/>
      <c r="HIH303" s="48"/>
      <c r="HII303" s="49"/>
      <c r="HIJ303" s="48"/>
      <c r="HIK303" s="48"/>
      <c r="HIL303" s="53"/>
      <c r="HIM303" s="48"/>
      <c r="HIN303" s="49"/>
      <c r="HIO303" s="48"/>
      <c r="HIP303" s="48"/>
      <c r="HIQ303" s="53"/>
      <c r="HIR303" s="48"/>
      <c r="HIS303" s="49"/>
      <c r="HIT303" s="48"/>
      <c r="HIU303" s="48"/>
      <c r="HIV303" s="53"/>
      <c r="HIW303" s="48"/>
      <c r="HIX303" s="49"/>
      <c r="HIY303" s="48"/>
      <c r="HIZ303" s="48"/>
      <c r="HJA303" s="53"/>
      <c r="HJB303" s="48"/>
      <c r="HJC303" s="49"/>
      <c r="HJD303" s="48"/>
      <c r="HJE303" s="48"/>
      <c r="HJF303" s="53"/>
      <c r="HJG303" s="48"/>
      <c r="HJH303" s="49"/>
      <c r="HJI303" s="48"/>
      <c r="HJJ303" s="48"/>
      <c r="HJK303" s="53"/>
      <c r="HJL303" s="48"/>
      <c r="HJM303" s="49"/>
      <c r="HJN303" s="48"/>
      <c r="HJO303" s="48"/>
      <c r="HJP303" s="53"/>
      <c r="HJQ303" s="48"/>
      <c r="HJR303" s="49"/>
      <c r="HJS303" s="48"/>
      <c r="HJT303" s="48"/>
      <c r="HJU303" s="53"/>
      <c r="HJV303" s="48"/>
      <c r="HJW303" s="49"/>
      <c r="HJX303" s="48"/>
      <c r="HJY303" s="48"/>
      <c r="HJZ303" s="53"/>
      <c r="HKA303" s="48"/>
      <c r="HKB303" s="49"/>
      <c r="HKC303" s="48"/>
      <c r="HKD303" s="48"/>
      <c r="HKE303" s="53"/>
      <c r="HKF303" s="48"/>
      <c r="HKG303" s="49"/>
      <c r="HKH303" s="48"/>
      <c r="HKI303" s="48"/>
      <c r="HKJ303" s="53"/>
      <c r="HKK303" s="48"/>
      <c r="HKL303" s="49"/>
      <c r="HKM303" s="48"/>
      <c r="HKN303" s="48"/>
      <c r="HKO303" s="53"/>
      <c r="HKP303" s="48"/>
      <c r="HKQ303" s="49"/>
      <c r="HKR303" s="48"/>
      <c r="HKS303" s="48"/>
      <c r="HKT303" s="53"/>
      <c r="HKU303" s="48"/>
      <c r="HKV303" s="49"/>
      <c r="HKW303" s="48"/>
      <c r="HKX303" s="48"/>
      <c r="HKY303" s="53"/>
      <c r="HKZ303" s="48"/>
      <c r="HLA303" s="49"/>
      <c r="HLB303" s="48"/>
      <c r="HLC303" s="48"/>
      <c r="HLD303" s="53"/>
      <c r="HLE303" s="48"/>
      <c r="HLF303" s="49"/>
      <c r="HLG303" s="48"/>
      <c r="HLH303" s="48"/>
      <c r="HLI303" s="53"/>
      <c r="HLJ303" s="48"/>
      <c r="HLK303" s="49"/>
      <c r="HLL303" s="48"/>
      <c r="HLM303" s="48"/>
      <c r="HLN303" s="53"/>
      <c r="HLO303" s="48"/>
      <c r="HLP303" s="49"/>
      <c r="HLQ303" s="48"/>
      <c r="HLR303" s="48"/>
      <c r="HLS303" s="53"/>
      <c r="HLT303" s="48"/>
      <c r="HLU303" s="49"/>
      <c r="HLV303" s="48"/>
      <c r="HLW303" s="48"/>
      <c r="HLX303" s="53"/>
      <c r="HLY303" s="48"/>
      <c r="HLZ303" s="49"/>
      <c r="HMA303" s="48"/>
      <c r="HMB303" s="48"/>
      <c r="HMC303" s="53"/>
      <c r="HMD303" s="48"/>
      <c r="HME303" s="49"/>
      <c r="HMF303" s="48"/>
      <c r="HMG303" s="48"/>
      <c r="HMH303" s="53"/>
      <c r="HMI303" s="48"/>
      <c r="HMJ303" s="49"/>
      <c r="HMK303" s="48"/>
      <c r="HML303" s="48"/>
      <c r="HMM303" s="53"/>
      <c r="HMN303" s="48"/>
      <c r="HMO303" s="49"/>
      <c r="HMP303" s="48"/>
      <c r="HMQ303" s="48"/>
      <c r="HMR303" s="53"/>
      <c r="HMS303" s="48"/>
      <c r="HMT303" s="49"/>
      <c r="HMU303" s="48"/>
      <c r="HMV303" s="48"/>
      <c r="HMW303" s="53"/>
      <c r="HMX303" s="48"/>
      <c r="HMY303" s="49"/>
      <c r="HMZ303" s="48"/>
      <c r="HNA303" s="48"/>
      <c r="HNB303" s="53"/>
      <c r="HNC303" s="48"/>
      <c r="HND303" s="49"/>
      <c r="HNE303" s="48"/>
      <c r="HNF303" s="48"/>
      <c r="HNG303" s="53"/>
      <c r="HNH303" s="48"/>
      <c r="HNI303" s="49"/>
      <c r="HNJ303" s="48"/>
      <c r="HNK303" s="48"/>
      <c r="HNL303" s="53"/>
      <c r="HNM303" s="48"/>
      <c r="HNN303" s="49"/>
      <c r="HNO303" s="48"/>
      <c r="HNP303" s="48"/>
      <c r="HNQ303" s="53"/>
      <c r="HNR303" s="48"/>
      <c r="HNS303" s="49"/>
      <c r="HNT303" s="48"/>
      <c r="HNU303" s="48"/>
      <c r="HNV303" s="53"/>
      <c r="HNW303" s="48"/>
      <c r="HNX303" s="49"/>
      <c r="HNY303" s="48"/>
      <c r="HNZ303" s="48"/>
      <c r="HOA303" s="53"/>
      <c r="HOB303" s="48"/>
      <c r="HOC303" s="49"/>
      <c r="HOD303" s="48"/>
      <c r="HOE303" s="48"/>
      <c r="HOF303" s="53"/>
      <c r="HOG303" s="48"/>
      <c r="HOH303" s="49"/>
      <c r="HOI303" s="48"/>
      <c r="HOJ303" s="48"/>
      <c r="HOK303" s="53"/>
      <c r="HOL303" s="48"/>
      <c r="HOM303" s="49"/>
      <c r="HON303" s="48"/>
      <c r="HOO303" s="48"/>
      <c r="HOP303" s="53"/>
      <c r="HOQ303" s="48"/>
      <c r="HOR303" s="49"/>
      <c r="HOS303" s="48"/>
      <c r="HOT303" s="48"/>
      <c r="HOU303" s="53"/>
      <c r="HOV303" s="48"/>
      <c r="HOW303" s="49"/>
      <c r="HOX303" s="48"/>
      <c r="HOY303" s="48"/>
      <c r="HOZ303" s="53"/>
      <c r="HPA303" s="48"/>
      <c r="HPB303" s="49"/>
      <c r="HPC303" s="48"/>
      <c r="HPD303" s="48"/>
      <c r="HPE303" s="53"/>
      <c r="HPF303" s="48"/>
      <c r="HPG303" s="49"/>
      <c r="HPH303" s="48"/>
      <c r="HPI303" s="48"/>
      <c r="HPJ303" s="53"/>
      <c r="HPK303" s="48"/>
      <c r="HPL303" s="49"/>
      <c r="HPM303" s="48"/>
      <c r="HPN303" s="48"/>
      <c r="HPO303" s="53"/>
      <c r="HPP303" s="48"/>
      <c r="HPQ303" s="49"/>
      <c r="HPR303" s="48"/>
      <c r="HPS303" s="48"/>
      <c r="HPT303" s="53"/>
      <c r="HPU303" s="48"/>
      <c r="HPV303" s="49"/>
      <c r="HPW303" s="48"/>
      <c r="HPX303" s="48"/>
      <c r="HPY303" s="53"/>
      <c r="HPZ303" s="48"/>
      <c r="HQA303" s="49"/>
      <c r="HQB303" s="48"/>
      <c r="HQC303" s="48"/>
      <c r="HQD303" s="53"/>
      <c r="HQE303" s="48"/>
      <c r="HQF303" s="49"/>
      <c r="HQG303" s="48"/>
      <c r="HQH303" s="48"/>
      <c r="HQI303" s="53"/>
      <c r="HQJ303" s="48"/>
      <c r="HQK303" s="49"/>
      <c r="HQL303" s="48"/>
      <c r="HQM303" s="48"/>
      <c r="HQN303" s="53"/>
      <c r="HQO303" s="48"/>
      <c r="HQP303" s="49"/>
      <c r="HQQ303" s="48"/>
      <c r="HQR303" s="48"/>
      <c r="HQS303" s="53"/>
      <c r="HQT303" s="48"/>
      <c r="HQU303" s="49"/>
      <c r="HQV303" s="48"/>
      <c r="HQW303" s="48"/>
      <c r="HQX303" s="53"/>
      <c r="HQY303" s="48"/>
      <c r="HQZ303" s="49"/>
      <c r="HRA303" s="48"/>
      <c r="HRB303" s="48"/>
      <c r="HRC303" s="53"/>
      <c r="HRD303" s="48"/>
      <c r="HRE303" s="49"/>
      <c r="HRF303" s="48"/>
      <c r="HRG303" s="48"/>
      <c r="HRH303" s="53"/>
      <c r="HRI303" s="48"/>
      <c r="HRJ303" s="49"/>
      <c r="HRK303" s="48"/>
      <c r="HRL303" s="48"/>
      <c r="HRM303" s="53"/>
      <c r="HRN303" s="48"/>
      <c r="HRO303" s="49"/>
      <c r="HRP303" s="48"/>
      <c r="HRQ303" s="48"/>
      <c r="HRR303" s="53"/>
      <c r="HRS303" s="48"/>
      <c r="HRT303" s="49"/>
      <c r="HRU303" s="48"/>
      <c r="HRV303" s="48"/>
      <c r="HRW303" s="53"/>
      <c r="HRX303" s="48"/>
      <c r="HRY303" s="49"/>
      <c r="HRZ303" s="48"/>
      <c r="HSA303" s="48"/>
      <c r="HSB303" s="53"/>
      <c r="HSC303" s="48"/>
      <c r="HSD303" s="49"/>
      <c r="HSE303" s="48"/>
      <c r="HSF303" s="48"/>
      <c r="HSG303" s="53"/>
      <c r="HSH303" s="48"/>
      <c r="HSI303" s="49"/>
      <c r="HSJ303" s="48"/>
      <c r="HSK303" s="48"/>
      <c r="HSL303" s="53"/>
      <c r="HSM303" s="48"/>
      <c r="HSN303" s="49"/>
      <c r="HSO303" s="48"/>
      <c r="HSP303" s="48"/>
      <c r="HSQ303" s="53"/>
      <c r="HSR303" s="48"/>
      <c r="HSS303" s="49"/>
      <c r="HST303" s="48"/>
      <c r="HSU303" s="48"/>
      <c r="HSV303" s="53"/>
      <c r="HSW303" s="48"/>
      <c r="HSX303" s="49"/>
      <c r="HSY303" s="48"/>
      <c r="HSZ303" s="48"/>
      <c r="HTA303" s="53"/>
      <c r="HTB303" s="48"/>
      <c r="HTC303" s="49"/>
      <c r="HTD303" s="48"/>
      <c r="HTE303" s="48"/>
      <c r="HTF303" s="53"/>
      <c r="HTG303" s="48"/>
      <c r="HTH303" s="49"/>
      <c r="HTI303" s="48"/>
      <c r="HTJ303" s="48"/>
      <c r="HTK303" s="53"/>
      <c r="HTL303" s="48"/>
      <c r="HTM303" s="49"/>
      <c r="HTN303" s="48"/>
      <c r="HTO303" s="48"/>
      <c r="HTP303" s="53"/>
      <c r="HTQ303" s="48"/>
      <c r="HTR303" s="49"/>
      <c r="HTS303" s="48"/>
      <c r="HTT303" s="48"/>
      <c r="HTU303" s="53"/>
      <c r="HTV303" s="48"/>
      <c r="HTW303" s="49"/>
      <c r="HTX303" s="48"/>
      <c r="HTY303" s="48"/>
      <c r="HTZ303" s="53"/>
      <c r="HUA303" s="48"/>
      <c r="HUB303" s="49"/>
      <c r="HUC303" s="48"/>
      <c r="HUD303" s="48"/>
      <c r="HUE303" s="53"/>
      <c r="HUF303" s="48"/>
      <c r="HUG303" s="49"/>
      <c r="HUH303" s="48"/>
      <c r="HUI303" s="48"/>
      <c r="HUJ303" s="53"/>
      <c r="HUK303" s="48"/>
      <c r="HUL303" s="49"/>
      <c r="HUM303" s="48"/>
      <c r="HUN303" s="48"/>
      <c r="HUO303" s="53"/>
      <c r="HUP303" s="48"/>
      <c r="HUQ303" s="49"/>
      <c r="HUR303" s="48"/>
      <c r="HUS303" s="48"/>
      <c r="HUT303" s="53"/>
      <c r="HUU303" s="48"/>
      <c r="HUV303" s="49"/>
      <c r="HUW303" s="48"/>
      <c r="HUX303" s="48"/>
      <c r="HUY303" s="53"/>
      <c r="HUZ303" s="48"/>
      <c r="HVA303" s="49"/>
      <c r="HVB303" s="48"/>
      <c r="HVC303" s="48"/>
      <c r="HVD303" s="53"/>
      <c r="HVE303" s="48"/>
      <c r="HVF303" s="49"/>
      <c r="HVG303" s="48"/>
      <c r="HVH303" s="48"/>
      <c r="HVI303" s="53"/>
      <c r="HVJ303" s="48"/>
      <c r="HVK303" s="49"/>
      <c r="HVL303" s="48"/>
      <c r="HVM303" s="48"/>
      <c r="HVN303" s="53"/>
      <c r="HVO303" s="48"/>
      <c r="HVP303" s="49"/>
      <c r="HVQ303" s="48"/>
      <c r="HVR303" s="48"/>
      <c r="HVS303" s="53"/>
      <c r="HVT303" s="48"/>
      <c r="HVU303" s="49"/>
      <c r="HVV303" s="48"/>
      <c r="HVW303" s="48"/>
      <c r="HVX303" s="53"/>
      <c r="HVY303" s="48"/>
      <c r="HVZ303" s="49"/>
      <c r="HWA303" s="48"/>
      <c r="HWB303" s="48"/>
      <c r="HWC303" s="53"/>
      <c r="HWD303" s="48"/>
      <c r="HWE303" s="49"/>
      <c r="HWF303" s="48"/>
      <c r="HWG303" s="48"/>
      <c r="HWH303" s="53"/>
      <c r="HWI303" s="48"/>
      <c r="HWJ303" s="49"/>
      <c r="HWK303" s="48"/>
      <c r="HWL303" s="48"/>
      <c r="HWM303" s="53"/>
      <c r="HWN303" s="48"/>
      <c r="HWO303" s="49"/>
      <c r="HWP303" s="48"/>
      <c r="HWQ303" s="48"/>
      <c r="HWR303" s="53"/>
      <c r="HWS303" s="48"/>
      <c r="HWT303" s="49"/>
      <c r="HWU303" s="48"/>
      <c r="HWV303" s="48"/>
      <c r="HWW303" s="53"/>
      <c r="HWX303" s="48"/>
      <c r="HWY303" s="49"/>
      <c r="HWZ303" s="48"/>
      <c r="HXA303" s="48"/>
      <c r="HXB303" s="53"/>
      <c r="HXC303" s="48"/>
      <c r="HXD303" s="49"/>
      <c r="HXE303" s="48"/>
      <c r="HXF303" s="48"/>
      <c r="HXG303" s="53"/>
      <c r="HXH303" s="48"/>
      <c r="HXI303" s="49"/>
      <c r="HXJ303" s="48"/>
      <c r="HXK303" s="48"/>
      <c r="HXL303" s="53"/>
      <c r="HXM303" s="48"/>
      <c r="HXN303" s="49"/>
      <c r="HXO303" s="48"/>
      <c r="HXP303" s="48"/>
      <c r="HXQ303" s="53"/>
      <c r="HXR303" s="48"/>
      <c r="HXS303" s="49"/>
      <c r="HXT303" s="48"/>
      <c r="HXU303" s="48"/>
      <c r="HXV303" s="53"/>
      <c r="HXW303" s="48"/>
      <c r="HXX303" s="49"/>
      <c r="HXY303" s="48"/>
      <c r="HXZ303" s="48"/>
      <c r="HYA303" s="53"/>
      <c r="HYB303" s="48"/>
      <c r="HYC303" s="49"/>
      <c r="HYD303" s="48"/>
      <c r="HYE303" s="48"/>
      <c r="HYF303" s="53"/>
      <c r="HYG303" s="48"/>
      <c r="HYH303" s="49"/>
      <c r="HYI303" s="48"/>
      <c r="HYJ303" s="48"/>
      <c r="HYK303" s="53"/>
      <c r="HYL303" s="48"/>
      <c r="HYM303" s="49"/>
      <c r="HYN303" s="48"/>
      <c r="HYO303" s="48"/>
      <c r="HYP303" s="53"/>
      <c r="HYQ303" s="48"/>
      <c r="HYR303" s="49"/>
      <c r="HYS303" s="48"/>
      <c r="HYT303" s="48"/>
      <c r="HYU303" s="53"/>
      <c r="HYV303" s="48"/>
      <c r="HYW303" s="49"/>
      <c r="HYX303" s="48"/>
      <c r="HYY303" s="48"/>
      <c r="HYZ303" s="53"/>
      <c r="HZA303" s="48"/>
      <c r="HZB303" s="49"/>
      <c r="HZC303" s="48"/>
      <c r="HZD303" s="48"/>
      <c r="HZE303" s="53"/>
      <c r="HZF303" s="48"/>
      <c r="HZG303" s="49"/>
      <c r="HZH303" s="48"/>
      <c r="HZI303" s="48"/>
      <c r="HZJ303" s="53"/>
      <c r="HZK303" s="48"/>
      <c r="HZL303" s="49"/>
      <c r="HZM303" s="48"/>
      <c r="HZN303" s="48"/>
      <c r="HZO303" s="53"/>
      <c r="HZP303" s="48"/>
      <c r="HZQ303" s="49"/>
      <c r="HZR303" s="48"/>
      <c r="HZS303" s="48"/>
      <c r="HZT303" s="53"/>
      <c r="HZU303" s="48"/>
      <c r="HZV303" s="49"/>
      <c r="HZW303" s="48"/>
      <c r="HZX303" s="48"/>
      <c r="HZY303" s="53"/>
      <c r="HZZ303" s="48"/>
      <c r="IAA303" s="49"/>
      <c r="IAB303" s="48"/>
      <c r="IAC303" s="48"/>
      <c r="IAD303" s="53"/>
      <c r="IAE303" s="48"/>
      <c r="IAF303" s="49"/>
      <c r="IAG303" s="48"/>
      <c r="IAH303" s="48"/>
      <c r="IAI303" s="53"/>
      <c r="IAJ303" s="48"/>
      <c r="IAK303" s="49"/>
      <c r="IAL303" s="48"/>
      <c r="IAM303" s="48"/>
      <c r="IAN303" s="53"/>
      <c r="IAO303" s="48"/>
      <c r="IAP303" s="49"/>
      <c r="IAQ303" s="48"/>
      <c r="IAR303" s="48"/>
      <c r="IAS303" s="53"/>
      <c r="IAT303" s="48"/>
      <c r="IAU303" s="49"/>
      <c r="IAV303" s="48"/>
      <c r="IAW303" s="48"/>
      <c r="IAX303" s="53"/>
      <c r="IAY303" s="48"/>
      <c r="IAZ303" s="49"/>
      <c r="IBA303" s="48"/>
      <c r="IBB303" s="48"/>
      <c r="IBC303" s="53"/>
      <c r="IBD303" s="48"/>
      <c r="IBE303" s="49"/>
      <c r="IBF303" s="48"/>
      <c r="IBG303" s="48"/>
      <c r="IBH303" s="53"/>
      <c r="IBI303" s="48"/>
      <c r="IBJ303" s="49"/>
      <c r="IBK303" s="48"/>
      <c r="IBL303" s="48"/>
      <c r="IBM303" s="53"/>
      <c r="IBN303" s="48"/>
      <c r="IBO303" s="49"/>
      <c r="IBP303" s="48"/>
      <c r="IBQ303" s="48"/>
      <c r="IBR303" s="53"/>
      <c r="IBS303" s="48"/>
      <c r="IBT303" s="49"/>
      <c r="IBU303" s="48"/>
      <c r="IBV303" s="48"/>
      <c r="IBW303" s="53"/>
      <c r="IBX303" s="48"/>
      <c r="IBY303" s="49"/>
      <c r="IBZ303" s="48"/>
      <c r="ICA303" s="48"/>
      <c r="ICB303" s="53"/>
      <c r="ICC303" s="48"/>
      <c r="ICD303" s="49"/>
      <c r="ICE303" s="48"/>
      <c r="ICF303" s="48"/>
      <c r="ICG303" s="53"/>
      <c r="ICH303" s="48"/>
      <c r="ICI303" s="49"/>
      <c r="ICJ303" s="48"/>
      <c r="ICK303" s="48"/>
      <c r="ICL303" s="53"/>
      <c r="ICM303" s="48"/>
      <c r="ICN303" s="49"/>
      <c r="ICO303" s="48"/>
      <c r="ICP303" s="48"/>
      <c r="ICQ303" s="53"/>
      <c r="ICR303" s="48"/>
      <c r="ICS303" s="49"/>
      <c r="ICT303" s="48"/>
      <c r="ICU303" s="48"/>
      <c r="ICV303" s="53"/>
      <c r="ICW303" s="48"/>
      <c r="ICX303" s="49"/>
      <c r="ICY303" s="48"/>
      <c r="ICZ303" s="48"/>
      <c r="IDA303" s="53"/>
      <c r="IDB303" s="48"/>
      <c r="IDC303" s="49"/>
      <c r="IDD303" s="48"/>
      <c r="IDE303" s="48"/>
      <c r="IDF303" s="53"/>
      <c r="IDG303" s="48"/>
      <c r="IDH303" s="49"/>
      <c r="IDI303" s="48"/>
      <c r="IDJ303" s="48"/>
      <c r="IDK303" s="53"/>
      <c r="IDL303" s="48"/>
      <c r="IDM303" s="49"/>
      <c r="IDN303" s="48"/>
      <c r="IDO303" s="48"/>
      <c r="IDP303" s="53"/>
      <c r="IDQ303" s="48"/>
      <c r="IDR303" s="49"/>
      <c r="IDS303" s="48"/>
      <c r="IDT303" s="48"/>
      <c r="IDU303" s="53"/>
      <c r="IDV303" s="48"/>
      <c r="IDW303" s="49"/>
      <c r="IDX303" s="48"/>
      <c r="IDY303" s="48"/>
      <c r="IDZ303" s="53"/>
      <c r="IEA303" s="48"/>
      <c r="IEB303" s="49"/>
      <c r="IEC303" s="48"/>
      <c r="IED303" s="48"/>
      <c r="IEE303" s="53"/>
      <c r="IEF303" s="48"/>
      <c r="IEG303" s="49"/>
      <c r="IEH303" s="48"/>
      <c r="IEI303" s="48"/>
      <c r="IEJ303" s="53"/>
      <c r="IEK303" s="48"/>
      <c r="IEL303" s="49"/>
      <c r="IEM303" s="48"/>
      <c r="IEN303" s="48"/>
      <c r="IEO303" s="53"/>
      <c r="IEP303" s="48"/>
      <c r="IEQ303" s="49"/>
      <c r="IER303" s="48"/>
      <c r="IES303" s="48"/>
      <c r="IET303" s="53"/>
      <c r="IEU303" s="48"/>
      <c r="IEV303" s="49"/>
      <c r="IEW303" s="48"/>
      <c r="IEX303" s="48"/>
      <c r="IEY303" s="53"/>
      <c r="IEZ303" s="48"/>
      <c r="IFA303" s="49"/>
      <c r="IFB303" s="48"/>
      <c r="IFC303" s="48"/>
      <c r="IFD303" s="53"/>
      <c r="IFE303" s="48"/>
      <c r="IFF303" s="49"/>
      <c r="IFG303" s="48"/>
      <c r="IFH303" s="48"/>
      <c r="IFI303" s="53"/>
      <c r="IFJ303" s="48"/>
      <c r="IFK303" s="49"/>
      <c r="IFL303" s="48"/>
      <c r="IFM303" s="48"/>
      <c r="IFN303" s="53"/>
      <c r="IFO303" s="48"/>
      <c r="IFP303" s="49"/>
      <c r="IFQ303" s="48"/>
      <c r="IFR303" s="48"/>
      <c r="IFS303" s="53"/>
      <c r="IFT303" s="48"/>
      <c r="IFU303" s="49"/>
      <c r="IFV303" s="48"/>
      <c r="IFW303" s="48"/>
      <c r="IFX303" s="53"/>
      <c r="IFY303" s="48"/>
      <c r="IFZ303" s="49"/>
      <c r="IGA303" s="48"/>
      <c r="IGB303" s="48"/>
      <c r="IGC303" s="53"/>
      <c r="IGD303" s="48"/>
      <c r="IGE303" s="49"/>
      <c r="IGF303" s="48"/>
      <c r="IGG303" s="48"/>
      <c r="IGH303" s="53"/>
      <c r="IGI303" s="48"/>
      <c r="IGJ303" s="49"/>
      <c r="IGK303" s="48"/>
      <c r="IGL303" s="48"/>
      <c r="IGM303" s="53"/>
      <c r="IGN303" s="48"/>
      <c r="IGO303" s="49"/>
      <c r="IGP303" s="48"/>
      <c r="IGQ303" s="48"/>
      <c r="IGR303" s="53"/>
      <c r="IGS303" s="48"/>
      <c r="IGT303" s="49"/>
      <c r="IGU303" s="48"/>
      <c r="IGV303" s="48"/>
      <c r="IGW303" s="53"/>
      <c r="IGX303" s="48"/>
      <c r="IGY303" s="49"/>
      <c r="IGZ303" s="48"/>
      <c r="IHA303" s="48"/>
      <c r="IHB303" s="53"/>
      <c r="IHC303" s="48"/>
      <c r="IHD303" s="49"/>
      <c r="IHE303" s="48"/>
      <c r="IHF303" s="48"/>
      <c r="IHG303" s="53"/>
      <c r="IHH303" s="48"/>
      <c r="IHI303" s="49"/>
      <c r="IHJ303" s="48"/>
      <c r="IHK303" s="48"/>
      <c r="IHL303" s="53"/>
      <c r="IHM303" s="48"/>
      <c r="IHN303" s="49"/>
      <c r="IHO303" s="48"/>
      <c r="IHP303" s="48"/>
      <c r="IHQ303" s="53"/>
      <c r="IHR303" s="48"/>
      <c r="IHS303" s="49"/>
      <c r="IHT303" s="48"/>
      <c r="IHU303" s="48"/>
      <c r="IHV303" s="53"/>
      <c r="IHW303" s="48"/>
      <c r="IHX303" s="49"/>
      <c r="IHY303" s="48"/>
      <c r="IHZ303" s="48"/>
      <c r="IIA303" s="53"/>
      <c r="IIB303" s="48"/>
      <c r="IIC303" s="49"/>
      <c r="IID303" s="48"/>
      <c r="IIE303" s="48"/>
      <c r="IIF303" s="53"/>
      <c r="IIG303" s="48"/>
      <c r="IIH303" s="49"/>
      <c r="III303" s="48"/>
      <c r="IIJ303" s="48"/>
      <c r="IIK303" s="53"/>
      <c r="IIL303" s="48"/>
      <c r="IIM303" s="49"/>
      <c r="IIN303" s="48"/>
      <c r="IIO303" s="48"/>
      <c r="IIP303" s="53"/>
      <c r="IIQ303" s="48"/>
      <c r="IIR303" s="49"/>
      <c r="IIS303" s="48"/>
      <c r="IIT303" s="48"/>
      <c r="IIU303" s="53"/>
      <c r="IIV303" s="48"/>
      <c r="IIW303" s="49"/>
      <c r="IIX303" s="48"/>
      <c r="IIY303" s="48"/>
      <c r="IIZ303" s="53"/>
      <c r="IJA303" s="48"/>
      <c r="IJB303" s="49"/>
      <c r="IJC303" s="48"/>
      <c r="IJD303" s="48"/>
      <c r="IJE303" s="53"/>
      <c r="IJF303" s="48"/>
      <c r="IJG303" s="49"/>
      <c r="IJH303" s="48"/>
      <c r="IJI303" s="48"/>
      <c r="IJJ303" s="53"/>
      <c r="IJK303" s="48"/>
      <c r="IJL303" s="49"/>
      <c r="IJM303" s="48"/>
      <c r="IJN303" s="48"/>
      <c r="IJO303" s="53"/>
      <c r="IJP303" s="48"/>
      <c r="IJQ303" s="49"/>
      <c r="IJR303" s="48"/>
      <c r="IJS303" s="48"/>
      <c r="IJT303" s="53"/>
      <c r="IJU303" s="48"/>
      <c r="IJV303" s="49"/>
      <c r="IJW303" s="48"/>
      <c r="IJX303" s="48"/>
      <c r="IJY303" s="53"/>
      <c r="IJZ303" s="48"/>
      <c r="IKA303" s="49"/>
      <c r="IKB303" s="48"/>
      <c r="IKC303" s="48"/>
      <c r="IKD303" s="53"/>
      <c r="IKE303" s="48"/>
      <c r="IKF303" s="49"/>
      <c r="IKG303" s="48"/>
      <c r="IKH303" s="48"/>
      <c r="IKI303" s="53"/>
      <c r="IKJ303" s="48"/>
      <c r="IKK303" s="49"/>
      <c r="IKL303" s="48"/>
      <c r="IKM303" s="48"/>
      <c r="IKN303" s="53"/>
      <c r="IKO303" s="48"/>
      <c r="IKP303" s="49"/>
      <c r="IKQ303" s="48"/>
      <c r="IKR303" s="48"/>
      <c r="IKS303" s="53"/>
      <c r="IKT303" s="48"/>
      <c r="IKU303" s="49"/>
      <c r="IKV303" s="48"/>
      <c r="IKW303" s="48"/>
      <c r="IKX303" s="53"/>
      <c r="IKY303" s="48"/>
      <c r="IKZ303" s="49"/>
      <c r="ILA303" s="48"/>
      <c r="ILB303" s="48"/>
      <c r="ILC303" s="53"/>
      <c r="ILD303" s="48"/>
      <c r="ILE303" s="49"/>
      <c r="ILF303" s="48"/>
      <c r="ILG303" s="48"/>
      <c r="ILH303" s="53"/>
      <c r="ILI303" s="48"/>
      <c r="ILJ303" s="49"/>
      <c r="ILK303" s="48"/>
      <c r="ILL303" s="48"/>
      <c r="ILM303" s="53"/>
      <c r="ILN303" s="48"/>
      <c r="ILO303" s="49"/>
      <c r="ILP303" s="48"/>
      <c r="ILQ303" s="48"/>
      <c r="ILR303" s="53"/>
      <c r="ILS303" s="48"/>
      <c r="ILT303" s="49"/>
      <c r="ILU303" s="48"/>
      <c r="ILV303" s="48"/>
      <c r="ILW303" s="53"/>
      <c r="ILX303" s="48"/>
      <c r="ILY303" s="49"/>
      <c r="ILZ303" s="48"/>
      <c r="IMA303" s="48"/>
      <c r="IMB303" s="53"/>
      <c r="IMC303" s="48"/>
      <c r="IMD303" s="49"/>
      <c r="IME303" s="48"/>
      <c r="IMF303" s="48"/>
      <c r="IMG303" s="53"/>
      <c r="IMH303" s="48"/>
      <c r="IMI303" s="49"/>
      <c r="IMJ303" s="48"/>
      <c r="IMK303" s="48"/>
      <c r="IML303" s="53"/>
      <c r="IMM303" s="48"/>
      <c r="IMN303" s="49"/>
      <c r="IMO303" s="48"/>
      <c r="IMP303" s="48"/>
      <c r="IMQ303" s="53"/>
      <c r="IMR303" s="48"/>
      <c r="IMS303" s="49"/>
      <c r="IMT303" s="48"/>
      <c r="IMU303" s="48"/>
      <c r="IMV303" s="53"/>
      <c r="IMW303" s="48"/>
      <c r="IMX303" s="49"/>
      <c r="IMY303" s="48"/>
      <c r="IMZ303" s="48"/>
      <c r="INA303" s="53"/>
      <c r="INB303" s="48"/>
      <c r="INC303" s="49"/>
      <c r="IND303" s="48"/>
      <c r="INE303" s="48"/>
      <c r="INF303" s="53"/>
      <c r="ING303" s="48"/>
      <c r="INH303" s="49"/>
      <c r="INI303" s="48"/>
      <c r="INJ303" s="48"/>
      <c r="INK303" s="53"/>
      <c r="INL303" s="48"/>
      <c r="INM303" s="49"/>
      <c r="INN303" s="48"/>
      <c r="INO303" s="48"/>
      <c r="INP303" s="53"/>
      <c r="INQ303" s="48"/>
      <c r="INR303" s="49"/>
      <c r="INS303" s="48"/>
      <c r="INT303" s="48"/>
      <c r="INU303" s="53"/>
      <c r="INV303" s="48"/>
      <c r="INW303" s="49"/>
      <c r="INX303" s="48"/>
      <c r="INY303" s="48"/>
      <c r="INZ303" s="53"/>
      <c r="IOA303" s="48"/>
      <c r="IOB303" s="49"/>
      <c r="IOC303" s="48"/>
      <c r="IOD303" s="48"/>
      <c r="IOE303" s="53"/>
      <c r="IOF303" s="48"/>
      <c r="IOG303" s="49"/>
      <c r="IOH303" s="48"/>
      <c r="IOI303" s="48"/>
      <c r="IOJ303" s="53"/>
      <c r="IOK303" s="48"/>
      <c r="IOL303" s="49"/>
      <c r="IOM303" s="48"/>
      <c r="ION303" s="48"/>
      <c r="IOO303" s="53"/>
      <c r="IOP303" s="48"/>
      <c r="IOQ303" s="49"/>
      <c r="IOR303" s="48"/>
      <c r="IOS303" s="48"/>
      <c r="IOT303" s="53"/>
      <c r="IOU303" s="48"/>
      <c r="IOV303" s="49"/>
      <c r="IOW303" s="48"/>
      <c r="IOX303" s="48"/>
      <c r="IOY303" s="53"/>
      <c r="IOZ303" s="48"/>
      <c r="IPA303" s="49"/>
      <c r="IPB303" s="48"/>
      <c r="IPC303" s="48"/>
      <c r="IPD303" s="53"/>
      <c r="IPE303" s="48"/>
      <c r="IPF303" s="49"/>
      <c r="IPG303" s="48"/>
      <c r="IPH303" s="48"/>
      <c r="IPI303" s="53"/>
      <c r="IPJ303" s="48"/>
      <c r="IPK303" s="49"/>
      <c r="IPL303" s="48"/>
      <c r="IPM303" s="48"/>
      <c r="IPN303" s="53"/>
      <c r="IPO303" s="48"/>
      <c r="IPP303" s="49"/>
      <c r="IPQ303" s="48"/>
      <c r="IPR303" s="48"/>
      <c r="IPS303" s="53"/>
      <c r="IPT303" s="48"/>
      <c r="IPU303" s="49"/>
      <c r="IPV303" s="48"/>
      <c r="IPW303" s="48"/>
      <c r="IPX303" s="53"/>
      <c r="IPY303" s="48"/>
      <c r="IPZ303" s="49"/>
      <c r="IQA303" s="48"/>
      <c r="IQB303" s="48"/>
      <c r="IQC303" s="53"/>
      <c r="IQD303" s="48"/>
      <c r="IQE303" s="49"/>
      <c r="IQF303" s="48"/>
      <c r="IQG303" s="48"/>
      <c r="IQH303" s="53"/>
      <c r="IQI303" s="48"/>
      <c r="IQJ303" s="49"/>
      <c r="IQK303" s="48"/>
      <c r="IQL303" s="48"/>
      <c r="IQM303" s="53"/>
      <c r="IQN303" s="48"/>
      <c r="IQO303" s="49"/>
      <c r="IQP303" s="48"/>
      <c r="IQQ303" s="48"/>
      <c r="IQR303" s="53"/>
      <c r="IQS303" s="48"/>
      <c r="IQT303" s="49"/>
      <c r="IQU303" s="48"/>
      <c r="IQV303" s="48"/>
      <c r="IQW303" s="53"/>
      <c r="IQX303" s="48"/>
      <c r="IQY303" s="49"/>
      <c r="IQZ303" s="48"/>
      <c r="IRA303" s="48"/>
      <c r="IRB303" s="53"/>
      <c r="IRC303" s="48"/>
      <c r="IRD303" s="49"/>
      <c r="IRE303" s="48"/>
      <c r="IRF303" s="48"/>
      <c r="IRG303" s="53"/>
      <c r="IRH303" s="48"/>
      <c r="IRI303" s="49"/>
      <c r="IRJ303" s="48"/>
      <c r="IRK303" s="48"/>
      <c r="IRL303" s="53"/>
      <c r="IRM303" s="48"/>
      <c r="IRN303" s="49"/>
      <c r="IRO303" s="48"/>
      <c r="IRP303" s="48"/>
      <c r="IRQ303" s="53"/>
      <c r="IRR303" s="48"/>
      <c r="IRS303" s="49"/>
      <c r="IRT303" s="48"/>
      <c r="IRU303" s="48"/>
      <c r="IRV303" s="53"/>
      <c r="IRW303" s="48"/>
      <c r="IRX303" s="49"/>
      <c r="IRY303" s="48"/>
      <c r="IRZ303" s="48"/>
      <c r="ISA303" s="53"/>
      <c r="ISB303" s="48"/>
      <c r="ISC303" s="49"/>
      <c r="ISD303" s="48"/>
      <c r="ISE303" s="48"/>
      <c r="ISF303" s="53"/>
      <c r="ISG303" s="48"/>
      <c r="ISH303" s="49"/>
      <c r="ISI303" s="48"/>
      <c r="ISJ303" s="48"/>
      <c r="ISK303" s="53"/>
      <c r="ISL303" s="48"/>
      <c r="ISM303" s="49"/>
      <c r="ISN303" s="48"/>
      <c r="ISO303" s="48"/>
      <c r="ISP303" s="53"/>
      <c r="ISQ303" s="48"/>
      <c r="ISR303" s="49"/>
      <c r="ISS303" s="48"/>
      <c r="IST303" s="48"/>
      <c r="ISU303" s="53"/>
      <c r="ISV303" s="48"/>
      <c r="ISW303" s="49"/>
      <c r="ISX303" s="48"/>
      <c r="ISY303" s="48"/>
      <c r="ISZ303" s="53"/>
      <c r="ITA303" s="48"/>
      <c r="ITB303" s="49"/>
      <c r="ITC303" s="48"/>
      <c r="ITD303" s="48"/>
      <c r="ITE303" s="53"/>
      <c r="ITF303" s="48"/>
      <c r="ITG303" s="49"/>
      <c r="ITH303" s="48"/>
      <c r="ITI303" s="48"/>
      <c r="ITJ303" s="53"/>
      <c r="ITK303" s="48"/>
      <c r="ITL303" s="49"/>
      <c r="ITM303" s="48"/>
      <c r="ITN303" s="48"/>
      <c r="ITO303" s="53"/>
      <c r="ITP303" s="48"/>
      <c r="ITQ303" s="49"/>
      <c r="ITR303" s="48"/>
      <c r="ITS303" s="48"/>
      <c r="ITT303" s="53"/>
      <c r="ITU303" s="48"/>
      <c r="ITV303" s="49"/>
      <c r="ITW303" s="48"/>
      <c r="ITX303" s="48"/>
      <c r="ITY303" s="53"/>
      <c r="ITZ303" s="48"/>
      <c r="IUA303" s="49"/>
      <c r="IUB303" s="48"/>
      <c r="IUC303" s="48"/>
      <c r="IUD303" s="53"/>
      <c r="IUE303" s="48"/>
      <c r="IUF303" s="49"/>
      <c r="IUG303" s="48"/>
      <c r="IUH303" s="48"/>
      <c r="IUI303" s="53"/>
      <c r="IUJ303" s="48"/>
      <c r="IUK303" s="49"/>
      <c r="IUL303" s="48"/>
      <c r="IUM303" s="48"/>
      <c r="IUN303" s="53"/>
      <c r="IUO303" s="48"/>
      <c r="IUP303" s="49"/>
      <c r="IUQ303" s="48"/>
      <c r="IUR303" s="48"/>
      <c r="IUS303" s="53"/>
      <c r="IUT303" s="48"/>
      <c r="IUU303" s="49"/>
      <c r="IUV303" s="48"/>
      <c r="IUW303" s="48"/>
      <c r="IUX303" s="53"/>
      <c r="IUY303" s="48"/>
      <c r="IUZ303" s="49"/>
      <c r="IVA303" s="48"/>
      <c r="IVB303" s="48"/>
      <c r="IVC303" s="53"/>
      <c r="IVD303" s="48"/>
      <c r="IVE303" s="49"/>
      <c r="IVF303" s="48"/>
      <c r="IVG303" s="48"/>
      <c r="IVH303" s="53"/>
      <c r="IVI303" s="48"/>
      <c r="IVJ303" s="49"/>
      <c r="IVK303" s="48"/>
      <c r="IVL303" s="48"/>
      <c r="IVM303" s="53"/>
      <c r="IVN303" s="48"/>
      <c r="IVO303" s="49"/>
      <c r="IVP303" s="48"/>
      <c r="IVQ303" s="48"/>
      <c r="IVR303" s="53"/>
      <c r="IVS303" s="48"/>
      <c r="IVT303" s="49"/>
      <c r="IVU303" s="48"/>
      <c r="IVV303" s="48"/>
      <c r="IVW303" s="53"/>
      <c r="IVX303" s="48"/>
      <c r="IVY303" s="49"/>
      <c r="IVZ303" s="48"/>
      <c r="IWA303" s="48"/>
      <c r="IWB303" s="53"/>
      <c r="IWC303" s="48"/>
      <c r="IWD303" s="49"/>
      <c r="IWE303" s="48"/>
      <c r="IWF303" s="48"/>
      <c r="IWG303" s="53"/>
      <c r="IWH303" s="48"/>
      <c r="IWI303" s="49"/>
      <c r="IWJ303" s="48"/>
      <c r="IWK303" s="48"/>
      <c r="IWL303" s="53"/>
      <c r="IWM303" s="48"/>
      <c r="IWN303" s="49"/>
      <c r="IWO303" s="48"/>
      <c r="IWP303" s="48"/>
      <c r="IWQ303" s="53"/>
      <c r="IWR303" s="48"/>
      <c r="IWS303" s="49"/>
      <c r="IWT303" s="48"/>
      <c r="IWU303" s="48"/>
      <c r="IWV303" s="53"/>
      <c r="IWW303" s="48"/>
      <c r="IWX303" s="49"/>
      <c r="IWY303" s="48"/>
      <c r="IWZ303" s="48"/>
      <c r="IXA303" s="53"/>
      <c r="IXB303" s="48"/>
      <c r="IXC303" s="49"/>
      <c r="IXD303" s="48"/>
      <c r="IXE303" s="48"/>
      <c r="IXF303" s="53"/>
      <c r="IXG303" s="48"/>
      <c r="IXH303" s="49"/>
      <c r="IXI303" s="48"/>
      <c r="IXJ303" s="48"/>
      <c r="IXK303" s="53"/>
      <c r="IXL303" s="48"/>
      <c r="IXM303" s="49"/>
      <c r="IXN303" s="48"/>
      <c r="IXO303" s="48"/>
      <c r="IXP303" s="53"/>
      <c r="IXQ303" s="48"/>
      <c r="IXR303" s="49"/>
      <c r="IXS303" s="48"/>
      <c r="IXT303" s="48"/>
      <c r="IXU303" s="53"/>
      <c r="IXV303" s="48"/>
      <c r="IXW303" s="49"/>
      <c r="IXX303" s="48"/>
      <c r="IXY303" s="48"/>
      <c r="IXZ303" s="53"/>
      <c r="IYA303" s="48"/>
      <c r="IYB303" s="49"/>
      <c r="IYC303" s="48"/>
      <c r="IYD303" s="48"/>
      <c r="IYE303" s="53"/>
      <c r="IYF303" s="48"/>
      <c r="IYG303" s="49"/>
      <c r="IYH303" s="48"/>
      <c r="IYI303" s="48"/>
      <c r="IYJ303" s="53"/>
      <c r="IYK303" s="48"/>
      <c r="IYL303" s="49"/>
      <c r="IYM303" s="48"/>
      <c r="IYN303" s="48"/>
      <c r="IYO303" s="53"/>
      <c r="IYP303" s="48"/>
      <c r="IYQ303" s="49"/>
      <c r="IYR303" s="48"/>
      <c r="IYS303" s="48"/>
      <c r="IYT303" s="53"/>
      <c r="IYU303" s="48"/>
      <c r="IYV303" s="49"/>
      <c r="IYW303" s="48"/>
      <c r="IYX303" s="48"/>
      <c r="IYY303" s="53"/>
      <c r="IYZ303" s="48"/>
      <c r="IZA303" s="49"/>
      <c r="IZB303" s="48"/>
      <c r="IZC303" s="48"/>
      <c r="IZD303" s="53"/>
      <c r="IZE303" s="48"/>
      <c r="IZF303" s="49"/>
      <c r="IZG303" s="48"/>
      <c r="IZH303" s="48"/>
      <c r="IZI303" s="53"/>
      <c r="IZJ303" s="48"/>
      <c r="IZK303" s="49"/>
      <c r="IZL303" s="48"/>
      <c r="IZM303" s="48"/>
      <c r="IZN303" s="53"/>
      <c r="IZO303" s="48"/>
      <c r="IZP303" s="49"/>
      <c r="IZQ303" s="48"/>
      <c r="IZR303" s="48"/>
      <c r="IZS303" s="53"/>
      <c r="IZT303" s="48"/>
      <c r="IZU303" s="49"/>
      <c r="IZV303" s="48"/>
      <c r="IZW303" s="48"/>
      <c r="IZX303" s="53"/>
      <c r="IZY303" s="48"/>
      <c r="IZZ303" s="49"/>
      <c r="JAA303" s="48"/>
      <c r="JAB303" s="48"/>
      <c r="JAC303" s="53"/>
      <c r="JAD303" s="48"/>
      <c r="JAE303" s="49"/>
      <c r="JAF303" s="48"/>
      <c r="JAG303" s="48"/>
      <c r="JAH303" s="53"/>
      <c r="JAI303" s="48"/>
      <c r="JAJ303" s="49"/>
      <c r="JAK303" s="48"/>
      <c r="JAL303" s="48"/>
      <c r="JAM303" s="53"/>
      <c r="JAN303" s="48"/>
      <c r="JAO303" s="49"/>
      <c r="JAP303" s="48"/>
      <c r="JAQ303" s="48"/>
      <c r="JAR303" s="53"/>
      <c r="JAS303" s="48"/>
      <c r="JAT303" s="49"/>
      <c r="JAU303" s="48"/>
      <c r="JAV303" s="48"/>
      <c r="JAW303" s="53"/>
      <c r="JAX303" s="48"/>
      <c r="JAY303" s="49"/>
      <c r="JAZ303" s="48"/>
      <c r="JBA303" s="48"/>
      <c r="JBB303" s="53"/>
      <c r="JBC303" s="48"/>
      <c r="JBD303" s="49"/>
      <c r="JBE303" s="48"/>
      <c r="JBF303" s="48"/>
      <c r="JBG303" s="53"/>
      <c r="JBH303" s="48"/>
      <c r="JBI303" s="49"/>
      <c r="JBJ303" s="48"/>
      <c r="JBK303" s="48"/>
      <c r="JBL303" s="53"/>
      <c r="JBM303" s="48"/>
      <c r="JBN303" s="49"/>
      <c r="JBO303" s="48"/>
      <c r="JBP303" s="48"/>
      <c r="JBQ303" s="53"/>
      <c r="JBR303" s="48"/>
      <c r="JBS303" s="49"/>
      <c r="JBT303" s="48"/>
      <c r="JBU303" s="48"/>
      <c r="JBV303" s="53"/>
      <c r="JBW303" s="48"/>
      <c r="JBX303" s="49"/>
      <c r="JBY303" s="48"/>
      <c r="JBZ303" s="48"/>
      <c r="JCA303" s="53"/>
      <c r="JCB303" s="48"/>
      <c r="JCC303" s="49"/>
      <c r="JCD303" s="48"/>
      <c r="JCE303" s="48"/>
      <c r="JCF303" s="53"/>
      <c r="JCG303" s="48"/>
      <c r="JCH303" s="49"/>
      <c r="JCI303" s="48"/>
      <c r="JCJ303" s="48"/>
      <c r="JCK303" s="53"/>
      <c r="JCL303" s="48"/>
      <c r="JCM303" s="49"/>
      <c r="JCN303" s="48"/>
      <c r="JCO303" s="48"/>
      <c r="JCP303" s="53"/>
      <c r="JCQ303" s="48"/>
      <c r="JCR303" s="49"/>
      <c r="JCS303" s="48"/>
      <c r="JCT303" s="48"/>
      <c r="JCU303" s="53"/>
      <c r="JCV303" s="48"/>
      <c r="JCW303" s="49"/>
      <c r="JCX303" s="48"/>
      <c r="JCY303" s="48"/>
      <c r="JCZ303" s="53"/>
      <c r="JDA303" s="48"/>
      <c r="JDB303" s="49"/>
      <c r="JDC303" s="48"/>
      <c r="JDD303" s="48"/>
      <c r="JDE303" s="53"/>
      <c r="JDF303" s="48"/>
      <c r="JDG303" s="49"/>
      <c r="JDH303" s="48"/>
      <c r="JDI303" s="48"/>
      <c r="JDJ303" s="53"/>
      <c r="JDK303" s="48"/>
      <c r="JDL303" s="49"/>
      <c r="JDM303" s="48"/>
      <c r="JDN303" s="48"/>
      <c r="JDO303" s="53"/>
      <c r="JDP303" s="48"/>
      <c r="JDQ303" s="49"/>
      <c r="JDR303" s="48"/>
      <c r="JDS303" s="48"/>
      <c r="JDT303" s="53"/>
      <c r="JDU303" s="48"/>
      <c r="JDV303" s="49"/>
      <c r="JDW303" s="48"/>
      <c r="JDX303" s="48"/>
      <c r="JDY303" s="53"/>
      <c r="JDZ303" s="48"/>
      <c r="JEA303" s="49"/>
      <c r="JEB303" s="48"/>
      <c r="JEC303" s="48"/>
      <c r="JED303" s="53"/>
      <c r="JEE303" s="48"/>
      <c r="JEF303" s="49"/>
      <c r="JEG303" s="48"/>
      <c r="JEH303" s="48"/>
      <c r="JEI303" s="53"/>
      <c r="JEJ303" s="48"/>
      <c r="JEK303" s="49"/>
      <c r="JEL303" s="48"/>
      <c r="JEM303" s="48"/>
      <c r="JEN303" s="53"/>
      <c r="JEO303" s="48"/>
      <c r="JEP303" s="49"/>
      <c r="JEQ303" s="48"/>
      <c r="JER303" s="48"/>
      <c r="JES303" s="53"/>
      <c r="JET303" s="48"/>
      <c r="JEU303" s="49"/>
      <c r="JEV303" s="48"/>
      <c r="JEW303" s="48"/>
      <c r="JEX303" s="53"/>
      <c r="JEY303" s="48"/>
      <c r="JEZ303" s="49"/>
      <c r="JFA303" s="48"/>
      <c r="JFB303" s="48"/>
      <c r="JFC303" s="53"/>
      <c r="JFD303" s="48"/>
      <c r="JFE303" s="49"/>
      <c r="JFF303" s="48"/>
      <c r="JFG303" s="48"/>
      <c r="JFH303" s="53"/>
      <c r="JFI303" s="48"/>
      <c r="JFJ303" s="49"/>
      <c r="JFK303" s="48"/>
      <c r="JFL303" s="48"/>
      <c r="JFM303" s="53"/>
      <c r="JFN303" s="48"/>
      <c r="JFO303" s="49"/>
      <c r="JFP303" s="48"/>
      <c r="JFQ303" s="48"/>
      <c r="JFR303" s="53"/>
      <c r="JFS303" s="48"/>
      <c r="JFT303" s="49"/>
      <c r="JFU303" s="48"/>
      <c r="JFV303" s="48"/>
      <c r="JFW303" s="53"/>
      <c r="JFX303" s="48"/>
      <c r="JFY303" s="49"/>
      <c r="JFZ303" s="48"/>
      <c r="JGA303" s="48"/>
      <c r="JGB303" s="53"/>
      <c r="JGC303" s="48"/>
      <c r="JGD303" s="49"/>
      <c r="JGE303" s="48"/>
      <c r="JGF303" s="48"/>
      <c r="JGG303" s="53"/>
      <c r="JGH303" s="48"/>
      <c r="JGI303" s="49"/>
      <c r="JGJ303" s="48"/>
      <c r="JGK303" s="48"/>
      <c r="JGL303" s="53"/>
      <c r="JGM303" s="48"/>
      <c r="JGN303" s="49"/>
      <c r="JGO303" s="48"/>
      <c r="JGP303" s="48"/>
      <c r="JGQ303" s="53"/>
      <c r="JGR303" s="48"/>
      <c r="JGS303" s="49"/>
      <c r="JGT303" s="48"/>
      <c r="JGU303" s="48"/>
      <c r="JGV303" s="53"/>
      <c r="JGW303" s="48"/>
      <c r="JGX303" s="49"/>
      <c r="JGY303" s="48"/>
      <c r="JGZ303" s="48"/>
      <c r="JHA303" s="53"/>
      <c r="JHB303" s="48"/>
      <c r="JHC303" s="49"/>
      <c r="JHD303" s="48"/>
      <c r="JHE303" s="48"/>
      <c r="JHF303" s="53"/>
      <c r="JHG303" s="48"/>
      <c r="JHH303" s="49"/>
      <c r="JHI303" s="48"/>
      <c r="JHJ303" s="48"/>
      <c r="JHK303" s="53"/>
      <c r="JHL303" s="48"/>
      <c r="JHM303" s="49"/>
      <c r="JHN303" s="48"/>
      <c r="JHO303" s="48"/>
      <c r="JHP303" s="53"/>
      <c r="JHQ303" s="48"/>
      <c r="JHR303" s="49"/>
      <c r="JHS303" s="48"/>
      <c r="JHT303" s="48"/>
      <c r="JHU303" s="53"/>
      <c r="JHV303" s="48"/>
      <c r="JHW303" s="49"/>
      <c r="JHX303" s="48"/>
      <c r="JHY303" s="48"/>
      <c r="JHZ303" s="53"/>
      <c r="JIA303" s="48"/>
      <c r="JIB303" s="49"/>
      <c r="JIC303" s="48"/>
      <c r="JID303" s="48"/>
      <c r="JIE303" s="53"/>
      <c r="JIF303" s="48"/>
      <c r="JIG303" s="49"/>
      <c r="JIH303" s="48"/>
      <c r="JII303" s="48"/>
      <c r="JIJ303" s="53"/>
      <c r="JIK303" s="48"/>
      <c r="JIL303" s="49"/>
      <c r="JIM303" s="48"/>
      <c r="JIN303" s="48"/>
      <c r="JIO303" s="53"/>
      <c r="JIP303" s="48"/>
      <c r="JIQ303" s="49"/>
      <c r="JIR303" s="48"/>
      <c r="JIS303" s="48"/>
      <c r="JIT303" s="53"/>
      <c r="JIU303" s="48"/>
      <c r="JIV303" s="49"/>
      <c r="JIW303" s="48"/>
      <c r="JIX303" s="48"/>
      <c r="JIY303" s="53"/>
      <c r="JIZ303" s="48"/>
      <c r="JJA303" s="49"/>
      <c r="JJB303" s="48"/>
      <c r="JJC303" s="48"/>
      <c r="JJD303" s="53"/>
      <c r="JJE303" s="48"/>
      <c r="JJF303" s="49"/>
      <c r="JJG303" s="48"/>
      <c r="JJH303" s="48"/>
      <c r="JJI303" s="53"/>
      <c r="JJJ303" s="48"/>
      <c r="JJK303" s="49"/>
      <c r="JJL303" s="48"/>
      <c r="JJM303" s="48"/>
      <c r="JJN303" s="53"/>
      <c r="JJO303" s="48"/>
      <c r="JJP303" s="49"/>
      <c r="JJQ303" s="48"/>
      <c r="JJR303" s="48"/>
      <c r="JJS303" s="53"/>
      <c r="JJT303" s="48"/>
      <c r="JJU303" s="49"/>
      <c r="JJV303" s="48"/>
      <c r="JJW303" s="48"/>
      <c r="JJX303" s="53"/>
      <c r="JJY303" s="48"/>
      <c r="JJZ303" s="49"/>
      <c r="JKA303" s="48"/>
      <c r="JKB303" s="48"/>
      <c r="JKC303" s="53"/>
      <c r="JKD303" s="48"/>
      <c r="JKE303" s="49"/>
      <c r="JKF303" s="48"/>
      <c r="JKG303" s="48"/>
      <c r="JKH303" s="53"/>
      <c r="JKI303" s="48"/>
      <c r="JKJ303" s="49"/>
      <c r="JKK303" s="48"/>
      <c r="JKL303" s="48"/>
      <c r="JKM303" s="53"/>
      <c r="JKN303" s="48"/>
      <c r="JKO303" s="49"/>
      <c r="JKP303" s="48"/>
      <c r="JKQ303" s="48"/>
      <c r="JKR303" s="53"/>
      <c r="JKS303" s="48"/>
      <c r="JKT303" s="49"/>
      <c r="JKU303" s="48"/>
      <c r="JKV303" s="48"/>
      <c r="JKW303" s="53"/>
      <c r="JKX303" s="48"/>
      <c r="JKY303" s="49"/>
      <c r="JKZ303" s="48"/>
      <c r="JLA303" s="48"/>
      <c r="JLB303" s="53"/>
      <c r="JLC303" s="48"/>
      <c r="JLD303" s="49"/>
      <c r="JLE303" s="48"/>
      <c r="JLF303" s="48"/>
      <c r="JLG303" s="53"/>
      <c r="JLH303" s="48"/>
      <c r="JLI303" s="49"/>
      <c r="JLJ303" s="48"/>
      <c r="JLK303" s="48"/>
      <c r="JLL303" s="53"/>
      <c r="JLM303" s="48"/>
      <c r="JLN303" s="49"/>
      <c r="JLO303" s="48"/>
      <c r="JLP303" s="48"/>
      <c r="JLQ303" s="53"/>
      <c r="JLR303" s="48"/>
      <c r="JLS303" s="49"/>
      <c r="JLT303" s="48"/>
      <c r="JLU303" s="48"/>
      <c r="JLV303" s="53"/>
      <c r="JLW303" s="48"/>
      <c r="JLX303" s="49"/>
      <c r="JLY303" s="48"/>
      <c r="JLZ303" s="48"/>
      <c r="JMA303" s="53"/>
      <c r="JMB303" s="48"/>
      <c r="JMC303" s="49"/>
      <c r="JMD303" s="48"/>
      <c r="JME303" s="48"/>
      <c r="JMF303" s="53"/>
      <c r="JMG303" s="48"/>
      <c r="JMH303" s="49"/>
      <c r="JMI303" s="48"/>
      <c r="JMJ303" s="48"/>
      <c r="JMK303" s="53"/>
      <c r="JML303" s="48"/>
      <c r="JMM303" s="49"/>
      <c r="JMN303" s="48"/>
      <c r="JMO303" s="48"/>
      <c r="JMP303" s="53"/>
      <c r="JMQ303" s="48"/>
      <c r="JMR303" s="49"/>
      <c r="JMS303" s="48"/>
      <c r="JMT303" s="48"/>
      <c r="JMU303" s="53"/>
      <c r="JMV303" s="48"/>
      <c r="JMW303" s="49"/>
      <c r="JMX303" s="48"/>
      <c r="JMY303" s="48"/>
      <c r="JMZ303" s="53"/>
      <c r="JNA303" s="48"/>
      <c r="JNB303" s="49"/>
      <c r="JNC303" s="48"/>
      <c r="JND303" s="48"/>
      <c r="JNE303" s="53"/>
      <c r="JNF303" s="48"/>
      <c r="JNG303" s="49"/>
      <c r="JNH303" s="48"/>
      <c r="JNI303" s="48"/>
      <c r="JNJ303" s="53"/>
      <c r="JNK303" s="48"/>
      <c r="JNL303" s="49"/>
      <c r="JNM303" s="48"/>
      <c r="JNN303" s="48"/>
      <c r="JNO303" s="53"/>
      <c r="JNP303" s="48"/>
      <c r="JNQ303" s="49"/>
      <c r="JNR303" s="48"/>
      <c r="JNS303" s="48"/>
      <c r="JNT303" s="53"/>
      <c r="JNU303" s="48"/>
      <c r="JNV303" s="49"/>
      <c r="JNW303" s="48"/>
      <c r="JNX303" s="48"/>
      <c r="JNY303" s="53"/>
      <c r="JNZ303" s="48"/>
      <c r="JOA303" s="49"/>
      <c r="JOB303" s="48"/>
      <c r="JOC303" s="48"/>
      <c r="JOD303" s="53"/>
      <c r="JOE303" s="48"/>
      <c r="JOF303" s="49"/>
      <c r="JOG303" s="48"/>
      <c r="JOH303" s="48"/>
      <c r="JOI303" s="53"/>
      <c r="JOJ303" s="48"/>
      <c r="JOK303" s="49"/>
      <c r="JOL303" s="48"/>
      <c r="JOM303" s="48"/>
      <c r="JON303" s="53"/>
      <c r="JOO303" s="48"/>
      <c r="JOP303" s="49"/>
      <c r="JOQ303" s="48"/>
      <c r="JOR303" s="48"/>
      <c r="JOS303" s="53"/>
      <c r="JOT303" s="48"/>
      <c r="JOU303" s="49"/>
      <c r="JOV303" s="48"/>
      <c r="JOW303" s="48"/>
      <c r="JOX303" s="53"/>
      <c r="JOY303" s="48"/>
      <c r="JOZ303" s="49"/>
      <c r="JPA303" s="48"/>
      <c r="JPB303" s="48"/>
      <c r="JPC303" s="53"/>
      <c r="JPD303" s="48"/>
      <c r="JPE303" s="49"/>
      <c r="JPF303" s="48"/>
      <c r="JPG303" s="48"/>
      <c r="JPH303" s="53"/>
      <c r="JPI303" s="48"/>
      <c r="JPJ303" s="49"/>
      <c r="JPK303" s="48"/>
      <c r="JPL303" s="48"/>
      <c r="JPM303" s="53"/>
      <c r="JPN303" s="48"/>
      <c r="JPO303" s="49"/>
      <c r="JPP303" s="48"/>
      <c r="JPQ303" s="48"/>
      <c r="JPR303" s="53"/>
      <c r="JPS303" s="48"/>
      <c r="JPT303" s="49"/>
      <c r="JPU303" s="48"/>
      <c r="JPV303" s="48"/>
      <c r="JPW303" s="53"/>
      <c r="JPX303" s="48"/>
      <c r="JPY303" s="49"/>
      <c r="JPZ303" s="48"/>
      <c r="JQA303" s="48"/>
      <c r="JQB303" s="53"/>
      <c r="JQC303" s="48"/>
      <c r="JQD303" s="49"/>
      <c r="JQE303" s="48"/>
      <c r="JQF303" s="48"/>
      <c r="JQG303" s="53"/>
      <c r="JQH303" s="48"/>
      <c r="JQI303" s="49"/>
      <c r="JQJ303" s="48"/>
      <c r="JQK303" s="48"/>
      <c r="JQL303" s="53"/>
      <c r="JQM303" s="48"/>
      <c r="JQN303" s="49"/>
      <c r="JQO303" s="48"/>
      <c r="JQP303" s="48"/>
      <c r="JQQ303" s="53"/>
      <c r="JQR303" s="48"/>
      <c r="JQS303" s="49"/>
      <c r="JQT303" s="48"/>
      <c r="JQU303" s="48"/>
      <c r="JQV303" s="53"/>
      <c r="JQW303" s="48"/>
      <c r="JQX303" s="49"/>
      <c r="JQY303" s="48"/>
      <c r="JQZ303" s="48"/>
      <c r="JRA303" s="53"/>
      <c r="JRB303" s="48"/>
      <c r="JRC303" s="49"/>
      <c r="JRD303" s="48"/>
      <c r="JRE303" s="48"/>
      <c r="JRF303" s="53"/>
      <c r="JRG303" s="48"/>
      <c r="JRH303" s="49"/>
      <c r="JRI303" s="48"/>
      <c r="JRJ303" s="48"/>
      <c r="JRK303" s="53"/>
      <c r="JRL303" s="48"/>
      <c r="JRM303" s="49"/>
      <c r="JRN303" s="48"/>
      <c r="JRO303" s="48"/>
      <c r="JRP303" s="53"/>
      <c r="JRQ303" s="48"/>
      <c r="JRR303" s="49"/>
      <c r="JRS303" s="48"/>
      <c r="JRT303" s="48"/>
      <c r="JRU303" s="53"/>
      <c r="JRV303" s="48"/>
      <c r="JRW303" s="49"/>
      <c r="JRX303" s="48"/>
      <c r="JRY303" s="48"/>
      <c r="JRZ303" s="53"/>
      <c r="JSA303" s="48"/>
      <c r="JSB303" s="49"/>
      <c r="JSC303" s="48"/>
      <c r="JSD303" s="48"/>
      <c r="JSE303" s="53"/>
      <c r="JSF303" s="48"/>
      <c r="JSG303" s="49"/>
      <c r="JSH303" s="48"/>
      <c r="JSI303" s="48"/>
      <c r="JSJ303" s="53"/>
      <c r="JSK303" s="48"/>
      <c r="JSL303" s="49"/>
      <c r="JSM303" s="48"/>
      <c r="JSN303" s="48"/>
      <c r="JSO303" s="53"/>
      <c r="JSP303" s="48"/>
      <c r="JSQ303" s="49"/>
      <c r="JSR303" s="48"/>
      <c r="JSS303" s="48"/>
      <c r="JST303" s="53"/>
      <c r="JSU303" s="48"/>
      <c r="JSV303" s="49"/>
      <c r="JSW303" s="48"/>
      <c r="JSX303" s="48"/>
      <c r="JSY303" s="53"/>
      <c r="JSZ303" s="48"/>
      <c r="JTA303" s="49"/>
      <c r="JTB303" s="48"/>
      <c r="JTC303" s="48"/>
      <c r="JTD303" s="53"/>
      <c r="JTE303" s="48"/>
      <c r="JTF303" s="49"/>
      <c r="JTG303" s="48"/>
      <c r="JTH303" s="48"/>
      <c r="JTI303" s="53"/>
      <c r="JTJ303" s="48"/>
      <c r="JTK303" s="49"/>
      <c r="JTL303" s="48"/>
      <c r="JTM303" s="48"/>
      <c r="JTN303" s="53"/>
      <c r="JTO303" s="48"/>
      <c r="JTP303" s="49"/>
      <c r="JTQ303" s="48"/>
      <c r="JTR303" s="48"/>
      <c r="JTS303" s="53"/>
      <c r="JTT303" s="48"/>
      <c r="JTU303" s="49"/>
      <c r="JTV303" s="48"/>
      <c r="JTW303" s="48"/>
      <c r="JTX303" s="53"/>
      <c r="JTY303" s="48"/>
      <c r="JTZ303" s="49"/>
      <c r="JUA303" s="48"/>
      <c r="JUB303" s="48"/>
      <c r="JUC303" s="53"/>
      <c r="JUD303" s="48"/>
      <c r="JUE303" s="49"/>
      <c r="JUF303" s="48"/>
      <c r="JUG303" s="48"/>
      <c r="JUH303" s="53"/>
      <c r="JUI303" s="48"/>
      <c r="JUJ303" s="49"/>
      <c r="JUK303" s="48"/>
      <c r="JUL303" s="48"/>
      <c r="JUM303" s="53"/>
      <c r="JUN303" s="48"/>
      <c r="JUO303" s="49"/>
      <c r="JUP303" s="48"/>
      <c r="JUQ303" s="48"/>
      <c r="JUR303" s="53"/>
      <c r="JUS303" s="48"/>
      <c r="JUT303" s="49"/>
      <c r="JUU303" s="48"/>
      <c r="JUV303" s="48"/>
      <c r="JUW303" s="53"/>
      <c r="JUX303" s="48"/>
      <c r="JUY303" s="49"/>
      <c r="JUZ303" s="48"/>
      <c r="JVA303" s="48"/>
      <c r="JVB303" s="53"/>
      <c r="JVC303" s="48"/>
      <c r="JVD303" s="49"/>
      <c r="JVE303" s="48"/>
      <c r="JVF303" s="48"/>
      <c r="JVG303" s="53"/>
      <c r="JVH303" s="48"/>
      <c r="JVI303" s="49"/>
      <c r="JVJ303" s="48"/>
      <c r="JVK303" s="48"/>
      <c r="JVL303" s="53"/>
      <c r="JVM303" s="48"/>
      <c r="JVN303" s="49"/>
      <c r="JVO303" s="48"/>
      <c r="JVP303" s="48"/>
      <c r="JVQ303" s="53"/>
      <c r="JVR303" s="48"/>
      <c r="JVS303" s="49"/>
      <c r="JVT303" s="48"/>
      <c r="JVU303" s="48"/>
      <c r="JVV303" s="53"/>
      <c r="JVW303" s="48"/>
      <c r="JVX303" s="49"/>
      <c r="JVY303" s="48"/>
      <c r="JVZ303" s="48"/>
      <c r="JWA303" s="53"/>
      <c r="JWB303" s="48"/>
      <c r="JWC303" s="49"/>
      <c r="JWD303" s="48"/>
      <c r="JWE303" s="48"/>
      <c r="JWF303" s="53"/>
      <c r="JWG303" s="48"/>
      <c r="JWH303" s="49"/>
      <c r="JWI303" s="48"/>
      <c r="JWJ303" s="48"/>
      <c r="JWK303" s="53"/>
      <c r="JWL303" s="48"/>
      <c r="JWM303" s="49"/>
      <c r="JWN303" s="48"/>
      <c r="JWO303" s="48"/>
      <c r="JWP303" s="53"/>
      <c r="JWQ303" s="48"/>
      <c r="JWR303" s="49"/>
      <c r="JWS303" s="48"/>
      <c r="JWT303" s="48"/>
      <c r="JWU303" s="53"/>
      <c r="JWV303" s="48"/>
      <c r="JWW303" s="49"/>
      <c r="JWX303" s="48"/>
      <c r="JWY303" s="48"/>
      <c r="JWZ303" s="53"/>
      <c r="JXA303" s="48"/>
      <c r="JXB303" s="49"/>
      <c r="JXC303" s="48"/>
      <c r="JXD303" s="48"/>
      <c r="JXE303" s="53"/>
      <c r="JXF303" s="48"/>
      <c r="JXG303" s="49"/>
      <c r="JXH303" s="48"/>
      <c r="JXI303" s="48"/>
      <c r="JXJ303" s="53"/>
      <c r="JXK303" s="48"/>
      <c r="JXL303" s="49"/>
      <c r="JXM303" s="48"/>
      <c r="JXN303" s="48"/>
      <c r="JXO303" s="53"/>
      <c r="JXP303" s="48"/>
      <c r="JXQ303" s="49"/>
      <c r="JXR303" s="48"/>
      <c r="JXS303" s="48"/>
      <c r="JXT303" s="53"/>
      <c r="JXU303" s="48"/>
      <c r="JXV303" s="49"/>
      <c r="JXW303" s="48"/>
      <c r="JXX303" s="48"/>
      <c r="JXY303" s="53"/>
      <c r="JXZ303" s="48"/>
      <c r="JYA303" s="49"/>
      <c r="JYB303" s="48"/>
      <c r="JYC303" s="48"/>
      <c r="JYD303" s="53"/>
      <c r="JYE303" s="48"/>
      <c r="JYF303" s="49"/>
      <c r="JYG303" s="48"/>
      <c r="JYH303" s="48"/>
      <c r="JYI303" s="53"/>
      <c r="JYJ303" s="48"/>
      <c r="JYK303" s="49"/>
      <c r="JYL303" s="48"/>
      <c r="JYM303" s="48"/>
      <c r="JYN303" s="53"/>
      <c r="JYO303" s="48"/>
      <c r="JYP303" s="49"/>
      <c r="JYQ303" s="48"/>
      <c r="JYR303" s="48"/>
      <c r="JYS303" s="53"/>
      <c r="JYT303" s="48"/>
      <c r="JYU303" s="49"/>
      <c r="JYV303" s="48"/>
      <c r="JYW303" s="48"/>
      <c r="JYX303" s="53"/>
      <c r="JYY303" s="48"/>
      <c r="JYZ303" s="49"/>
      <c r="JZA303" s="48"/>
      <c r="JZB303" s="48"/>
      <c r="JZC303" s="53"/>
      <c r="JZD303" s="48"/>
      <c r="JZE303" s="49"/>
      <c r="JZF303" s="48"/>
      <c r="JZG303" s="48"/>
      <c r="JZH303" s="53"/>
      <c r="JZI303" s="48"/>
      <c r="JZJ303" s="49"/>
      <c r="JZK303" s="48"/>
      <c r="JZL303" s="48"/>
      <c r="JZM303" s="53"/>
      <c r="JZN303" s="48"/>
      <c r="JZO303" s="49"/>
      <c r="JZP303" s="48"/>
      <c r="JZQ303" s="48"/>
      <c r="JZR303" s="53"/>
      <c r="JZS303" s="48"/>
      <c r="JZT303" s="49"/>
      <c r="JZU303" s="48"/>
      <c r="JZV303" s="48"/>
      <c r="JZW303" s="53"/>
      <c r="JZX303" s="48"/>
      <c r="JZY303" s="49"/>
      <c r="JZZ303" s="48"/>
      <c r="KAA303" s="48"/>
      <c r="KAB303" s="53"/>
      <c r="KAC303" s="48"/>
      <c r="KAD303" s="49"/>
      <c r="KAE303" s="48"/>
      <c r="KAF303" s="48"/>
      <c r="KAG303" s="53"/>
      <c r="KAH303" s="48"/>
      <c r="KAI303" s="49"/>
      <c r="KAJ303" s="48"/>
      <c r="KAK303" s="48"/>
      <c r="KAL303" s="53"/>
      <c r="KAM303" s="48"/>
      <c r="KAN303" s="49"/>
      <c r="KAO303" s="48"/>
      <c r="KAP303" s="48"/>
      <c r="KAQ303" s="53"/>
      <c r="KAR303" s="48"/>
      <c r="KAS303" s="49"/>
      <c r="KAT303" s="48"/>
      <c r="KAU303" s="48"/>
      <c r="KAV303" s="53"/>
      <c r="KAW303" s="48"/>
      <c r="KAX303" s="49"/>
      <c r="KAY303" s="48"/>
      <c r="KAZ303" s="48"/>
      <c r="KBA303" s="53"/>
      <c r="KBB303" s="48"/>
      <c r="KBC303" s="49"/>
      <c r="KBD303" s="48"/>
      <c r="KBE303" s="48"/>
      <c r="KBF303" s="53"/>
      <c r="KBG303" s="48"/>
      <c r="KBH303" s="49"/>
      <c r="KBI303" s="48"/>
      <c r="KBJ303" s="48"/>
      <c r="KBK303" s="53"/>
      <c r="KBL303" s="48"/>
      <c r="KBM303" s="49"/>
      <c r="KBN303" s="48"/>
      <c r="KBO303" s="48"/>
      <c r="KBP303" s="53"/>
      <c r="KBQ303" s="48"/>
      <c r="KBR303" s="49"/>
      <c r="KBS303" s="48"/>
      <c r="KBT303" s="48"/>
      <c r="KBU303" s="53"/>
      <c r="KBV303" s="48"/>
      <c r="KBW303" s="49"/>
      <c r="KBX303" s="48"/>
      <c r="KBY303" s="48"/>
      <c r="KBZ303" s="53"/>
      <c r="KCA303" s="48"/>
      <c r="KCB303" s="49"/>
      <c r="KCC303" s="48"/>
      <c r="KCD303" s="48"/>
      <c r="KCE303" s="53"/>
      <c r="KCF303" s="48"/>
      <c r="KCG303" s="49"/>
      <c r="KCH303" s="48"/>
      <c r="KCI303" s="48"/>
      <c r="KCJ303" s="53"/>
      <c r="KCK303" s="48"/>
      <c r="KCL303" s="49"/>
      <c r="KCM303" s="48"/>
      <c r="KCN303" s="48"/>
      <c r="KCO303" s="53"/>
      <c r="KCP303" s="48"/>
      <c r="KCQ303" s="49"/>
      <c r="KCR303" s="48"/>
      <c r="KCS303" s="48"/>
      <c r="KCT303" s="53"/>
      <c r="KCU303" s="48"/>
      <c r="KCV303" s="49"/>
      <c r="KCW303" s="48"/>
      <c r="KCX303" s="48"/>
      <c r="KCY303" s="53"/>
      <c r="KCZ303" s="48"/>
      <c r="KDA303" s="49"/>
      <c r="KDB303" s="48"/>
      <c r="KDC303" s="48"/>
      <c r="KDD303" s="53"/>
      <c r="KDE303" s="48"/>
      <c r="KDF303" s="49"/>
      <c r="KDG303" s="48"/>
      <c r="KDH303" s="48"/>
      <c r="KDI303" s="53"/>
      <c r="KDJ303" s="48"/>
      <c r="KDK303" s="49"/>
      <c r="KDL303" s="48"/>
      <c r="KDM303" s="48"/>
      <c r="KDN303" s="53"/>
      <c r="KDO303" s="48"/>
      <c r="KDP303" s="49"/>
      <c r="KDQ303" s="48"/>
      <c r="KDR303" s="48"/>
      <c r="KDS303" s="53"/>
      <c r="KDT303" s="48"/>
      <c r="KDU303" s="49"/>
      <c r="KDV303" s="48"/>
      <c r="KDW303" s="48"/>
      <c r="KDX303" s="53"/>
      <c r="KDY303" s="48"/>
      <c r="KDZ303" s="49"/>
      <c r="KEA303" s="48"/>
      <c r="KEB303" s="48"/>
      <c r="KEC303" s="53"/>
      <c r="KED303" s="48"/>
      <c r="KEE303" s="49"/>
      <c r="KEF303" s="48"/>
      <c r="KEG303" s="48"/>
      <c r="KEH303" s="53"/>
      <c r="KEI303" s="48"/>
      <c r="KEJ303" s="49"/>
      <c r="KEK303" s="48"/>
      <c r="KEL303" s="48"/>
      <c r="KEM303" s="53"/>
      <c r="KEN303" s="48"/>
      <c r="KEO303" s="49"/>
      <c r="KEP303" s="48"/>
      <c r="KEQ303" s="48"/>
      <c r="KER303" s="53"/>
      <c r="KES303" s="48"/>
      <c r="KET303" s="49"/>
      <c r="KEU303" s="48"/>
      <c r="KEV303" s="48"/>
      <c r="KEW303" s="53"/>
      <c r="KEX303" s="48"/>
      <c r="KEY303" s="49"/>
      <c r="KEZ303" s="48"/>
      <c r="KFA303" s="48"/>
      <c r="KFB303" s="53"/>
      <c r="KFC303" s="48"/>
      <c r="KFD303" s="49"/>
      <c r="KFE303" s="48"/>
      <c r="KFF303" s="48"/>
      <c r="KFG303" s="53"/>
      <c r="KFH303" s="48"/>
      <c r="KFI303" s="49"/>
      <c r="KFJ303" s="48"/>
      <c r="KFK303" s="48"/>
      <c r="KFL303" s="53"/>
      <c r="KFM303" s="48"/>
      <c r="KFN303" s="49"/>
      <c r="KFO303" s="48"/>
      <c r="KFP303" s="48"/>
      <c r="KFQ303" s="53"/>
      <c r="KFR303" s="48"/>
      <c r="KFS303" s="49"/>
      <c r="KFT303" s="48"/>
      <c r="KFU303" s="48"/>
      <c r="KFV303" s="53"/>
      <c r="KFW303" s="48"/>
      <c r="KFX303" s="49"/>
      <c r="KFY303" s="48"/>
      <c r="KFZ303" s="48"/>
      <c r="KGA303" s="53"/>
      <c r="KGB303" s="48"/>
      <c r="KGC303" s="49"/>
      <c r="KGD303" s="48"/>
      <c r="KGE303" s="48"/>
      <c r="KGF303" s="53"/>
      <c r="KGG303" s="48"/>
      <c r="KGH303" s="49"/>
      <c r="KGI303" s="48"/>
      <c r="KGJ303" s="48"/>
      <c r="KGK303" s="53"/>
      <c r="KGL303" s="48"/>
      <c r="KGM303" s="49"/>
      <c r="KGN303" s="48"/>
      <c r="KGO303" s="48"/>
      <c r="KGP303" s="53"/>
      <c r="KGQ303" s="48"/>
      <c r="KGR303" s="49"/>
      <c r="KGS303" s="48"/>
      <c r="KGT303" s="48"/>
      <c r="KGU303" s="53"/>
      <c r="KGV303" s="48"/>
      <c r="KGW303" s="49"/>
      <c r="KGX303" s="48"/>
      <c r="KGY303" s="48"/>
      <c r="KGZ303" s="53"/>
      <c r="KHA303" s="48"/>
      <c r="KHB303" s="49"/>
      <c r="KHC303" s="48"/>
      <c r="KHD303" s="48"/>
      <c r="KHE303" s="53"/>
      <c r="KHF303" s="48"/>
      <c r="KHG303" s="49"/>
      <c r="KHH303" s="48"/>
      <c r="KHI303" s="48"/>
      <c r="KHJ303" s="53"/>
      <c r="KHK303" s="48"/>
      <c r="KHL303" s="49"/>
      <c r="KHM303" s="48"/>
      <c r="KHN303" s="48"/>
      <c r="KHO303" s="53"/>
      <c r="KHP303" s="48"/>
      <c r="KHQ303" s="49"/>
      <c r="KHR303" s="48"/>
      <c r="KHS303" s="48"/>
      <c r="KHT303" s="53"/>
      <c r="KHU303" s="48"/>
      <c r="KHV303" s="49"/>
      <c r="KHW303" s="48"/>
      <c r="KHX303" s="48"/>
      <c r="KHY303" s="53"/>
      <c r="KHZ303" s="48"/>
      <c r="KIA303" s="49"/>
      <c r="KIB303" s="48"/>
      <c r="KIC303" s="48"/>
      <c r="KID303" s="53"/>
      <c r="KIE303" s="48"/>
      <c r="KIF303" s="49"/>
      <c r="KIG303" s="48"/>
      <c r="KIH303" s="48"/>
      <c r="KII303" s="53"/>
      <c r="KIJ303" s="48"/>
      <c r="KIK303" s="49"/>
      <c r="KIL303" s="48"/>
      <c r="KIM303" s="48"/>
      <c r="KIN303" s="53"/>
      <c r="KIO303" s="48"/>
      <c r="KIP303" s="49"/>
      <c r="KIQ303" s="48"/>
      <c r="KIR303" s="48"/>
      <c r="KIS303" s="53"/>
      <c r="KIT303" s="48"/>
      <c r="KIU303" s="49"/>
      <c r="KIV303" s="48"/>
      <c r="KIW303" s="48"/>
      <c r="KIX303" s="53"/>
      <c r="KIY303" s="48"/>
      <c r="KIZ303" s="49"/>
      <c r="KJA303" s="48"/>
      <c r="KJB303" s="48"/>
      <c r="KJC303" s="53"/>
      <c r="KJD303" s="48"/>
      <c r="KJE303" s="49"/>
      <c r="KJF303" s="48"/>
      <c r="KJG303" s="48"/>
      <c r="KJH303" s="53"/>
      <c r="KJI303" s="48"/>
      <c r="KJJ303" s="49"/>
      <c r="KJK303" s="48"/>
      <c r="KJL303" s="48"/>
      <c r="KJM303" s="53"/>
      <c r="KJN303" s="48"/>
      <c r="KJO303" s="49"/>
      <c r="KJP303" s="48"/>
      <c r="KJQ303" s="48"/>
      <c r="KJR303" s="53"/>
      <c r="KJS303" s="48"/>
      <c r="KJT303" s="49"/>
      <c r="KJU303" s="48"/>
      <c r="KJV303" s="48"/>
      <c r="KJW303" s="53"/>
      <c r="KJX303" s="48"/>
      <c r="KJY303" s="49"/>
      <c r="KJZ303" s="48"/>
      <c r="KKA303" s="48"/>
      <c r="KKB303" s="53"/>
      <c r="KKC303" s="48"/>
      <c r="KKD303" s="49"/>
      <c r="KKE303" s="48"/>
      <c r="KKF303" s="48"/>
      <c r="KKG303" s="53"/>
      <c r="KKH303" s="48"/>
      <c r="KKI303" s="49"/>
      <c r="KKJ303" s="48"/>
      <c r="KKK303" s="48"/>
      <c r="KKL303" s="53"/>
      <c r="KKM303" s="48"/>
      <c r="KKN303" s="49"/>
      <c r="KKO303" s="48"/>
      <c r="KKP303" s="48"/>
      <c r="KKQ303" s="53"/>
      <c r="KKR303" s="48"/>
      <c r="KKS303" s="49"/>
      <c r="KKT303" s="48"/>
      <c r="KKU303" s="48"/>
      <c r="KKV303" s="53"/>
      <c r="KKW303" s="48"/>
      <c r="KKX303" s="49"/>
      <c r="KKY303" s="48"/>
      <c r="KKZ303" s="48"/>
      <c r="KLA303" s="53"/>
      <c r="KLB303" s="48"/>
      <c r="KLC303" s="49"/>
      <c r="KLD303" s="48"/>
      <c r="KLE303" s="48"/>
      <c r="KLF303" s="53"/>
      <c r="KLG303" s="48"/>
      <c r="KLH303" s="49"/>
      <c r="KLI303" s="48"/>
      <c r="KLJ303" s="48"/>
      <c r="KLK303" s="53"/>
      <c r="KLL303" s="48"/>
      <c r="KLM303" s="49"/>
      <c r="KLN303" s="48"/>
      <c r="KLO303" s="48"/>
      <c r="KLP303" s="53"/>
      <c r="KLQ303" s="48"/>
      <c r="KLR303" s="49"/>
      <c r="KLS303" s="48"/>
      <c r="KLT303" s="48"/>
      <c r="KLU303" s="53"/>
      <c r="KLV303" s="48"/>
      <c r="KLW303" s="49"/>
      <c r="KLX303" s="48"/>
      <c r="KLY303" s="48"/>
      <c r="KLZ303" s="53"/>
      <c r="KMA303" s="48"/>
      <c r="KMB303" s="49"/>
      <c r="KMC303" s="48"/>
      <c r="KMD303" s="48"/>
      <c r="KME303" s="53"/>
      <c r="KMF303" s="48"/>
      <c r="KMG303" s="49"/>
      <c r="KMH303" s="48"/>
      <c r="KMI303" s="48"/>
      <c r="KMJ303" s="53"/>
      <c r="KMK303" s="48"/>
      <c r="KML303" s="49"/>
      <c r="KMM303" s="48"/>
      <c r="KMN303" s="48"/>
      <c r="KMO303" s="53"/>
      <c r="KMP303" s="48"/>
      <c r="KMQ303" s="49"/>
      <c r="KMR303" s="48"/>
      <c r="KMS303" s="48"/>
      <c r="KMT303" s="53"/>
      <c r="KMU303" s="48"/>
      <c r="KMV303" s="49"/>
      <c r="KMW303" s="48"/>
      <c r="KMX303" s="48"/>
      <c r="KMY303" s="53"/>
      <c r="KMZ303" s="48"/>
      <c r="KNA303" s="49"/>
      <c r="KNB303" s="48"/>
      <c r="KNC303" s="48"/>
      <c r="KND303" s="53"/>
      <c r="KNE303" s="48"/>
      <c r="KNF303" s="49"/>
      <c r="KNG303" s="48"/>
      <c r="KNH303" s="48"/>
      <c r="KNI303" s="53"/>
      <c r="KNJ303" s="48"/>
      <c r="KNK303" s="49"/>
      <c r="KNL303" s="48"/>
      <c r="KNM303" s="48"/>
      <c r="KNN303" s="53"/>
      <c r="KNO303" s="48"/>
      <c r="KNP303" s="49"/>
      <c r="KNQ303" s="48"/>
      <c r="KNR303" s="48"/>
      <c r="KNS303" s="53"/>
      <c r="KNT303" s="48"/>
      <c r="KNU303" s="49"/>
      <c r="KNV303" s="48"/>
      <c r="KNW303" s="48"/>
      <c r="KNX303" s="53"/>
      <c r="KNY303" s="48"/>
      <c r="KNZ303" s="49"/>
      <c r="KOA303" s="48"/>
      <c r="KOB303" s="48"/>
      <c r="KOC303" s="53"/>
      <c r="KOD303" s="48"/>
      <c r="KOE303" s="49"/>
      <c r="KOF303" s="48"/>
      <c r="KOG303" s="48"/>
      <c r="KOH303" s="53"/>
      <c r="KOI303" s="48"/>
      <c r="KOJ303" s="49"/>
      <c r="KOK303" s="48"/>
      <c r="KOL303" s="48"/>
      <c r="KOM303" s="53"/>
      <c r="KON303" s="48"/>
      <c r="KOO303" s="49"/>
      <c r="KOP303" s="48"/>
      <c r="KOQ303" s="48"/>
      <c r="KOR303" s="53"/>
      <c r="KOS303" s="48"/>
      <c r="KOT303" s="49"/>
      <c r="KOU303" s="48"/>
      <c r="KOV303" s="48"/>
      <c r="KOW303" s="53"/>
      <c r="KOX303" s="48"/>
      <c r="KOY303" s="49"/>
      <c r="KOZ303" s="48"/>
      <c r="KPA303" s="48"/>
      <c r="KPB303" s="53"/>
      <c r="KPC303" s="48"/>
      <c r="KPD303" s="49"/>
      <c r="KPE303" s="48"/>
      <c r="KPF303" s="48"/>
      <c r="KPG303" s="53"/>
      <c r="KPH303" s="48"/>
      <c r="KPI303" s="49"/>
      <c r="KPJ303" s="48"/>
      <c r="KPK303" s="48"/>
      <c r="KPL303" s="53"/>
      <c r="KPM303" s="48"/>
      <c r="KPN303" s="49"/>
      <c r="KPO303" s="48"/>
      <c r="KPP303" s="48"/>
      <c r="KPQ303" s="53"/>
      <c r="KPR303" s="48"/>
      <c r="KPS303" s="49"/>
      <c r="KPT303" s="48"/>
      <c r="KPU303" s="48"/>
      <c r="KPV303" s="53"/>
      <c r="KPW303" s="48"/>
      <c r="KPX303" s="49"/>
      <c r="KPY303" s="48"/>
      <c r="KPZ303" s="48"/>
      <c r="KQA303" s="53"/>
      <c r="KQB303" s="48"/>
      <c r="KQC303" s="49"/>
      <c r="KQD303" s="48"/>
      <c r="KQE303" s="48"/>
      <c r="KQF303" s="53"/>
      <c r="KQG303" s="48"/>
      <c r="KQH303" s="49"/>
      <c r="KQI303" s="48"/>
      <c r="KQJ303" s="48"/>
      <c r="KQK303" s="53"/>
      <c r="KQL303" s="48"/>
      <c r="KQM303" s="49"/>
      <c r="KQN303" s="48"/>
      <c r="KQO303" s="48"/>
      <c r="KQP303" s="53"/>
      <c r="KQQ303" s="48"/>
      <c r="KQR303" s="49"/>
      <c r="KQS303" s="48"/>
      <c r="KQT303" s="48"/>
      <c r="KQU303" s="53"/>
      <c r="KQV303" s="48"/>
      <c r="KQW303" s="49"/>
      <c r="KQX303" s="48"/>
      <c r="KQY303" s="48"/>
      <c r="KQZ303" s="53"/>
      <c r="KRA303" s="48"/>
      <c r="KRB303" s="49"/>
      <c r="KRC303" s="48"/>
      <c r="KRD303" s="48"/>
      <c r="KRE303" s="53"/>
      <c r="KRF303" s="48"/>
      <c r="KRG303" s="49"/>
      <c r="KRH303" s="48"/>
      <c r="KRI303" s="48"/>
      <c r="KRJ303" s="53"/>
      <c r="KRK303" s="48"/>
      <c r="KRL303" s="49"/>
      <c r="KRM303" s="48"/>
      <c r="KRN303" s="48"/>
      <c r="KRO303" s="53"/>
      <c r="KRP303" s="48"/>
      <c r="KRQ303" s="49"/>
      <c r="KRR303" s="48"/>
      <c r="KRS303" s="48"/>
      <c r="KRT303" s="53"/>
      <c r="KRU303" s="48"/>
      <c r="KRV303" s="49"/>
      <c r="KRW303" s="48"/>
      <c r="KRX303" s="48"/>
      <c r="KRY303" s="53"/>
      <c r="KRZ303" s="48"/>
      <c r="KSA303" s="49"/>
      <c r="KSB303" s="48"/>
      <c r="KSC303" s="48"/>
      <c r="KSD303" s="53"/>
      <c r="KSE303" s="48"/>
      <c r="KSF303" s="49"/>
      <c r="KSG303" s="48"/>
      <c r="KSH303" s="48"/>
      <c r="KSI303" s="53"/>
      <c r="KSJ303" s="48"/>
      <c r="KSK303" s="49"/>
      <c r="KSL303" s="48"/>
      <c r="KSM303" s="48"/>
      <c r="KSN303" s="53"/>
      <c r="KSO303" s="48"/>
      <c r="KSP303" s="49"/>
      <c r="KSQ303" s="48"/>
      <c r="KSR303" s="48"/>
      <c r="KSS303" s="53"/>
      <c r="KST303" s="48"/>
      <c r="KSU303" s="49"/>
      <c r="KSV303" s="48"/>
      <c r="KSW303" s="48"/>
      <c r="KSX303" s="53"/>
      <c r="KSY303" s="48"/>
      <c r="KSZ303" s="49"/>
      <c r="KTA303" s="48"/>
      <c r="KTB303" s="48"/>
      <c r="KTC303" s="53"/>
      <c r="KTD303" s="48"/>
      <c r="KTE303" s="49"/>
      <c r="KTF303" s="48"/>
      <c r="KTG303" s="48"/>
      <c r="KTH303" s="53"/>
      <c r="KTI303" s="48"/>
      <c r="KTJ303" s="49"/>
      <c r="KTK303" s="48"/>
      <c r="KTL303" s="48"/>
      <c r="KTM303" s="53"/>
      <c r="KTN303" s="48"/>
      <c r="KTO303" s="49"/>
      <c r="KTP303" s="48"/>
      <c r="KTQ303" s="48"/>
      <c r="KTR303" s="53"/>
      <c r="KTS303" s="48"/>
      <c r="KTT303" s="49"/>
      <c r="KTU303" s="48"/>
      <c r="KTV303" s="48"/>
      <c r="KTW303" s="53"/>
      <c r="KTX303" s="48"/>
      <c r="KTY303" s="49"/>
      <c r="KTZ303" s="48"/>
      <c r="KUA303" s="48"/>
      <c r="KUB303" s="53"/>
      <c r="KUC303" s="48"/>
      <c r="KUD303" s="49"/>
      <c r="KUE303" s="48"/>
      <c r="KUF303" s="48"/>
      <c r="KUG303" s="53"/>
      <c r="KUH303" s="48"/>
      <c r="KUI303" s="49"/>
      <c r="KUJ303" s="48"/>
      <c r="KUK303" s="48"/>
      <c r="KUL303" s="53"/>
      <c r="KUM303" s="48"/>
      <c r="KUN303" s="49"/>
      <c r="KUO303" s="48"/>
      <c r="KUP303" s="48"/>
      <c r="KUQ303" s="53"/>
      <c r="KUR303" s="48"/>
      <c r="KUS303" s="49"/>
      <c r="KUT303" s="48"/>
      <c r="KUU303" s="48"/>
      <c r="KUV303" s="53"/>
      <c r="KUW303" s="48"/>
      <c r="KUX303" s="49"/>
      <c r="KUY303" s="48"/>
      <c r="KUZ303" s="48"/>
      <c r="KVA303" s="53"/>
      <c r="KVB303" s="48"/>
      <c r="KVC303" s="49"/>
      <c r="KVD303" s="48"/>
      <c r="KVE303" s="48"/>
      <c r="KVF303" s="53"/>
      <c r="KVG303" s="48"/>
      <c r="KVH303" s="49"/>
      <c r="KVI303" s="48"/>
      <c r="KVJ303" s="48"/>
      <c r="KVK303" s="53"/>
      <c r="KVL303" s="48"/>
      <c r="KVM303" s="49"/>
      <c r="KVN303" s="48"/>
      <c r="KVO303" s="48"/>
      <c r="KVP303" s="53"/>
      <c r="KVQ303" s="48"/>
      <c r="KVR303" s="49"/>
      <c r="KVS303" s="48"/>
      <c r="KVT303" s="48"/>
      <c r="KVU303" s="53"/>
      <c r="KVV303" s="48"/>
      <c r="KVW303" s="49"/>
      <c r="KVX303" s="48"/>
      <c r="KVY303" s="48"/>
      <c r="KVZ303" s="53"/>
      <c r="KWA303" s="48"/>
      <c r="KWB303" s="49"/>
      <c r="KWC303" s="48"/>
      <c r="KWD303" s="48"/>
      <c r="KWE303" s="53"/>
      <c r="KWF303" s="48"/>
      <c r="KWG303" s="49"/>
      <c r="KWH303" s="48"/>
      <c r="KWI303" s="48"/>
      <c r="KWJ303" s="53"/>
      <c r="KWK303" s="48"/>
      <c r="KWL303" s="49"/>
      <c r="KWM303" s="48"/>
      <c r="KWN303" s="48"/>
      <c r="KWO303" s="53"/>
      <c r="KWP303" s="48"/>
      <c r="KWQ303" s="49"/>
      <c r="KWR303" s="48"/>
      <c r="KWS303" s="48"/>
      <c r="KWT303" s="53"/>
      <c r="KWU303" s="48"/>
      <c r="KWV303" s="49"/>
      <c r="KWW303" s="48"/>
      <c r="KWX303" s="48"/>
      <c r="KWY303" s="53"/>
      <c r="KWZ303" s="48"/>
      <c r="KXA303" s="49"/>
      <c r="KXB303" s="48"/>
      <c r="KXC303" s="48"/>
      <c r="KXD303" s="53"/>
      <c r="KXE303" s="48"/>
      <c r="KXF303" s="49"/>
      <c r="KXG303" s="48"/>
      <c r="KXH303" s="48"/>
      <c r="KXI303" s="53"/>
      <c r="KXJ303" s="48"/>
      <c r="KXK303" s="49"/>
      <c r="KXL303" s="48"/>
      <c r="KXM303" s="48"/>
      <c r="KXN303" s="53"/>
      <c r="KXO303" s="48"/>
      <c r="KXP303" s="49"/>
      <c r="KXQ303" s="48"/>
      <c r="KXR303" s="48"/>
      <c r="KXS303" s="53"/>
      <c r="KXT303" s="48"/>
      <c r="KXU303" s="49"/>
      <c r="KXV303" s="48"/>
      <c r="KXW303" s="48"/>
      <c r="KXX303" s="53"/>
      <c r="KXY303" s="48"/>
      <c r="KXZ303" s="49"/>
      <c r="KYA303" s="48"/>
      <c r="KYB303" s="48"/>
      <c r="KYC303" s="53"/>
      <c r="KYD303" s="48"/>
      <c r="KYE303" s="49"/>
      <c r="KYF303" s="48"/>
      <c r="KYG303" s="48"/>
      <c r="KYH303" s="53"/>
      <c r="KYI303" s="48"/>
      <c r="KYJ303" s="49"/>
      <c r="KYK303" s="48"/>
      <c r="KYL303" s="48"/>
      <c r="KYM303" s="53"/>
      <c r="KYN303" s="48"/>
      <c r="KYO303" s="49"/>
      <c r="KYP303" s="48"/>
      <c r="KYQ303" s="48"/>
      <c r="KYR303" s="53"/>
      <c r="KYS303" s="48"/>
      <c r="KYT303" s="49"/>
      <c r="KYU303" s="48"/>
      <c r="KYV303" s="48"/>
      <c r="KYW303" s="53"/>
      <c r="KYX303" s="48"/>
      <c r="KYY303" s="49"/>
      <c r="KYZ303" s="48"/>
      <c r="KZA303" s="48"/>
      <c r="KZB303" s="53"/>
      <c r="KZC303" s="48"/>
      <c r="KZD303" s="49"/>
      <c r="KZE303" s="48"/>
      <c r="KZF303" s="48"/>
      <c r="KZG303" s="53"/>
      <c r="KZH303" s="48"/>
      <c r="KZI303" s="49"/>
      <c r="KZJ303" s="48"/>
      <c r="KZK303" s="48"/>
      <c r="KZL303" s="53"/>
      <c r="KZM303" s="48"/>
      <c r="KZN303" s="49"/>
      <c r="KZO303" s="48"/>
      <c r="KZP303" s="48"/>
      <c r="KZQ303" s="53"/>
      <c r="KZR303" s="48"/>
      <c r="KZS303" s="49"/>
      <c r="KZT303" s="48"/>
      <c r="KZU303" s="48"/>
      <c r="KZV303" s="53"/>
      <c r="KZW303" s="48"/>
      <c r="KZX303" s="49"/>
      <c r="KZY303" s="48"/>
      <c r="KZZ303" s="48"/>
      <c r="LAA303" s="53"/>
      <c r="LAB303" s="48"/>
      <c r="LAC303" s="49"/>
      <c r="LAD303" s="48"/>
      <c r="LAE303" s="48"/>
      <c r="LAF303" s="53"/>
      <c r="LAG303" s="48"/>
      <c r="LAH303" s="49"/>
      <c r="LAI303" s="48"/>
      <c r="LAJ303" s="48"/>
      <c r="LAK303" s="53"/>
      <c r="LAL303" s="48"/>
      <c r="LAM303" s="49"/>
      <c r="LAN303" s="48"/>
      <c r="LAO303" s="48"/>
      <c r="LAP303" s="53"/>
      <c r="LAQ303" s="48"/>
      <c r="LAR303" s="49"/>
      <c r="LAS303" s="48"/>
      <c r="LAT303" s="48"/>
      <c r="LAU303" s="53"/>
      <c r="LAV303" s="48"/>
      <c r="LAW303" s="49"/>
      <c r="LAX303" s="48"/>
      <c r="LAY303" s="48"/>
      <c r="LAZ303" s="53"/>
      <c r="LBA303" s="48"/>
      <c r="LBB303" s="49"/>
      <c r="LBC303" s="48"/>
      <c r="LBD303" s="48"/>
      <c r="LBE303" s="53"/>
      <c r="LBF303" s="48"/>
      <c r="LBG303" s="49"/>
      <c r="LBH303" s="48"/>
      <c r="LBI303" s="48"/>
      <c r="LBJ303" s="53"/>
      <c r="LBK303" s="48"/>
      <c r="LBL303" s="49"/>
      <c r="LBM303" s="48"/>
      <c r="LBN303" s="48"/>
      <c r="LBO303" s="53"/>
      <c r="LBP303" s="48"/>
      <c r="LBQ303" s="49"/>
      <c r="LBR303" s="48"/>
      <c r="LBS303" s="48"/>
      <c r="LBT303" s="53"/>
      <c r="LBU303" s="48"/>
      <c r="LBV303" s="49"/>
      <c r="LBW303" s="48"/>
      <c r="LBX303" s="48"/>
      <c r="LBY303" s="53"/>
      <c r="LBZ303" s="48"/>
      <c r="LCA303" s="49"/>
      <c r="LCB303" s="48"/>
      <c r="LCC303" s="48"/>
      <c r="LCD303" s="53"/>
      <c r="LCE303" s="48"/>
      <c r="LCF303" s="49"/>
      <c r="LCG303" s="48"/>
      <c r="LCH303" s="48"/>
      <c r="LCI303" s="53"/>
      <c r="LCJ303" s="48"/>
      <c r="LCK303" s="49"/>
      <c r="LCL303" s="48"/>
      <c r="LCM303" s="48"/>
      <c r="LCN303" s="53"/>
      <c r="LCO303" s="48"/>
      <c r="LCP303" s="49"/>
      <c r="LCQ303" s="48"/>
      <c r="LCR303" s="48"/>
      <c r="LCS303" s="53"/>
      <c r="LCT303" s="48"/>
      <c r="LCU303" s="49"/>
      <c r="LCV303" s="48"/>
      <c r="LCW303" s="48"/>
      <c r="LCX303" s="53"/>
      <c r="LCY303" s="48"/>
      <c r="LCZ303" s="49"/>
      <c r="LDA303" s="48"/>
      <c r="LDB303" s="48"/>
      <c r="LDC303" s="53"/>
      <c r="LDD303" s="48"/>
      <c r="LDE303" s="49"/>
      <c r="LDF303" s="48"/>
      <c r="LDG303" s="48"/>
      <c r="LDH303" s="53"/>
      <c r="LDI303" s="48"/>
      <c r="LDJ303" s="49"/>
      <c r="LDK303" s="48"/>
      <c r="LDL303" s="48"/>
      <c r="LDM303" s="53"/>
      <c r="LDN303" s="48"/>
      <c r="LDO303" s="49"/>
      <c r="LDP303" s="48"/>
      <c r="LDQ303" s="48"/>
      <c r="LDR303" s="53"/>
      <c r="LDS303" s="48"/>
      <c r="LDT303" s="49"/>
      <c r="LDU303" s="48"/>
      <c r="LDV303" s="48"/>
      <c r="LDW303" s="53"/>
      <c r="LDX303" s="48"/>
      <c r="LDY303" s="49"/>
      <c r="LDZ303" s="48"/>
      <c r="LEA303" s="48"/>
      <c r="LEB303" s="53"/>
      <c r="LEC303" s="48"/>
      <c r="LED303" s="49"/>
      <c r="LEE303" s="48"/>
      <c r="LEF303" s="48"/>
      <c r="LEG303" s="53"/>
      <c r="LEH303" s="48"/>
      <c r="LEI303" s="49"/>
      <c r="LEJ303" s="48"/>
      <c r="LEK303" s="48"/>
      <c r="LEL303" s="53"/>
      <c r="LEM303" s="48"/>
      <c r="LEN303" s="49"/>
      <c r="LEO303" s="48"/>
      <c r="LEP303" s="48"/>
      <c r="LEQ303" s="53"/>
      <c r="LER303" s="48"/>
      <c r="LES303" s="49"/>
      <c r="LET303" s="48"/>
      <c r="LEU303" s="48"/>
      <c r="LEV303" s="53"/>
      <c r="LEW303" s="48"/>
      <c r="LEX303" s="49"/>
      <c r="LEY303" s="48"/>
      <c r="LEZ303" s="48"/>
      <c r="LFA303" s="53"/>
      <c r="LFB303" s="48"/>
      <c r="LFC303" s="49"/>
      <c r="LFD303" s="48"/>
      <c r="LFE303" s="48"/>
      <c r="LFF303" s="53"/>
      <c r="LFG303" s="48"/>
      <c r="LFH303" s="49"/>
      <c r="LFI303" s="48"/>
      <c r="LFJ303" s="48"/>
      <c r="LFK303" s="53"/>
      <c r="LFL303" s="48"/>
      <c r="LFM303" s="49"/>
      <c r="LFN303" s="48"/>
      <c r="LFO303" s="48"/>
      <c r="LFP303" s="53"/>
      <c r="LFQ303" s="48"/>
      <c r="LFR303" s="49"/>
      <c r="LFS303" s="48"/>
      <c r="LFT303" s="48"/>
      <c r="LFU303" s="53"/>
      <c r="LFV303" s="48"/>
      <c r="LFW303" s="49"/>
      <c r="LFX303" s="48"/>
      <c r="LFY303" s="48"/>
      <c r="LFZ303" s="53"/>
      <c r="LGA303" s="48"/>
      <c r="LGB303" s="49"/>
      <c r="LGC303" s="48"/>
      <c r="LGD303" s="48"/>
      <c r="LGE303" s="53"/>
      <c r="LGF303" s="48"/>
      <c r="LGG303" s="49"/>
      <c r="LGH303" s="48"/>
      <c r="LGI303" s="48"/>
      <c r="LGJ303" s="53"/>
      <c r="LGK303" s="48"/>
      <c r="LGL303" s="49"/>
      <c r="LGM303" s="48"/>
      <c r="LGN303" s="48"/>
      <c r="LGO303" s="53"/>
      <c r="LGP303" s="48"/>
      <c r="LGQ303" s="49"/>
      <c r="LGR303" s="48"/>
      <c r="LGS303" s="48"/>
      <c r="LGT303" s="53"/>
      <c r="LGU303" s="48"/>
      <c r="LGV303" s="49"/>
      <c r="LGW303" s="48"/>
      <c r="LGX303" s="48"/>
      <c r="LGY303" s="53"/>
      <c r="LGZ303" s="48"/>
      <c r="LHA303" s="49"/>
      <c r="LHB303" s="48"/>
      <c r="LHC303" s="48"/>
      <c r="LHD303" s="53"/>
      <c r="LHE303" s="48"/>
      <c r="LHF303" s="49"/>
      <c r="LHG303" s="48"/>
      <c r="LHH303" s="48"/>
      <c r="LHI303" s="53"/>
      <c r="LHJ303" s="48"/>
      <c r="LHK303" s="49"/>
      <c r="LHL303" s="48"/>
      <c r="LHM303" s="48"/>
      <c r="LHN303" s="53"/>
      <c r="LHO303" s="48"/>
      <c r="LHP303" s="49"/>
      <c r="LHQ303" s="48"/>
      <c r="LHR303" s="48"/>
      <c r="LHS303" s="53"/>
      <c r="LHT303" s="48"/>
      <c r="LHU303" s="49"/>
      <c r="LHV303" s="48"/>
      <c r="LHW303" s="48"/>
      <c r="LHX303" s="53"/>
      <c r="LHY303" s="48"/>
      <c r="LHZ303" s="49"/>
      <c r="LIA303" s="48"/>
      <c r="LIB303" s="48"/>
      <c r="LIC303" s="53"/>
      <c r="LID303" s="48"/>
      <c r="LIE303" s="49"/>
      <c r="LIF303" s="48"/>
      <c r="LIG303" s="48"/>
      <c r="LIH303" s="53"/>
      <c r="LII303" s="48"/>
      <c r="LIJ303" s="49"/>
      <c r="LIK303" s="48"/>
      <c r="LIL303" s="48"/>
      <c r="LIM303" s="53"/>
      <c r="LIN303" s="48"/>
      <c r="LIO303" s="49"/>
      <c r="LIP303" s="48"/>
      <c r="LIQ303" s="48"/>
      <c r="LIR303" s="53"/>
      <c r="LIS303" s="48"/>
      <c r="LIT303" s="49"/>
      <c r="LIU303" s="48"/>
      <c r="LIV303" s="48"/>
      <c r="LIW303" s="53"/>
      <c r="LIX303" s="48"/>
      <c r="LIY303" s="49"/>
      <c r="LIZ303" s="48"/>
      <c r="LJA303" s="48"/>
      <c r="LJB303" s="53"/>
      <c r="LJC303" s="48"/>
      <c r="LJD303" s="49"/>
      <c r="LJE303" s="48"/>
      <c r="LJF303" s="48"/>
      <c r="LJG303" s="53"/>
      <c r="LJH303" s="48"/>
      <c r="LJI303" s="49"/>
      <c r="LJJ303" s="48"/>
      <c r="LJK303" s="48"/>
      <c r="LJL303" s="53"/>
      <c r="LJM303" s="48"/>
      <c r="LJN303" s="49"/>
      <c r="LJO303" s="48"/>
      <c r="LJP303" s="48"/>
      <c r="LJQ303" s="53"/>
      <c r="LJR303" s="48"/>
      <c r="LJS303" s="49"/>
      <c r="LJT303" s="48"/>
      <c r="LJU303" s="48"/>
      <c r="LJV303" s="53"/>
      <c r="LJW303" s="48"/>
      <c r="LJX303" s="49"/>
      <c r="LJY303" s="48"/>
      <c r="LJZ303" s="48"/>
      <c r="LKA303" s="53"/>
      <c r="LKB303" s="48"/>
      <c r="LKC303" s="49"/>
      <c r="LKD303" s="48"/>
      <c r="LKE303" s="48"/>
      <c r="LKF303" s="53"/>
      <c r="LKG303" s="48"/>
      <c r="LKH303" s="49"/>
      <c r="LKI303" s="48"/>
      <c r="LKJ303" s="48"/>
      <c r="LKK303" s="53"/>
      <c r="LKL303" s="48"/>
      <c r="LKM303" s="49"/>
      <c r="LKN303" s="48"/>
      <c r="LKO303" s="48"/>
      <c r="LKP303" s="53"/>
      <c r="LKQ303" s="48"/>
      <c r="LKR303" s="49"/>
      <c r="LKS303" s="48"/>
      <c r="LKT303" s="48"/>
      <c r="LKU303" s="53"/>
      <c r="LKV303" s="48"/>
      <c r="LKW303" s="49"/>
      <c r="LKX303" s="48"/>
      <c r="LKY303" s="48"/>
      <c r="LKZ303" s="53"/>
      <c r="LLA303" s="48"/>
      <c r="LLB303" s="49"/>
      <c r="LLC303" s="48"/>
      <c r="LLD303" s="48"/>
      <c r="LLE303" s="53"/>
      <c r="LLF303" s="48"/>
      <c r="LLG303" s="49"/>
      <c r="LLH303" s="48"/>
      <c r="LLI303" s="48"/>
      <c r="LLJ303" s="53"/>
      <c r="LLK303" s="48"/>
      <c r="LLL303" s="49"/>
      <c r="LLM303" s="48"/>
      <c r="LLN303" s="48"/>
      <c r="LLO303" s="53"/>
      <c r="LLP303" s="48"/>
      <c r="LLQ303" s="49"/>
      <c r="LLR303" s="48"/>
      <c r="LLS303" s="48"/>
      <c r="LLT303" s="53"/>
      <c r="LLU303" s="48"/>
      <c r="LLV303" s="49"/>
      <c r="LLW303" s="48"/>
      <c r="LLX303" s="48"/>
      <c r="LLY303" s="53"/>
      <c r="LLZ303" s="48"/>
      <c r="LMA303" s="49"/>
      <c r="LMB303" s="48"/>
      <c r="LMC303" s="48"/>
      <c r="LMD303" s="53"/>
      <c r="LME303" s="48"/>
      <c r="LMF303" s="49"/>
      <c r="LMG303" s="48"/>
      <c r="LMH303" s="48"/>
      <c r="LMI303" s="53"/>
      <c r="LMJ303" s="48"/>
      <c r="LMK303" s="49"/>
      <c r="LML303" s="48"/>
      <c r="LMM303" s="48"/>
      <c r="LMN303" s="53"/>
      <c r="LMO303" s="48"/>
      <c r="LMP303" s="49"/>
      <c r="LMQ303" s="48"/>
      <c r="LMR303" s="48"/>
      <c r="LMS303" s="53"/>
      <c r="LMT303" s="48"/>
      <c r="LMU303" s="49"/>
      <c r="LMV303" s="48"/>
      <c r="LMW303" s="48"/>
      <c r="LMX303" s="53"/>
      <c r="LMY303" s="48"/>
      <c r="LMZ303" s="49"/>
      <c r="LNA303" s="48"/>
      <c r="LNB303" s="48"/>
      <c r="LNC303" s="53"/>
      <c r="LND303" s="48"/>
      <c r="LNE303" s="49"/>
      <c r="LNF303" s="48"/>
      <c r="LNG303" s="48"/>
      <c r="LNH303" s="53"/>
      <c r="LNI303" s="48"/>
      <c r="LNJ303" s="49"/>
      <c r="LNK303" s="48"/>
      <c r="LNL303" s="48"/>
      <c r="LNM303" s="53"/>
      <c r="LNN303" s="48"/>
      <c r="LNO303" s="49"/>
      <c r="LNP303" s="48"/>
      <c r="LNQ303" s="48"/>
      <c r="LNR303" s="53"/>
      <c r="LNS303" s="48"/>
      <c r="LNT303" s="49"/>
      <c r="LNU303" s="48"/>
      <c r="LNV303" s="48"/>
      <c r="LNW303" s="53"/>
      <c r="LNX303" s="48"/>
      <c r="LNY303" s="49"/>
      <c r="LNZ303" s="48"/>
      <c r="LOA303" s="48"/>
      <c r="LOB303" s="53"/>
      <c r="LOC303" s="48"/>
      <c r="LOD303" s="49"/>
      <c r="LOE303" s="48"/>
      <c r="LOF303" s="48"/>
      <c r="LOG303" s="53"/>
      <c r="LOH303" s="48"/>
      <c r="LOI303" s="49"/>
      <c r="LOJ303" s="48"/>
      <c r="LOK303" s="48"/>
      <c r="LOL303" s="53"/>
      <c r="LOM303" s="48"/>
      <c r="LON303" s="49"/>
      <c r="LOO303" s="48"/>
      <c r="LOP303" s="48"/>
      <c r="LOQ303" s="53"/>
      <c r="LOR303" s="48"/>
      <c r="LOS303" s="49"/>
      <c r="LOT303" s="48"/>
      <c r="LOU303" s="48"/>
      <c r="LOV303" s="53"/>
      <c r="LOW303" s="48"/>
      <c r="LOX303" s="49"/>
      <c r="LOY303" s="48"/>
      <c r="LOZ303" s="48"/>
      <c r="LPA303" s="53"/>
      <c r="LPB303" s="48"/>
      <c r="LPC303" s="49"/>
      <c r="LPD303" s="48"/>
      <c r="LPE303" s="48"/>
      <c r="LPF303" s="53"/>
      <c r="LPG303" s="48"/>
      <c r="LPH303" s="49"/>
      <c r="LPI303" s="48"/>
      <c r="LPJ303" s="48"/>
      <c r="LPK303" s="53"/>
      <c r="LPL303" s="48"/>
      <c r="LPM303" s="49"/>
      <c r="LPN303" s="48"/>
      <c r="LPO303" s="48"/>
      <c r="LPP303" s="53"/>
      <c r="LPQ303" s="48"/>
      <c r="LPR303" s="49"/>
      <c r="LPS303" s="48"/>
      <c r="LPT303" s="48"/>
      <c r="LPU303" s="53"/>
      <c r="LPV303" s="48"/>
      <c r="LPW303" s="49"/>
      <c r="LPX303" s="48"/>
      <c r="LPY303" s="48"/>
      <c r="LPZ303" s="53"/>
      <c r="LQA303" s="48"/>
      <c r="LQB303" s="49"/>
      <c r="LQC303" s="48"/>
      <c r="LQD303" s="48"/>
      <c r="LQE303" s="53"/>
      <c r="LQF303" s="48"/>
      <c r="LQG303" s="49"/>
      <c r="LQH303" s="48"/>
      <c r="LQI303" s="48"/>
      <c r="LQJ303" s="53"/>
      <c r="LQK303" s="48"/>
      <c r="LQL303" s="49"/>
      <c r="LQM303" s="48"/>
      <c r="LQN303" s="48"/>
      <c r="LQO303" s="53"/>
      <c r="LQP303" s="48"/>
      <c r="LQQ303" s="49"/>
      <c r="LQR303" s="48"/>
      <c r="LQS303" s="48"/>
      <c r="LQT303" s="53"/>
      <c r="LQU303" s="48"/>
      <c r="LQV303" s="49"/>
      <c r="LQW303" s="48"/>
      <c r="LQX303" s="48"/>
      <c r="LQY303" s="53"/>
      <c r="LQZ303" s="48"/>
      <c r="LRA303" s="49"/>
      <c r="LRB303" s="48"/>
      <c r="LRC303" s="48"/>
      <c r="LRD303" s="53"/>
      <c r="LRE303" s="48"/>
      <c r="LRF303" s="49"/>
      <c r="LRG303" s="48"/>
      <c r="LRH303" s="48"/>
      <c r="LRI303" s="53"/>
      <c r="LRJ303" s="48"/>
      <c r="LRK303" s="49"/>
      <c r="LRL303" s="48"/>
      <c r="LRM303" s="48"/>
      <c r="LRN303" s="53"/>
      <c r="LRO303" s="48"/>
      <c r="LRP303" s="49"/>
      <c r="LRQ303" s="48"/>
      <c r="LRR303" s="48"/>
      <c r="LRS303" s="53"/>
      <c r="LRT303" s="48"/>
      <c r="LRU303" s="49"/>
      <c r="LRV303" s="48"/>
      <c r="LRW303" s="48"/>
      <c r="LRX303" s="53"/>
      <c r="LRY303" s="48"/>
      <c r="LRZ303" s="49"/>
      <c r="LSA303" s="48"/>
      <c r="LSB303" s="48"/>
      <c r="LSC303" s="53"/>
      <c r="LSD303" s="48"/>
      <c r="LSE303" s="49"/>
      <c r="LSF303" s="48"/>
      <c r="LSG303" s="48"/>
      <c r="LSH303" s="53"/>
      <c r="LSI303" s="48"/>
      <c r="LSJ303" s="49"/>
      <c r="LSK303" s="48"/>
      <c r="LSL303" s="48"/>
      <c r="LSM303" s="53"/>
      <c r="LSN303" s="48"/>
      <c r="LSO303" s="49"/>
      <c r="LSP303" s="48"/>
      <c r="LSQ303" s="48"/>
      <c r="LSR303" s="53"/>
      <c r="LSS303" s="48"/>
      <c r="LST303" s="49"/>
      <c r="LSU303" s="48"/>
      <c r="LSV303" s="48"/>
      <c r="LSW303" s="53"/>
      <c r="LSX303" s="48"/>
      <c r="LSY303" s="49"/>
      <c r="LSZ303" s="48"/>
      <c r="LTA303" s="48"/>
      <c r="LTB303" s="53"/>
      <c r="LTC303" s="48"/>
      <c r="LTD303" s="49"/>
      <c r="LTE303" s="48"/>
      <c r="LTF303" s="48"/>
      <c r="LTG303" s="53"/>
      <c r="LTH303" s="48"/>
      <c r="LTI303" s="49"/>
      <c r="LTJ303" s="48"/>
      <c r="LTK303" s="48"/>
      <c r="LTL303" s="53"/>
      <c r="LTM303" s="48"/>
      <c r="LTN303" s="49"/>
      <c r="LTO303" s="48"/>
      <c r="LTP303" s="48"/>
      <c r="LTQ303" s="53"/>
      <c r="LTR303" s="48"/>
      <c r="LTS303" s="49"/>
      <c r="LTT303" s="48"/>
      <c r="LTU303" s="48"/>
      <c r="LTV303" s="53"/>
      <c r="LTW303" s="48"/>
      <c r="LTX303" s="49"/>
      <c r="LTY303" s="48"/>
      <c r="LTZ303" s="48"/>
      <c r="LUA303" s="53"/>
      <c r="LUB303" s="48"/>
      <c r="LUC303" s="49"/>
      <c r="LUD303" s="48"/>
      <c r="LUE303" s="48"/>
      <c r="LUF303" s="53"/>
      <c r="LUG303" s="48"/>
      <c r="LUH303" s="49"/>
      <c r="LUI303" s="48"/>
      <c r="LUJ303" s="48"/>
      <c r="LUK303" s="53"/>
      <c r="LUL303" s="48"/>
      <c r="LUM303" s="49"/>
      <c r="LUN303" s="48"/>
      <c r="LUO303" s="48"/>
      <c r="LUP303" s="53"/>
      <c r="LUQ303" s="48"/>
      <c r="LUR303" s="49"/>
      <c r="LUS303" s="48"/>
      <c r="LUT303" s="48"/>
      <c r="LUU303" s="53"/>
      <c r="LUV303" s="48"/>
      <c r="LUW303" s="49"/>
      <c r="LUX303" s="48"/>
      <c r="LUY303" s="48"/>
      <c r="LUZ303" s="53"/>
      <c r="LVA303" s="48"/>
      <c r="LVB303" s="49"/>
      <c r="LVC303" s="48"/>
      <c r="LVD303" s="48"/>
      <c r="LVE303" s="53"/>
      <c r="LVF303" s="48"/>
      <c r="LVG303" s="49"/>
      <c r="LVH303" s="48"/>
      <c r="LVI303" s="48"/>
      <c r="LVJ303" s="53"/>
      <c r="LVK303" s="48"/>
      <c r="LVL303" s="49"/>
      <c r="LVM303" s="48"/>
      <c r="LVN303" s="48"/>
      <c r="LVO303" s="53"/>
      <c r="LVP303" s="48"/>
      <c r="LVQ303" s="49"/>
      <c r="LVR303" s="48"/>
      <c r="LVS303" s="48"/>
      <c r="LVT303" s="53"/>
      <c r="LVU303" s="48"/>
      <c r="LVV303" s="49"/>
      <c r="LVW303" s="48"/>
      <c r="LVX303" s="48"/>
      <c r="LVY303" s="53"/>
      <c r="LVZ303" s="48"/>
      <c r="LWA303" s="49"/>
      <c r="LWB303" s="48"/>
      <c r="LWC303" s="48"/>
      <c r="LWD303" s="53"/>
      <c r="LWE303" s="48"/>
      <c r="LWF303" s="49"/>
      <c r="LWG303" s="48"/>
      <c r="LWH303" s="48"/>
      <c r="LWI303" s="53"/>
      <c r="LWJ303" s="48"/>
      <c r="LWK303" s="49"/>
      <c r="LWL303" s="48"/>
      <c r="LWM303" s="48"/>
      <c r="LWN303" s="53"/>
      <c r="LWO303" s="48"/>
      <c r="LWP303" s="49"/>
      <c r="LWQ303" s="48"/>
      <c r="LWR303" s="48"/>
      <c r="LWS303" s="53"/>
      <c r="LWT303" s="48"/>
      <c r="LWU303" s="49"/>
      <c r="LWV303" s="48"/>
      <c r="LWW303" s="48"/>
      <c r="LWX303" s="53"/>
      <c r="LWY303" s="48"/>
      <c r="LWZ303" s="49"/>
      <c r="LXA303" s="48"/>
      <c r="LXB303" s="48"/>
      <c r="LXC303" s="53"/>
      <c r="LXD303" s="48"/>
      <c r="LXE303" s="49"/>
      <c r="LXF303" s="48"/>
      <c r="LXG303" s="48"/>
      <c r="LXH303" s="53"/>
      <c r="LXI303" s="48"/>
      <c r="LXJ303" s="49"/>
      <c r="LXK303" s="48"/>
      <c r="LXL303" s="48"/>
      <c r="LXM303" s="53"/>
      <c r="LXN303" s="48"/>
      <c r="LXO303" s="49"/>
      <c r="LXP303" s="48"/>
      <c r="LXQ303" s="48"/>
      <c r="LXR303" s="53"/>
      <c r="LXS303" s="48"/>
      <c r="LXT303" s="49"/>
      <c r="LXU303" s="48"/>
      <c r="LXV303" s="48"/>
      <c r="LXW303" s="53"/>
      <c r="LXX303" s="48"/>
      <c r="LXY303" s="49"/>
      <c r="LXZ303" s="48"/>
      <c r="LYA303" s="48"/>
      <c r="LYB303" s="53"/>
      <c r="LYC303" s="48"/>
      <c r="LYD303" s="49"/>
      <c r="LYE303" s="48"/>
      <c r="LYF303" s="48"/>
      <c r="LYG303" s="53"/>
      <c r="LYH303" s="48"/>
      <c r="LYI303" s="49"/>
      <c r="LYJ303" s="48"/>
      <c r="LYK303" s="48"/>
      <c r="LYL303" s="53"/>
      <c r="LYM303" s="48"/>
      <c r="LYN303" s="49"/>
      <c r="LYO303" s="48"/>
      <c r="LYP303" s="48"/>
      <c r="LYQ303" s="53"/>
      <c r="LYR303" s="48"/>
      <c r="LYS303" s="49"/>
      <c r="LYT303" s="48"/>
      <c r="LYU303" s="48"/>
      <c r="LYV303" s="53"/>
      <c r="LYW303" s="48"/>
      <c r="LYX303" s="49"/>
      <c r="LYY303" s="48"/>
      <c r="LYZ303" s="48"/>
      <c r="LZA303" s="53"/>
      <c r="LZB303" s="48"/>
      <c r="LZC303" s="49"/>
      <c r="LZD303" s="48"/>
      <c r="LZE303" s="48"/>
      <c r="LZF303" s="53"/>
      <c r="LZG303" s="48"/>
      <c r="LZH303" s="49"/>
      <c r="LZI303" s="48"/>
      <c r="LZJ303" s="48"/>
      <c r="LZK303" s="53"/>
      <c r="LZL303" s="48"/>
      <c r="LZM303" s="49"/>
      <c r="LZN303" s="48"/>
      <c r="LZO303" s="48"/>
      <c r="LZP303" s="53"/>
      <c r="LZQ303" s="48"/>
      <c r="LZR303" s="49"/>
      <c r="LZS303" s="48"/>
      <c r="LZT303" s="48"/>
      <c r="LZU303" s="53"/>
      <c r="LZV303" s="48"/>
      <c r="LZW303" s="49"/>
      <c r="LZX303" s="48"/>
      <c r="LZY303" s="48"/>
      <c r="LZZ303" s="53"/>
      <c r="MAA303" s="48"/>
      <c r="MAB303" s="49"/>
      <c r="MAC303" s="48"/>
      <c r="MAD303" s="48"/>
      <c r="MAE303" s="53"/>
      <c r="MAF303" s="48"/>
      <c r="MAG303" s="49"/>
      <c r="MAH303" s="48"/>
      <c r="MAI303" s="48"/>
      <c r="MAJ303" s="53"/>
      <c r="MAK303" s="48"/>
      <c r="MAL303" s="49"/>
      <c r="MAM303" s="48"/>
      <c r="MAN303" s="48"/>
      <c r="MAO303" s="53"/>
      <c r="MAP303" s="48"/>
      <c r="MAQ303" s="49"/>
      <c r="MAR303" s="48"/>
      <c r="MAS303" s="48"/>
      <c r="MAT303" s="53"/>
      <c r="MAU303" s="48"/>
      <c r="MAV303" s="49"/>
      <c r="MAW303" s="48"/>
      <c r="MAX303" s="48"/>
      <c r="MAY303" s="53"/>
      <c r="MAZ303" s="48"/>
      <c r="MBA303" s="49"/>
      <c r="MBB303" s="48"/>
      <c r="MBC303" s="48"/>
      <c r="MBD303" s="53"/>
      <c r="MBE303" s="48"/>
      <c r="MBF303" s="49"/>
      <c r="MBG303" s="48"/>
      <c r="MBH303" s="48"/>
      <c r="MBI303" s="53"/>
      <c r="MBJ303" s="48"/>
      <c r="MBK303" s="49"/>
      <c r="MBL303" s="48"/>
      <c r="MBM303" s="48"/>
      <c r="MBN303" s="53"/>
      <c r="MBO303" s="48"/>
      <c r="MBP303" s="49"/>
      <c r="MBQ303" s="48"/>
      <c r="MBR303" s="48"/>
      <c r="MBS303" s="53"/>
      <c r="MBT303" s="48"/>
      <c r="MBU303" s="49"/>
      <c r="MBV303" s="48"/>
      <c r="MBW303" s="48"/>
      <c r="MBX303" s="53"/>
      <c r="MBY303" s="48"/>
      <c r="MBZ303" s="49"/>
      <c r="MCA303" s="48"/>
      <c r="MCB303" s="48"/>
      <c r="MCC303" s="53"/>
      <c r="MCD303" s="48"/>
      <c r="MCE303" s="49"/>
      <c r="MCF303" s="48"/>
      <c r="MCG303" s="48"/>
      <c r="MCH303" s="53"/>
      <c r="MCI303" s="48"/>
      <c r="MCJ303" s="49"/>
      <c r="MCK303" s="48"/>
      <c r="MCL303" s="48"/>
      <c r="MCM303" s="53"/>
      <c r="MCN303" s="48"/>
      <c r="MCO303" s="49"/>
      <c r="MCP303" s="48"/>
      <c r="MCQ303" s="48"/>
      <c r="MCR303" s="53"/>
      <c r="MCS303" s="48"/>
      <c r="MCT303" s="49"/>
      <c r="MCU303" s="48"/>
      <c r="MCV303" s="48"/>
      <c r="MCW303" s="53"/>
      <c r="MCX303" s="48"/>
      <c r="MCY303" s="49"/>
      <c r="MCZ303" s="48"/>
      <c r="MDA303" s="48"/>
      <c r="MDB303" s="53"/>
      <c r="MDC303" s="48"/>
      <c r="MDD303" s="49"/>
      <c r="MDE303" s="48"/>
      <c r="MDF303" s="48"/>
      <c r="MDG303" s="53"/>
      <c r="MDH303" s="48"/>
      <c r="MDI303" s="49"/>
      <c r="MDJ303" s="48"/>
      <c r="MDK303" s="48"/>
      <c r="MDL303" s="53"/>
      <c r="MDM303" s="48"/>
      <c r="MDN303" s="49"/>
      <c r="MDO303" s="48"/>
      <c r="MDP303" s="48"/>
      <c r="MDQ303" s="53"/>
      <c r="MDR303" s="48"/>
      <c r="MDS303" s="49"/>
      <c r="MDT303" s="48"/>
      <c r="MDU303" s="48"/>
      <c r="MDV303" s="53"/>
      <c r="MDW303" s="48"/>
      <c r="MDX303" s="49"/>
      <c r="MDY303" s="48"/>
      <c r="MDZ303" s="48"/>
      <c r="MEA303" s="53"/>
      <c r="MEB303" s="48"/>
      <c r="MEC303" s="49"/>
      <c r="MED303" s="48"/>
      <c r="MEE303" s="48"/>
      <c r="MEF303" s="53"/>
      <c r="MEG303" s="48"/>
      <c r="MEH303" s="49"/>
      <c r="MEI303" s="48"/>
      <c r="MEJ303" s="48"/>
      <c r="MEK303" s="53"/>
      <c r="MEL303" s="48"/>
      <c r="MEM303" s="49"/>
      <c r="MEN303" s="48"/>
      <c r="MEO303" s="48"/>
      <c r="MEP303" s="53"/>
      <c r="MEQ303" s="48"/>
      <c r="MER303" s="49"/>
      <c r="MES303" s="48"/>
      <c r="MET303" s="48"/>
      <c r="MEU303" s="53"/>
      <c r="MEV303" s="48"/>
      <c r="MEW303" s="49"/>
      <c r="MEX303" s="48"/>
      <c r="MEY303" s="48"/>
      <c r="MEZ303" s="53"/>
      <c r="MFA303" s="48"/>
      <c r="MFB303" s="49"/>
      <c r="MFC303" s="48"/>
      <c r="MFD303" s="48"/>
      <c r="MFE303" s="53"/>
      <c r="MFF303" s="48"/>
      <c r="MFG303" s="49"/>
      <c r="MFH303" s="48"/>
      <c r="MFI303" s="48"/>
      <c r="MFJ303" s="53"/>
      <c r="MFK303" s="48"/>
      <c r="MFL303" s="49"/>
      <c r="MFM303" s="48"/>
      <c r="MFN303" s="48"/>
      <c r="MFO303" s="53"/>
      <c r="MFP303" s="48"/>
      <c r="MFQ303" s="49"/>
      <c r="MFR303" s="48"/>
      <c r="MFS303" s="48"/>
      <c r="MFT303" s="53"/>
      <c r="MFU303" s="48"/>
      <c r="MFV303" s="49"/>
      <c r="MFW303" s="48"/>
      <c r="MFX303" s="48"/>
      <c r="MFY303" s="53"/>
      <c r="MFZ303" s="48"/>
      <c r="MGA303" s="49"/>
      <c r="MGB303" s="48"/>
      <c r="MGC303" s="48"/>
      <c r="MGD303" s="53"/>
      <c r="MGE303" s="48"/>
      <c r="MGF303" s="49"/>
      <c r="MGG303" s="48"/>
      <c r="MGH303" s="48"/>
      <c r="MGI303" s="53"/>
      <c r="MGJ303" s="48"/>
      <c r="MGK303" s="49"/>
      <c r="MGL303" s="48"/>
      <c r="MGM303" s="48"/>
      <c r="MGN303" s="53"/>
      <c r="MGO303" s="48"/>
      <c r="MGP303" s="49"/>
      <c r="MGQ303" s="48"/>
      <c r="MGR303" s="48"/>
      <c r="MGS303" s="53"/>
      <c r="MGT303" s="48"/>
      <c r="MGU303" s="49"/>
      <c r="MGV303" s="48"/>
      <c r="MGW303" s="48"/>
      <c r="MGX303" s="53"/>
      <c r="MGY303" s="48"/>
      <c r="MGZ303" s="49"/>
      <c r="MHA303" s="48"/>
      <c r="MHB303" s="48"/>
      <c r="MHC303" s="53"/>
      <c r="MHD303" s="48"/>
      <c r="MHE303" s="49"/>
      <c r="MHF303" s="48"/>
      <c r="MHG303" s="48"/>
      <c r="MHH303" s="53"/>
      <c r="MHI303" s="48"/>
      <c r="MHJ303" s="49"/>
      <c r="MHK303" s="48"/>
      <c r="MHL303" s="48"/>
      <c r="MHM303" s="53"/>
      <c r="MHN303" s="48"/>
      <c r="MHO303" s="49"/>
      <c r="MHP303" s="48"/>
      <c r="MHQ303" s="48"/>
      <c r="MHR303" s="53"/>
      <c r="MHS303" s="48"/>
      <c r="MHT303" s="49"/>
      <c r="MHU303" s="48"/>
      <c r="MHV303" s="48"/>
      <c r="MHW303" s="53"/>
      <c r="MHX303" s="48"/>
      <c r="MHY303" s="49"/>
      <c r="MHZ303" s="48"/>
      <c r="MIA303" s="48"/>
      <c r="MIB303" s="53"/>
      <c r="MIC303" s="48"/>
      <c r="MID303" s="49"/>
      <c r="MIE303" s="48"/>
      <c r="MIF303" s="48"/>
      <c r="MIG303" s="53"/>
      <c r="MIH303" s="48"/>
      <c r="MII303" s="49"/>
      <c r="MIJ303" s="48"/>
      <c r="MIK303" s="48"/>
      <c r="MIL303" s="53"/>
      <c r="MIM303" s="48"/>
      <c r="MIN303" s="49"/>
      <c r="MIO303" s="48"/>
      <c r="MIP303" s="48"/>
      <c r="MIQ303" s="53"/>
      <c r="MIR303" s="48"/>
      <c r="MIS303" s="49"/>
      <c r="MIT303" s="48"/>
      <c r="MIU303" s="48"/>
      <c r="MIV303" s="53"/>
      <c r="MIW303" s="48"/>
      <c r="MIX303" s="49"/>
      <c r="MIY303" s="48"/>
      <c r="MIZ303" s="48"/>
      <c r="MJA303" s="53"/>
      <c r="MJB303" s="48"/>
      <c r="MJC303" s="49"/>
      <c r="MJD303" s="48"/>
      <c r="MJE303" s="48"/>
      <c r="MJF303" s="53"/>
      <c r="MJG303" s="48"/>
      <c r="MJH303" s="49"/>
      <c r="MJI303" s="48"/>
      <c r="MJJ303" s="48"/>
      <c r="MJK303" s="53"/>
      <c r="MJL303" s="48"/>
      <c r="MJM303" s="49"/>
      <c r="MJN303" s="48"/>
      <c r="MJO303" s="48"/>
      <c r="MJP303" s="53"/>
      <c r="MJQ303" s="48"/>
      <c r="MJR303" s="49"/>
      <c r="MJS303" s="48"/>
      <c r="MJT303" s="48"/>
      <c r="MJU303" s="53"/>
      <c r="MJV303" s="48"/>
      <c r="MJW303" s="49"/>
      <c r="MJX303" s="48"/>
      <c r="MJY303" s="48"/>
      <c r="MJZ303" s="53"/>
      <c r="MKA303" s="48"/>
      <c r="MKB303" s="49"/>
      <c r="MKC303" s="48"/>
      <c r="MKD303" s="48"/>
      <c r="MKE303" s="53"/>
      <c r="MKF303" s="48"/>
      <c r="MKG303" s="49"/>
      <c r="MKH303" s="48"/>
      <c r="MKI303" s="48"/>
      <c r="MKJ303" s="53"/>
      <c r="MKK303" s="48"/>
      <c r="MKL303" s="49"/>
      <c r="MKM303" s="48"/>
      <c r="MKN303" s="48"/>
      <c r="MKO303" s="53"/>
      <c r="MKP303" s="48"/>
      <c r="MKQ303" s="49"/>
      <c r="MKR303" s="48"/>
      <c r="MKS303" s="48"/>
      <c r="MKT303" s="53"/>
      <c r="MKU303" s="48"/>
      <c r="MKV303" s="49"/>
      <c r="MKW303" s="48"/>
      <c r="MKX303" s="48"/>
      <c r="MKY303" s="53"/>
      <c r="MKZ303" s="48"/>
      <c r="MLA303" s="49"/>
      <c r="MLB303" s="48"/>
      <c r="MLC303" s="48"/>
      <c r="MLD303" s="53"/>
      <c r="MLE303" s="48"/>
      <c r="MLF303" s="49"/>
      <c r="MLG303" s="48"/>
      <c r="MLH303" s="48"/>
      <c r="MLI303" s="53"/>
      <c r="MLJ303" s="48"/>
      <c r="MLK303" s="49"/>
      <c r="MLL303" s="48"/>
      <c r="MLM303" s="48"/>
      <c r="MLN303" s="53"/>
      <c r="MLO303" s="48"/>
      <c r="MLP303" s="49"/>
      <c r="MLQ303" s="48"/>
      <c r="MLR303" s="48"/>
      <c r="MLS303" s="53"/>
      <c r="MLT303" s="48"/>
      <c r="MLU303" s="49"/>
      <c r="MLV303" s="48"/>
      <c r="MLW303" s="48"/>
      <c r="MLX303" s="53"/>
      <c r="MLY303" s="48"/>
      <c r="MLZ303" s="49"/>
      <c r="MMA303" s="48"/>
      <c r="MMB303" s="48"/>
      <c r="MMC303" s="53"/>
      <c r="MMD303" s="48"/>
      <c r="MME303" s="49"/>
      <c r="MMF303" s="48"/>
      <c r="MMG303" s="48"/>
      <c r="MMH303" s="53"/>
      <c r="MMI303" s="48"/>
      <c r="MMJ303" s="49"/>
      <c r="MMK303" s="48"/>
      <c r="MML303" s="48"/>
      <c r="MMM303" s="53"/>
      <c r="MMN303" s="48"/>
      <c r="MMO303" s="49"/>
      <c r="MMP303" s="48"/>
      <c r="MMQ303" s="48"/>
      <c r="MMR303" s="53"/>
      <c r="MMS303" s="48"/>
      <c r="MMT303" s="49"/>
      <c r="MMU303" s="48"/>
      <c r="MMV303" s="48"/>
      <c r="MMW303" s="53"/>
      <c r="MMX303" s="48"/>
      <c r="MMY303" s="49"/>
      <c r="MMZ303" s="48"/>
      <c r="MNA303" s="48"/>
      <c r="MNB303" s="53"/>
      <c r="MNC303" s="48"/>
      <c r="MND303" s="49"/>
      <c r="MNE303" s="48"/>
      <c r="MNF303" s="48"/>
      <c r="MNG303" s="53"/>
      <c r="MNH303" s="48"/>
      <c r="MNI303" s="49"/>
      <c r="MNJ303" s="48"/>
      <c r="MNK303" s="48"/>
      <c r="MNL303" s="53"/>
      <c r="MNM303" s="48"/>
      <c r="MNN303" s="49"/>
      <c r="MNO303" s="48"/>
      <c r="MNP303" s="48"/>
      <c r="MNQ303" s="53"/>
      <c r="MNR303" s="48"/>
      <c r="MNS303" s="49"/>
      <c r="MNT303" s="48"/>
      <c r="MNU303" s="48"/>
      <c r="MNV303" s="53"/>
      <c r="MNW303" s="48"/>
      <c r="MNX303" s="49"/>
      <c r="MNY303" s="48"/>
      <c r="MNZ303" s="48"/>
      <c r="MOA303" s="53"/>
      <c r="MOB303" s="48"/>
      <c r="MOC303" s="49"/>
      <c r="MOD303" s="48"/>
      <c r="MOE303" s="48"/>
      <c r="MOF303" s="53"/>
      <c r="MOG303" s="48"/>
      <c r="MOH303" s="49"/>
      <c r="MOI303" s="48"/>
      <c r="MOJ303" s="48"/>
      <c r="MOK303" s="53"/>
      <c r="MOL303" s="48"/>
      <c r="MOM303" s="49"/>
      <c r="MON303" s="48"/>
      <c r="MOO303" s="48"/>
      <c r="MOP303" s="53"/>
      <c r="MOQ303" s="48"/>
      <c r="MOR303" s="49"/>
      <c r="MOS303" s="48"/>
      <c r="MOT303" s="48"/>
      <c r="MOU303" s="53"/>
      <c r="MOV303" s="48"/>
      <c r="MOW303" s="49"/>
      <c r="MOX303" s="48"/>
      <c r="MOY303" s="48"/>
      <c r="MOZ303" s="53"/>
      <c r="MPA303" s="48"/>
      <c r="MPB303" s="49"/>
      <c r="MPC303" s="48"/>
      <c r="MPD303" s="48"/>
      <c r="MPE303" s="53"/>
      <c r="MPF303" s="48"/>
      <c r="MPG303" s="49"/>
      <c r="MPH303" s="48"/>
      <c r="MPI303" s="48"/>
      <c r="MPJ303" s="53"/>
      <c r="MPK303" s="48"/>
      <c r="MPL303" s="49"/>
      <c r="MPM303" s="48"/>
      <c r="MPN303" s="48"/>
      <c r="MPO303" s="53"/>
      <c r="MPP303" s="48"/>
      <c r="MPQ303" s="49"/>
      <c r="MPR303" s="48"/>
      <c r="MPS303" s="48"/>
      <c r="MPT303" s="53"/>
      <c r="MPU303" s="48"/>
      <c r="MPV303" s="49"/>
      <c r="MPW303" s="48"/>
      <c r="MPX303" s="48"/>
      <c r="MPY303" s="53"/>
      <c r="MPZ303" s="48"/>
      <c r="MQA303" s="49"/>
      <c r="MQB303" s="48"/>
      <c r="MQC303" s="48"/>
      <c r="MQD303" s="53"/>
      <c r="MQE303" s="48"/>
      <c r="MQF303" s="49"/>
      <c r="MQG303" s="48"/>
      <c r="MQH303" s="48"/>
      <c r="MQI303" s="53"/>
      <c r="MQJ303" s="48"/>
      <c r="MQK303" s="49"/>
      <c r="MQL303" s="48"/>
      <c r="MQM303" s="48"/>
      <c r="MQN303" s="53"/>
      <c r="MQO303" s="48"/>
      <c r="MQP303" s="49"/>
      <c r="MQQ303" s="48"/>
      <c r="MQR303" s="48"/>
      <c r="MQS303" s="53"/>
      <c r="MQT303" s="48"/>
      <c r="MQU303" s="49"/>
      <c r="MQV303" s="48"/>
      <c r="MQW303" s="48"/>
      <c r="MQX303" s="53"/>
      <c r="MQY303" s="48"/>
      <c r="MQZ303" s="49"/>
      <c r="MRA303" s="48"/>
      <c r="MRB303" s="48"/>
      <c r="MRC303" s="53"/>
      <c r="MRD303" s="48"/>
      <c r="MRE303" s="49"/>
      <c r="MRF303" s="48"/>
      <c r="MRG303" s="48"/>
      <c r="MRH303" s="53"/>
      <c r="MRI303" s="48"/>
      <c r="MRJ303" s="49"/>
      <c r="MRK303" s="48"/>
      <c r="MRL303" s="48"/>
      <c r="MRM303" s="53"/>
      <c r="MRN303" s="48"/>
      <c r="MRO303" s="49"/>
      <c r="MRP303" s="48"/>
      <c r="MRQ303" s="48"/>
      <c r="MRR303" s="53"/>
      <c r="MRS303" s="48"/>
      <c r="MRT303" s="49"/>
      <c r="MRU303" s="48"/>
      <c r="MRV303" s="48"/>
      <c r="MRW303" s="53"/>
      <c r="MRX303" s="48"/>
      <c r="MRY303" s="49"/>
      <c r="MRZ303" s="48"/>
      <c r="MSA303" s="48"/>
      <c r="MSB303" s="53"/>
      <c r="MSC303" s="48"/>
      <c r="MSD303" s="49"/>
      <c r="MSE303" s="48"/>
      <c r="MSF303" s="48"/>
      <c r="MSG303" s="53"/>
      <c r="MSH303" s="48"/>
      <c r="MSI303" s="49"/>
      <c r="MSJ303" s="48"/>
      <c r="MSK303" s="48"/>
      <c r="MSL303" s="53"/>
      <c r="MSM303" s="48"/>
      <c r="MSN303" s="49"/>
      <c r="MSO303" s="48"/>
      <c r="MSP303" s="48"/>
      <c r="MSQ303" s="53"/>
      <c r="MSR303" s="48"/>
      <c r="MSS303" s="49"/>
      <c r="MST303" s="48"/>
      <c r="MSU303" s="48"/>
      <c r="MSV303" s="53"/>
      <c r="MSW303" s="48"/>
      <c r="MSX303" s="49"/>
      <c r="MSY303" s="48"/>
      <c r="MSZ303" s="48"/>
      <c r="MTA303" s="53"/>
      <c r="MTB303" s="48"/>
      <c r="MTC303" s="49"/>
      <c r="MTD303" s="48"/>
      <c r="MTE303" s="48"/>
      <c r="MTF303" s="53"/>
      <c r="MTG303" s="48"/>
      <c r="MTH303" s="49"/>
      <c r="MTI303" s="48"/>
      <c r="MTJ303" s="48"/>
      <c r="MTK303" s="53"/>
      <c r="MTL303" s="48"/>
      <c r="MTM303" s="49"/>
      <c r="MTN303" s="48"/>
      <c r="MTO303" s="48"/>
      <c r="MTP303" s="53"/>
      <c r="MTQ303" s="48"/>
      <c r="MTR303" s="49"/>
      <c r="MTS303" s="48"/>
      <c r="MTT303" s="48"/>
      <c r="MTU303" s="53"/>
      <c r="MTV303" s="48"/>
      <c r="MTW303" s="49"/>
      <c r="MTX303" s="48"/>
      <c r="MTY303" s="48"/>
      <c r="MTZ303" s="53"/>
      <c r="MUA303" s="48"/>
      <c r="MUB303" s="49"/>
      <c r="MUC303" s="48"/>
      <c r="MUD303" s="48"/>
      <c r="MUE303" s="53"/>
      <c r="MUF303" s="48"/>
      <c r="MUG303" s="49"/>
      <c r="MUH303" s="48"/>
      <c r="MUI303" s="48"/>
      <c r="MUJ303" s="53"/>
      <c r="MUK303" s="48"/>
      <c r="MUL303" s="49"/>
      <c r="MUM303" s="48"/>
      <c r="MUN303" s="48"/>
      <c r="MUO303" s="53"/>
      <c r="MUP303" s="48"/>
      <c r="MUQ303" s="49"/>
      <c r="MUR303" s="48"/>
      <c r="MUS303" s="48"/>
      <c r="MUT303" s="53"/>
      <c r="MUU303" s="48"/>
      <c r="MUV303" s="49"/>
      <c r="MUW303" s="48"/>
      <c r="MUX303" s="48"/>
      <c r="MUY303" s="53"/>
      <c r="MUZ303" s="48"/>
      <c r="MVA303" s="49"/>
      <c r="MVB303" s="48"/>
      <c r="MVC303" s="48"/>
      <c r="MVD303" s="53"/>
      <c r="MVE303" s="48"/>
      <c r="MVF303" s="49"/>
      <c r="MVG303" s="48"/>
      <c r="MVH303" s="48"/>
      <c r="MVI303" s="53"/>
      <c r="MVJ303" s="48"/>
      <c r="MVK303" s="49"/>
      <c r="MVL303" s="48"/>
      <c r="MVM303" s="48"/>
      <c r="MVN303" s="53"/>
      <c r="MVO303" s="48"/>
      <c r="MVP303" s="49"/>
      <c r="MVQ303" s="48"/>
      <c r="MVR303" s="48"/>
      <c r="MVS303" s="53"/>
      <c r="MVT303" s="48"/>
      <c r="MVU303" s="49"/>
      <c r="MVV303" s="48"/>
      <c r="MVW303" s="48"/>
      <c r="MVX303" s="53"/>
      <c r="MVY303" s="48"/>
      <c r="MVZ303" s="49"/>
      <c r="MWA303" s="48"/>
      <c r="MWB303" s="48"/>
      <c r="MWC303" s="53"/>
      <c r="MWD303" s="48"/>
      <c r="MWE303" s="49"/>
      <c r="MWF303" s="48"/>
      <c r="MWG303" s="48"/>
      <c r="MWH303" s="53"/>
      <c r="MWI303" s="48"/>
      <c r="MWJ303" s="49"/>
      <c r="MWK303" s="48"/>
      <c r="MWL303" s="48"/>
      <c r="MWM303" s="53"/>
      <c r="MWN303" s="48"/>
      <c r="MWO303" s="49"/>
      <c r="MWP303" s="48"/>
      <c r="MWQ303" s="48"/>
      <c r="MWR303" s="53"/>
      <c r="MWS303" s="48"/>
      <c r="MWT303" s="49"/>
      <c r="MWU303" s="48"/>
      <c r="MWV303" s="48"/>
      <c r="MWW303" s="53"/>
      <c r="MWX303" s="48"/>
      <c r="MWY303" s="49"/>
      <c r="MWZ303" s="48"/>
      <c r="MXA303" s="48"/>
      <c r="MXB303" s="53"/>
      <c r="MXC303" s="48"/>
      <c r="MXD303" s="49"/>
      <c r="MXE303" s="48"/>
      <c r="MXF303" s="48"/>
      <c r="MXG303" s="53"/>
      <c r="MXH303" s="48"/>
      <c r="MXI303" s="49"/>
      <c r="MXJ303" s="48"/>
      <c r="MXK303" s="48"/>
      <c r="MXL303" s="53"/>
      <c r="MXM303" s="48"/>
      <c r="MXN303" s="49"/>
      <c r="MXO303" s="48"/>
      <c r="MXP303" s="48"/>
      <c r="MXQ303" s="53"/>
      <c r="MXR303" s="48"/>
      <c r="MXS303" s="49"/>
      <c r="MXT303" s="48"/>
      <c r="MXU303" s="48"/>
      <c r="MXV303" s="53"/>
      <c r="MXW303" s="48"/>
      <c r="MXX303" s="49"/>
      <c r="MXY303" s="48"/>
      <c r="MXZ303" s="48"/>
      <c r="MYA303" s="53"/>
      <c r="MYB303" s="48"/>
      <c r="MYC303" s="49"/>
      <c r="MYD303" s="48"/>
      <c r="MYE303" s="48"/>
      <c r="MYF303" s="53"/>
      <c r="MYG303" s="48"/>
      <c r="MYH303" s="49"/>
      <c r="MYI303" s="48"/>
      <c r="MYJ303" s="48"/>
      <c r="MYK303" s="53"/>
      <c r="MYL303" s="48"/>
      <c r="MYM303" s="49"/>
      <c r="MYN303" s="48"/>
      <c r="MYO303" s="48"/>
      <c r="MYP303" s="53"/>
      <c r="MYQ303" s="48"/>
      <c r="MYR303" s="49"/>
      <c r="MYS303" s="48"/>
      <c r="MYT303" s="48"/>
      <c r="MYU303" s="53"/>
      <c r="MYV303" s="48"/>
      <c r="MYW303" s="49"/>
      <c r="MYX303" s="48"/>
      <c r="MYY303" s="48"/>
      <c r="MYZ303" s="53"/>
      <c r="MZA303" s="48"/>
      <c r="MZB303" s="49"/>
      <c r="MZC303" s="48"/>
      <c r="MZD303" s="48"/>
      <c r="MZE303" s="53"/>
      <c r="MZF303" s="48"/>
      <c r="MZG303" s="49"/>
      <c r="MZH303" s="48"/>
      <c r="MZI303" s="48"/>
      <c r="MZJ303" s="53"/>
      <c r="MZK303" s="48"/>
      <c r="MZL303" s="49"/>
      <c r="MZM303" s="48"/>
      <c r="MZN303" s="48"/>
      <c r="MZO303" s="53"/>
      <c r="MZP303" s="48"/>
      <c r="MZQ303" s="49"/>
      <c r="MZR303" s="48"/>
      <c r="MZS303" s="48"/>
      <c r="MZT303" s="53"/>
      <c r="MZU303" s="48"/>
      <c r="MZV303" s="49"/>
      <c r="MZW303" s="48"/>
      <c r="MZX303" s="48"/>
      <c r="MZY303" s="53"/>
      <c r="MZZ303" s="48"/>
      <c r="NAA303" s="49"/>
      <c r="NAB303" s="48"/>
      <c r="NAC303" s="48"/>
      <c r="NAD303" s="53"/>
      <c r="NAE303" s="48"/>
      <c r="NAF303" s="49"/>
      <c r="NAG303" s="48"/>
      <c r="NAH303" s="48"/>
      <c r="NAI303" s="53"/>
      <c r="NAJ303" s="48"/>
      <c r="NAK303" s="49"/>
      <c r="NAL303" s="48"/>
      <c r="NAM303" s="48"/>
      <c r="NAN303" s="53"/>
      <c r="NAO303" s="48"/>
      <c r="NAP303" s="49"/>
      <c r="NAQ303" s="48"/>
      <c r="NAR303" s="48"/>
      <c r="NAS303" s="53"/>
      <c r="NAT303" s="48"/>
      <c r="NAU303" s="49"/>
      <c r="NAV303" s="48"/>
      <c r="NAW303" s="48"/>
      <c r="NAX303" s="53"/>
      <c r="NAY303" s="48"/>
      <c r="NAZ303" s="49"/>
      <c r="NBA303" s="48"/>
      <c r="NBB303" s="48"/>
      <c r="NBC303" s="53"/>
      <c r="NBD303" s="48"/>
      <c r="NBE303" s="49"/>
      <c r="NBF303" s="48"/>
      <c r="NBG303" s="48"/>
      <c r="NBH303" s="53"/>
      <c r="NBI303" s="48"/>
      <c r="NBJ303" s="49"/>
      <c r="NBK303" s="48"/>
      <c r="NBL303" s="48"/>
      <c r="NBM303" s="53"/>
      <c r="NBN303" s="48"/>
      <c r="NBO303" s="49"/>
      <c r="NBP303" s="48"/>
      <c r="NBQ303" s="48"/>
      <c r="NBR303" s="53"/>
      <c r="NBS303" s="48"/>
      <c r="NBT303" s="49"/>
      <c r="NBU303" s="48"/>
      <c r="NBV303" s="48"/>
      <c r="NBW303" s="53"/>
      <c r="NBX303" s="48"/>
      <c r="NBY303" s="49"/>
      <c r="NBZ303" s="48"/>
      <c r="NCA303" s="48"/>
      <c r="NCB303" s="53"/>
      <c r="NCC303" s="48"/>
      <c r="NCD303" s="49"/>
      <c r="NCE303" s="48"/>
      <c r="NCF303" s="48"/>
      <c r="NCG303" s="53"/>
      <c r="NCH303" s="48"/>
      <c r="NCI303" s="49"/>
      <c r="NCJ303" s="48"/>
      <c r="NCK303" s="48"/>
      <c r="NCL303" s="53"/>
      <c r="NCM303" s="48"/>
      <c r="NCN303" s="49"/>
      <c r="NCO303" s="48"/>
      <c r="NCP303" s="48"/>
      <c r="NCQ303" s="53"/>
      <c r="NCR303" s="48"/>
      <c r="NCS303" s="49"/>
      <c r="NCT303" s="48"/>
      <c r="NCU303" s="48"/>
      <c r="NCV303" s="53"/>
      <c r="NCW303" s="48"/>
      <c r="NCX303" s="49"/>
      <c r="NCY303" s="48"/>
      <c r="NCZ303" s="48"/>
      <c r="NDA303" s="53"/>
      <c r="NDB303" s="48"/>
      <c r="NDC303" s="49"/>
      <c r="NDD303" s="48"/>
      <c r="NDE303" s="48"/>
      <c r="NDF303" s="53"/>
      <c r="NDG303" s="48"/>
      <c r="NDH303" s="49"/>
      <c r="NDI303" s="48"/>
      <c r="NDJ303" s="48"/>
      <c r="NDK303" s="53"/>
      <c r="NDL303" s="48"/>
      <c r="NDM303" s="49"/>
      <c r="NDN303" s="48"/>
      <c r="NDO303" s="48"/>
      <c r="NDP303" s="53"/>
      <c r="NDQ303" s="48"/>
      <c r="NDR303" s="49"/>
      <c r="NDS303" s="48"/>
      <c r="NDT303" s="48"/>
      <c r="NDU303" s="53"/>
      <c r="NDV303" s="48"/>
      <c r="NDW303" s="49"/>
      <c r="NDX303" s="48"/>
      <c r="NDY303" s="48"/>
      <c r="NDZ303" s="53"/>
      <c r="NEA303" s="48"/>
      <c r="NEB303" s="49"/>
      <c r="NEC303" s="48"/>
      <c r="NED303" s="48"/>
      <c r="NEE303" s="53"/>
      <c r="NEF303" s="48"/>
      <c r="NEG303" s="49"/>
      <c r="NEH303" s="48"/>
      <c r="NEI303" s="48"/>
      <c r="NEJ303" s="53"/>
      <c r="NEK303" s="48"/>
      <c r="NEL303" s="49"/>
      <c r="NEM303" s="48"/>
      <c r="NEN303" s="48"/>
      <c r="NEO303" s="53"/>
      <c r="NEP303" s="48"/>
      <c r="NEQ303" s="49"/>
      <c r="NER303" s="48"/>
      <c r="NES303" s="48"/>
      <c r="NET303" s="53"/>
      <c r="NEU303" s="48"/>
      <c r="NEV303" s="49"/>
      <c r="NEW303" s="48"/>
      <c r="NEX303" s="48"/>
      <c r="NEY303" s="53"/>
      <c r="NEZ303" s="48"/>
      <c r="NFA303" s="49"/>
      <c r="NFB303" s="48"/>
      <c r="NFC303" s="48"/>
      <c r="NFD303" s="53"/>
      <c r="NFE303" s="48"/>
      <c r="NFF303" s="49"/>
      <c r="NFG303" s="48"/>
      <c r="NFH303" s="48"/>
      <c r="NFI303" s="53"/>
      <c r="NFJ303" s="48"/>
      <c r="NFK303" s="49"/>
      <c r="NFL303" s="48"/>
      <c r="NFM303" s="48"/>
      <c r="NFN303" s="53"/>
      <c r="NFO303" s="48"/>
      <c r="NFP303" s="49"/>
      <c r="NFQ303" s="48"/>
      <c r="NFR303" s="48"/>
      <c r="NFS303" s="53"/>
      <c r="NFT303" s="48"/>
      <c r="NFU303" s="49"/>
      <c r="NFV303" s="48"/>
      <c r="NFW303" s="48"/>
      <c r="NFX303" s="53"/>
      <c r="NFY303" s="48"/>
      <c r="NFZ303" s="49"/>
      <c r="NGA303" s="48"/>
      <c r="NGB303" s="48"/>
      <c r="NGC303" s="53"/>
      <c r="NGD303" s="48"/>
      <c r="NGE303" s="49"/>
      <c r="NGF303" s="48"/>
      <c r="NGG303" s="48"/>
      <c r="NGH303" s="53"/>
      <c r="NGI303" s="48"/>
      <c r="NGJ303" s="49"/>
      <c r="NGK303" s="48"/>
      <c r="NGL303" s="48"/>
      <c r="NGM303" s="53"/>
      <c r="NGN303" s="48"/>
      <c r="NGO303" s="49"/>
      <c r="NGP303" s="48"/>
      <c r="NGQ303" s="48"/>
      <c r="NGR303" s="53"/>
      <c r="NGS303" s="48"/>
      <c r="NGT303" s="49"/>
      <c r="NGU303" s="48"/>
      <c r="NGV303" s="48"/>
      <c r="NGW303" s="53"/>
      <c r="NGX303" s="48"/>
      <c r="NGY303" s="49"/>
      <c r="NGZ303" s="48"/>
      <c r="NHA303" s="48"/>
      <c r="NHB303" s="53"/>
      <c r="NHC303" s="48"/>
      <c r="NHD303" s="49"/>
      <c r="NHE303" s="48"/>
      <c r="NHF303" s="48"/>
      <c r="NHG303" s="53"/>
      <c r="NHH303" s="48"/>
      <c r="NHI303" s="49"/>
      <c r="NHJ303" s="48"/>
      <c r="NHK303" s="48"/>
      <c r="NHL303" s="53"/>
      <c r="NHM303" s="48"/>
      <c r="NHN303" s="49"/>
      <c r="NHO303" s="48"/>
      <c r="NHP303" s="48"/>
      <c r="NHQ303" s="53"/>
      <c r="NHR303" s="48"/>
      <c r="NHS303" s="49"/>
      <c r="NHT303" s="48"/>
      <c r="NHU303" s="48"/>
      <c r="NHV303" s="53"/>
      <c r="NHW303" s="48"/>
      <c r="NHX303" s="49"/>
      <c r="NHY303" s="48"/>
      <c r="NHZ303" s="48"/>
      <c r="NIA303" s="53"/>
      <c r="NIB303" s="48"/>
      <c r="NIC303" s="49"/>
      <c r="NID303" s="48"/>
      <c r="NIE303" s="48"/>
      <c r="NIF303" s="53"/>
      <c r="NIG303" s="48"/>
      <c r="NIH303" s="49"/>
      <c r="NII303" s="48"/>
      <c r="NIJ303" s="48"/>
      <c r="NIK303" s="53"/>
      <c r="NIL303" s="48"/>
      <c r="NIM303" s="49"/>
      <c r="NIN303" s="48"/>
      <c r="NIO303" s="48"/>
      <c r="NIP303" s="53"/>
      <c r="NIQ303" s="48"/>
      <c r="NIR303" s="49"/>
      <c r="NIS303" s="48"/>
      <c r="NIT303" s="48"/>
      <c r="NIU303" s="53"/>
      <c r="NIV303" s="48"/>
      <c r="NIW303" s="49"/>
      <c r="NIX303" s="48"/>
      <c r="NIY303" s="48"/>
      <c r="NIZ303" s="53"/>
      <c r="NJA303" s="48"/>
      <c r="NJB303" s="49"/>
      <c r="NJC303" s="48"/>
      <c r="NJD303" s="48"/>
      <c r="NJE303" s="53"/>
      <c r="NJF303" s="48"/>
      <c r="NJG303" s="49"/>
      <c r="NJH303" s="48"/>
      <c r="NJI303" s="48"/>
      <c r="NJJ303" s="53"/>
      <c r="NJK303" s="48"/>
      <c r="NJL303" s="49"/>
      <c r="NJM303" s="48"/>
      <c r="NJN303" s="48"/>
      <c r="NJO303" s="53"/>
      <c r="NJP303" s="48"/>
      <c r="NJQ303" s="49"/>
      <c r="NJR303" s="48"/>
      <c r="NJS303" s="48"/>
      <c r="NJT303" s="53"/>
      <c r="NJU303" s="48"/>
      <c r="NJV303" s="49"/>
      <c r="NJW303" s="48"/>
      <c r="NJX303" s="48"/>
      <c r="NJY303" s="53"/>
      <c r="NJZ303" s="48"/>
      <c r="NKA303" s="49"/>
      <c r="NKB303" s="48"/>
      <c r="NKC303" s="48"/>
      <c r="NKD303" s="53"/>
      <c r="NKE303" s="48"/>
      <c r="NKF303" s="49"/>
      <c r="NKG303" s="48"/>
      <c r="NKH303" s="48"/>
      <c r="NKI303" s="53"/>
      <c r="NKJ303" s="48"/>
      <c r="NKK303" s="49"/>
      <c r="NKL303" s="48"/>
      <c r="NKM303" s="48"/>
      <c r="NKN303" s="53"/>
      <c r="NKO303" s="48"/>
      <c r="NKP303" s="49"/>
      <c r="NKQ303" s="48"/>
      <c r="NKR303" s="48"/>
      <c r="NKS303" s="53"/>
      <c r="NKT303" s="48"/>
      <c r="NKU303" s="49"/>
      <c r="NKV303" s="48"/>
      <c r="NKW303" s="48"/>
      <c r="NKX303" s="53"/>
      <c r="NKY303" s="48"/>
      <c r="NKZ303" s="49"/>
      <c r="NLA303" s="48"/>
      <c r="NLB303" s="48"/>
      <c r="NLC303" s="53"/>
      <c r="NLD303" s="48"/>
      <c r="NLE303" s="49"/>
      <c r="NLF303" s="48"/>
      <c r="NLG303" s="48"/>
      <c r="NLH303" s="53"/>
      <c r="NLI303" s="48"/>
      <c r="NLJ303" s="49"/>
      <c r="NLK303" s="48"/>
      <c r="NLL303" s="48"/>
      <c r="NLM303" s="53"/>
      <c r="NLN303" s="48"/>
      <c r="NLO303" s="49"/>
      <c r="NLP303" s="48"/>
      <c r="NLQ303" s="48"/>
      <c r="NLR303" s="53"/>
      <c r="NLS303" s="48"/>
      <c r="NLT303" s="49"/>
      <c r="NLU303" s="48"/>
      <c r="NLV303" s="48"/>
      <c r="NLW303" s="53"/>
      <c r="NLX303" s="48"/>
      <c r="NLY303" s="49"/>
      <c r="NLZ303" s="48"/>
      <c r="NMA303" s="48"/>
      <c r="NMB303" s="53"/>
      <c r="NMC303" s="48"/>
      <c r="NMD303" s="49"/>
      <c r="NME303" s="48"/>
      <c r="NMF303" s="48"/>
      <c r="NMG303" s="53"/>
      <c r="NMH303" s="48"/>
      <c r="NMI303" s="49"/>
      <c r="NMJ303" s="48"/>
      <c r="NMK303" s="48"/>
      <c r="NML303" s="53"/>
      <c r="NMM303" s="48"/>
      <c r="NMN303" s="49"/>
      <c r="NMO303" s="48"/>
      <c r="NMP303" s="48"/>
      <c r="NMQ303" s="53"/>
      <c r="NMR303" s="48"/>
      <c r="NMS303" s="49"/>
      <c r="NMT303" s="48"/>
      <c r="NMU303" s="48"/>
      <c r="NMV303" s="53"/>
      <c r="NMW303" s="48"/>
      <c r="NMX303" s="49"/>
      <c r="NMY303" s="48"/>
      <c r="NMZ303" s="48"/>
      <c r="NNA303" s="53"/>
      <c r="NNB303" s="48"/>
      <c r="NNC303" s="49"/>
      <c r="NND303" s="48"/>
      <c r="NNE303" s="48"/>
      <c r="NNF303" s="53"/>
      <c r="NNG303" s="48"/>
      <c r="NNH303" s="49"/>
      <c r="NNI303" s="48"/>
      <c r="NNJ303" s="48"/>
      <c r="NNK303" s="53"/>
      <c r="NNL303" s="48"/>
      <c r="NNM303" s="49"/>
      <c r="NNN303" s="48"/>
      <c r="NNO303" s="48"/>
      <c r="NNP303" s="53"/>
      <c r="NNQ303" s="48"/>
      <c r="NNR303" s="49"/>
      <c r="NNS303" s="48"/>
      <c r="NNT303" s="48"/>
      <c r="NNU303" s="53"/>
      <c r="NNV303" s="48"/>
      <c r="NNW303" s="49"/>
      <c r="NNX303" s="48"/>
      <c r="NNY303" s="48"/>
      <c r="NNZ303" s="53"/>
      <c r="NOA303" s="48"/>
      <c r="NOB303" s="49"/>
      <c r="NOC303" s="48"/>
      <c r="NOD303" s="48"/>
      <c r="NOE303" s="53"/>
      <c r="NOF303" s="48"/>
      <c r="NOG303" s="49"/>
      <c r="NOH303" s="48"/>
      <c r="NOI303" s="48"/>
      <c r="NOJ303" s="53"/>
      <c r="NOK303" s="48"/>
      <c r="NOL303" s="49"/>
      <c r="NOM303" s="48"/>
      <c r="NON303" s="48"/>
      <c r="NOO303" s="53"/>
      <c r="NOP303" s="48"/>
      <c r="NOQ303" s="49"/>
      <c r="NOR303" s="48"/>
      <c r="NOS303" s="48"/>
      <c r="NOT303" s="53"/>
      <c r="NOU303" s="48"/>
      <c r="NOV303" s="49"/>
      <c r="NOW303" s="48"/>
      <c r="NOX303" s="48"/>
      <c r="NOY303" s="53"/>
      <c r="NOZ303" s="48"/>
      <c r="NPA303" s="49"/>
      <c r="NPB303" s="48"/>
      <c r="NPC303" s="48"/>
      <c r="NPD303" s="53"/>
      <c r="NPE303" s="48"/>
      <c r="NPF303" s="49"/>
      <c r="NPG303" s="48"/>
      <c r="NPH303" s="48"/>
      <c r="NPI303" s="53"/>
      <c r="NPJ303" s="48"/>
      <c r="NPK303" s="49"/>
      <c r="NPL303" s="48"/>
      <c r="NPM303" s="48"/>
      <c r="NPN303" s="53"/>
      <c r="NPO303" s="48"/>
      <c r="NPP303" s="49"/>
      <c r="NPQ303" s="48"/>
      <c r="NPR303" s="48"/>
      <c r="NPS303" s="53"/>
      <c r="NPT303" s="48"/>
      <c r="NPU303" s="49"/>
      <c r="NPV303" s="48"/>
      <c r="NPW303" s="48"/>
      <c r="NPX303" s="53"/>
      <c r="NPY303" s="48"/>
      <c r="NPZ303" s="49"/>
      <c r="NQA303" s="48"/>
      <c r="NQB303" s="48"/>
      <c r="NQC303" s="53"/>
      <c r="NQD303" s="48"/>
      <c r="NQE303" s="49"/>
      <c r="NQF303" s="48"/>
      <c r="NQG303" s="48"/>
      <c r="NQH303" s="53"/>
      <c r="NQI303" s="48"/>
      <c r="NQJ303" s="49"/>
      <c r="NQK303" s="48"/>
      <c r="NQL303" s="48"/>
      <c r="NQM303" s="53"/>
      <c r="NQN303" s="48"/>
      <c r="NQO303" s="49"/>
      <c r="NQP303" s="48"/>
      <c r="NQQ303" s="48"/>
      <c r="NQR303" s="53"/>
      <c r="NQS303" s="48"/>
      <c r="NQT303" s="49"/>
      <c r="NQU303" s="48"/>
      <c r="NQV303" s="48"/>
      <c r="NQW303" s="53"/>
      <c r="NQX303" s="48"/>
      <c r="NQY303" s="49"/>
      <c r="NQZ303" s="48"/>
      <c r="NRA303" s="48"/>
      <c r="NRB303" s="53"/>
      <c r="NRC303" s="48"/>
      <c r="NRD303" s="49"/>
      <c r="NRE303" s="48"/>
      <c r="NRF303" s="48"/>
      <c r="NRG303" s="53"/>
      <c r="NRH303" s="48"/>
      <c r="NRI303" s="49"/>
      <c r="NRJ303" s="48"/>
      <c r="NRK303" s="48"/>
      <c r="NRL303" s="53"/>
      <c r="NRM303" s="48"/>
      <c r="NRN303" s="49"/>
      <c r="NRO303" s="48"/>
      <c r="NRP303" s="48"/>
      <c r="NRQ303" s="53"/>
      <c r="NRR303" s="48"/>
      <c r="NRS303" s="49"/>
      <c r="NRT303" s="48"/>
      <c r="NRU303" s="48"/>
      <c r="NRV303" s="53"/>
      <c r="NRW303" s="48"/>
      <c r="NRX303" s="49"/>
      <c r="NRY303" s="48"/>
      <c r="NRZ303" s="48"/>
      <c r="NSA303" s="53"/>
      <c r="NSB303" s="48"/>
      <c r="NSC303" s="49"/>
      <c r="NSD303" s="48"/>
      <c r="NSE303" s="48"/>
      <c r="NSF303" s="53"/>
      <c r="NSG303" s="48"/>
      <c r="NSH303" s="49"/>
      <c r="NSI303" s="48"/>
      <c r="NSJ303" s="48"/>
      <c r="NSK303" s="53"/>
      <c r="NSL303" s="48"/>
      <c r="NSM303" s="49"/>
      <c r="NSN303" s="48"/>
      <c r="NSO303" s="48"/>
      <c r="NSP303" s="53"/>
      <c r="NSQ303" s="48"/>
      <c r="NSR303" s="49"/>
      <c r="NSS303" s="48"/>
      <c r="NST303" s="48"/>
      <c r="NSU303" s="53"/>
      <c r="NSV303" s="48"/>
      <c r="NSW303" s="49"/>
      <c r="NSX303" s="48"/>
      <c r="NSY303" s="48"/>
      <c r="NSZ303" s="53"/>
      <c r="NTA303" s="48"/>
      <c r="NTB303" s="49"/>
      <c r="NTC303" s="48"/>
      <c r="NTD303" s="48"/>
      <c r="NTE303" s="53"/>
      <c r="NTF303" s="48"/>
      <c r="NTG303" s="49"/>
      <c r="NTH303" s="48"/>
      <c r="NTI303" s="48"/>
      <c r="NTJ303" s="53"/>
      <c r="NTK303" s="48"/>
      <c r="NTL303" s="49"/>
      <c r="NTM303" s="48"/>
      <c r="NTN303" s="48"/>
      <c r="NTO303" s="53"/>
      <c r="NTP303" s="48"/>
      <c r="NTQ303" s="49"/>
      <c r="NTR303" s="48"/>
      <c r="NTS303" s="48"/>
      <c r="NTT303" s="53"/>
      <c r="NTU303" s="48"/>
      <c r="NTV303" s="49"/>
      <c r="NTW303" s="48"/>
      <c r="NTX303" s="48"/>
      <c r="NTY303" s="53"/>
      <c r="NTZ303" s="48"/>
      <c r="NUA303" s="49"/>
      <c r="NUB303" s="48"/>
      <c r="NUC303" s="48"/>
      <c r="NUD303" s="53"/>
      <c r="NUE303" s="48"/>
      <c r="NUF303" s="49"/>
      <c r="NUG303" s="48"/>
      <c r="NUH303" s="48"/>
      <c r="NUI303" s="53"/>
      <c r="NUJ303" s="48"/>
      <c r="NUK303" s="49"/>
      <c r="NUL303" s="48"/>
      <c r="NUM303" s="48"/>
      <c r="NUN303" s="53"/>
      <c r="NUO303" s="48"/>
      <c r="NUP303" s="49"/>
      <c r="NUQ303" s="48"/>
      <c r="NUR303" s="48"/>
      <c r="NUS303" s="53"/>
      <c r="NUT303" s="48"/>
      <c r="NUU303" s="49"/>
      <c r="NUV303" s="48"/>
      <c r="NUW303" s="48"/>
      <c r="NUX303" s="53"/>
      <c r="NUY303" s="48"/>
      <c r="NUZ303" s="49"/>
      <c r="NVA303" s="48"/>
      <c r="NVB303" s="48"/>
      <c r="NVC303" s="53"/>
      <c r="NVD303" s="48"/>
      <c r="NVE303" s="49"/>
      <c r="NVF303" s="48"/>
      <c r="NVG303" s="48"/>
      <c r="NVH303" s="53"/>
      <c r="NVI303" s="48"/>
      <c r="NVJ303" s="49"/>
      <c r="NVK303" s="48"/>
      <c r="NVL303" s="48"/>
      <c r="NVM303" s="53"/>
      <c r="NVN303" s="48"/>
      <c r="NVO303" s="49"/>
      <c r="NVP303" s="48"/>
      <c r="NVQ303" s="48"/>
      <c r="NVR303" s="53"/>
      <c r="NVS303" s="48"/>
      <c r="NVT303" s="49"/>
      <c r="NVU303" s="48"/>
      <c r="NVV303" s="48"/>
      <c r="NVW303" s="53"/>
      <c r="NVX303" s="48"/>
      <c r="NVY303" s="49"/>
      <c r="NVZ303" s="48"/>
      <c r="NWA303" s="48"/>
      <c r="NWB303" s="53"/>
      <c r="NWC303" s="48"/>
      <c r="NWD303" s="49"/>
      <c r="NWE303" s="48"/>
      <c r="NWF303" s="48"/>
      <c r="NWG303" s="53"/>
      <c r="NWH303" s="48"/>
      <c r="NWI303" s="49"/>
      <c r="NWJ303" s="48"/>
      <c r="NWK303" s="48"/>
      <c r="NWL303" s="53"/>
      <c r="NWM303" s="48"/>
      <c r="NWN303" s="49"/>
      <c r="NWO303" s="48"/>
      <c r="NWP303" s="48"/>
      <c r="NWQ303" s="53"/>
      <c r="NWR303" s="48"/>
      <c r="NWS303" s="49"/>
      <c r="NWT303" s="48"/>
      <c r="NWU303" s="48"/>
      <c r="NWV303" s="53"/>
      <c r="NWW303" s="48"/>
      <c r="NWX303" s="49"/>
      <c r="NWY303" s="48"/>
      <c r="NWZ303" s="48"/>
      <c r="NXA303" s="53"/>
      <c r="NXB303" s="48"/>
      <c r="NXC303" s="49"/>
      <c r="NXD303" s="48"/>
      <c r="NXE303" s="48"/>
      <c r="NXF303" s="53"/>
      <c r="NXG303" s="48"/>
      <c r="NXH303" s="49"/>
      <c r="NXI303" s="48"/>
      <c r="NXJ303" s="48"/>
      <c r="NXK303" s="53"/>
      <c r="NXL303" s="48"/>
      <c r="NXM303" s="49"/>
      <c r="NXN303" s="48"/>
      <c r="NXO303" s="48"/>
      <c r="NXP303" s="53"/>
      <c r="NXQ303" s="48"/>
      <c r="NXR303" s="49"/>
      <c r="NXS303" s="48"/>
      <c r="NXT303" s="48"/>
      <c r="NXU303" s="53"/>
      <c r="NXV303" s="48"/>
      <c r="NXW303" s="49"/>
      <c r="NXX303" s="48"/>
      <c r="NXY303" s="48"/>
      <c r="NXZ303" s="53"/>
      <c r="NYA303" s="48"/>
      <c r="NYB303" s="49"/>
      <c r="NYC303" s="48"/>
      <c r="NYD303" s="48"/>
      <c r="NYE303" s="53"/>
      <c r="NYF303" s="48"/>
      <c r="NYG303" s="49"/>
      <c r="NYH303" s="48"/>
      <c r="NYI303" s="48"/>
      <c r="NYJ303" s="53"/>
      <c r="NYK303" s="48"/>
      <c r="NYL303" s="49"/>
      <c r="NYM303" s="48"/>
      <c r="NYN303" s="48"/>
      <c r="NYO303" s="53"/>
      <c r="NYP303" s="48"/>
      <c r="NYQ303" s="49"/>
      <c r="NYR303" s="48"/>
      <c r="NYS303" s="48"/>
      <c r="NYT303" s="53"/>
      <c r="NYU303" s="48"/>
      <c r="NYV303" s="49"/>
      <c r="NYW303" s="48"/>
      <c r="NYX303" s="48"/>
      <c r="NYY303" s="53"/>
      <c r="NYZ303" s="48"/>
      <c r="NZA303" s="49"/>
      <c r="NZB303" s="48"/>
      <c r="NZC303" s="48"/>
      <c r="NZD303" s="53"/>
      <c r="NZE303" s="48"/>
      <c r="NZF303" s="49"/>
      <c r="NZG303" s="48"/>
      <c r="NZH303" s="48"/>
      <c r="NZI303" s="53"/>
      <c r="NZJ303" s="48"/>
      <c r="NZK303" s="49"/>
      <c r="NZL303" s="48"/>
      <c r="NZM303" s="48"/>
      <c r="NZN303" s="53"/>
      <c r="NZO303" s="48"/>
      <c r="NZP303" s="49"/>
      <c r="NZQ303" s="48"/>
      <c r="NZR303" s="48"/>
      <c r="NZS303" s="53"/>
      <c r="NZT303" s="48"/>
      <c r="NZU303" s="49"/>
      <c r="NZV303" s="48"/>
      <c r="NZW303" s="48"/>
      <c r="NZX303" s="53"/>
      <c r="NZY303" s="48"/>
      <c r="NZZ303" s="49"/>
      <c r="OAA303" s="48"/>
      <c r="OAB303" s="48"/>
      <c r="OAC303" s="53"/>
      <c r="OAD303" s="48"/>
      <c r="OAE303" s="49"/>
      <c r="OAF303" s="48"/>
      <c r="OAG303" s="48"/>
      <c r="OAH303" s="53"/>
      <c r="OAI303" s="48"/>
      <c r="OAJ303" s="49"/>
      <c r="OAK303" s="48"/>
      <c r="OAL303" s="48"/>
      <c r="OAM303" s="53"/>
      <c r="OAN303" s="48"/>
      <c r="OAO303" s="49"/>
      <c r="OAP303" s="48"/>
      <c r="OAQ303" s="48"/>
      <c r="OAR303" s="53"/>
      <c r="OAS303" s="48"/>
      <c r="OAT303" s="49"/>
      <c r="OAU303" s="48"/>
      <c r="OAV303" s="48"/>
      <c r="OAW303" s="53"/>
      <c r="OAX303" s="48"/>
      <c r="OAY303" s="49"/>
      <c r="OAZ303" s="48"/>
      <c r="OBA303" s="48"/>
      <c r="OBB303" s="53"/>
      <c r="OBC303" s="48"/>
      <c r="OBD303" s="49"/>
      <c r="OBE303" s="48"/>
      <c r="OBF303" s="48"/>
      <c r="OBG303" s="53"/>
      <c r="OBH303" s="48"/>
      <c r="OBI303" s="49"/>
      <c r="OBJ303" s="48"/>
      <c r="OBK303" s="48"/>
      <c r="OBL303" s="53"/>
      <c r="OBM303" s="48"/>
      <c r="OBN303" s="49"/>
      <c r="OBO303" s="48"/>
      <c r="OBP303" s="48"/>
      <c r="OBQ303" s="53"/>
      <c r="OBR303" s="48"/>
      <c r="OBS303" s="49"/>
      <c r="OBT303" s="48"/>
      <c r="OBU303" s="48"/>
      <c r="OBV303" s="53"/>
      <c r="OBW303" s="48"/>
      <c r="OBX303" s="49"/>
      <c r="OBY303" s="48"/>
      <c r="OBZ303" s="48"/>
      <c r="OCA303" s="53"/>
      <c r="OCB303" s="48"/>
      <c r="OCC303" s="49"/>
      <c r="OCD303" s="48"/>
      <c r="OCE303" s="48"/>
      <c r="OCF303" s="53"/>
      <c r="OCG303" s="48"/>
      <c r="OCH303" s="49"/>
      <c r="OCI303" s="48"/>
      <c r="OCJ303" s="48"/>
      <c r="OCK303" s="53"/>
      <c r="OCL303" s="48"/>
      <c r="OCM303" s="49"/>
      <c r="OCN303" s="48"/>
      <c r="OCO303" s="48"/>
      <c r="OCP303" s="53"/>
      <c r="OCQ303" s="48"/>
      <c r="OCR303" s="49"/>
      <c r="OCS303" s="48"/>
      <c r="OCT303" s="48"/>
      <c r="OCU303" s="53"/>
      <c r="OCV303" s="48"/>
      <c r="OCW303" s="49"/>
      <c r="OCX303" s="48"/>
      <c r="OCY303" s="48"/>
      <c r="OCZ303" s="53"/>
      <c r="ODA303" s="48"/>
      <c r="ODB303" s="49"/>
      <c r="ODC303" s="48"/>
      <c r="ODD303" s="48"/>
      <c r="ODE303" s="53"/>
      <c r="ODF303" s="48"/>
      <c r="ODG303" s="49"/>
      <c r="ODH303" s="48"/>
      <c r="ODI303" s="48"/>
      <c r="ODJ303" s="53"/>
      <c r="ODK303" s="48"/>
      <c r="ODL303" s="49"/>
      <c r="ODM303" s="48"/>
      <c r="ODN303" s="48"/>
      <c r="ODO303" s="53"/>
      <c r="ODP303" s="48"/>
      <c r="ODQ303" s="49"/>
      <c r="ODR303" s="48"/>
      <c r="ODS303" s="48"/>
      <c r="ODT303" s="53"/>
      <c r="ODU303" s="48"/>
      <c r="ODV303" s="49"/>
      <c r="ODW303" s="48"/>
      <c r="ODX303" s="48"/>
      <c r="ODY303" s="53"/>
      <c r="ODZ303" s="48"/>
      <c r="OEA303" s="49"/>
      <c r="OEB303" s="48"/>
      <c r="OEC303" s="48"/>
      <c r="OED303" s="53"/>
      <c r="OEE303" s="48"/>
      <c r="OEF303" s="49"/>
      <c r="OEG303" s="48"/>
      <c r="OEH303" s="48"/>
      <c r="OEI303" s="53"/>
      <c r="OEJ303" s="48"/>
      <c r="OEK303" s="49"/>
      <c r="OEL303" s="48"/>
      <c r="OEM303" s="48"/>
      <c r="OEN303" s="53"/>
      <c r="OEO303" s="48"/>
      <c r="OEP303" s="49"/>
      <c r="OEQ303" s="48"/>
      <c r="OER303" s="48"/>
      <c r="OES303" s="53"/>
      <c r="OET303" s="48"/>
      <c r="OEU303" s="49"/>
      <c r="OEV303" s="48"/>
      <c r="OEW303" s="48"/>
      <c r="OEX303" s="53"/>
      <c r="OEY303" s="48"/>
      <c r="OEZ303" s="49"/>
      <c r="OFA303" s="48"/>
      <c r="OFB303" s="48"/>
      <c r="OFC303" s="53"/>
      <c r="OFD303" s="48"/>
      <c r="OFE303" s="49"/>
      <c r="OFF303" s="48"/>
      <c r="OFG303" s="48"/>
      <c r="OFH303" s="53"/>
      <c r="OFI303" s="48"/>
      <c r="OFJ303" s="49"/>
      <c r="OFK303" s="48"/>
      <c r="OFL303" s="48"/>
      <c r="OFM303" s="53"/>
      <c r="OFN303" s="48"/>
      <c r="OFO303" s="49"/>
      <c r="OFP303" s="48"/>
      <c r="OFQ303" s="48"/>
      <c r="OFR303" s="53"/>
      <c r="OFS303" s="48"/>
      <c r="OFT303" s="49"/>
      <c r="OFU303" s="48"/>
      <c r="OFV303" s="48"/>
      <c r="OFW303" s="53"/>
      <c r="OFX303" s="48"/>
      <c r="OFY303" s="49"/>
      <c r="OFZ303" s="48"/>
      <c r="OGA303" s="48"/>
      <c r="OGB303" s="53"/>
      <c r="OGC303" s="48"/>
      <c r="OGD303" s="49"/>
      <c r="OGE303" s="48"/>
      <c r="OGF303" s="48"/>
      <c r="OGG303" s="53"/>
      <c r="OGH303" s="48"/>
      <c r="OGI303" s="49"/>
      <c r="OGJ303" s="48"/>
      <c r="OGK303" s="48"/>
      <c r="OGL303" s="53"/>
      <c r="OGM303" s="48"/>
      <c r="OGN303" s="49"/>
      <c r="OGO303" s="48"/>
      <c r="OGP303" s="48"/>
      <c r="OGQ303" s="53"/>
      <c r="OGR303" s="48"/>
      <c r="OGS303" s="49"/>
      <c r="OGT303" s="48"/>
      <c r="OGU303" s="48"/>
      <c r="OGV303" s="53"/>
      <c r="OGW303" s="48"/>
      <c r="OGX303" s="49"/>
      <c r="OGY303" s="48"/>
      <c r="OGZ303" s="48"/>
      <c r="OHA303" s="53"/>
      <c r="OHB303" s="48"/>
      <c r="OHC303" s="49"/>
      <c r="OHD303" s="48"/>
      <c r="OHE303" s="48"/>
      <c r="OHF303" s="53"/>
      <c r="OHG303" s="48"/>
      <c r="OHH303" s="49"/>
      <c r="OHI303" s="48"/>
      <c r="OHJ303" s="48"/>
      <c r="OHK303" s="53"/>
      <c r="OHL303" s="48"/>
      <c r="OHM303" s="49"/>
      <c r="OHN303" s="48"/>
      <c r="OHO303" s="48"/>
      <c r="OHP303" s="53"/>
      <c r="OHQ303" s="48"/>
      <c r="OHR303" s="49"/>
      <c r="OHS303" s="48"/>
      <c r="OHT303" s="48"/>
      <c r="OHU303" s="53"/>
      <c r="OHV303" s="48"/>
      <c r="OHW303" s="49"/>
      <c r="OHX303" s="48"/>
      <c r="OHY303" s="48"/>
      <c r="OHZ303" s="53"/>
      <c r="OIA303" s="48"/>
      <c r="OIB303" s="49"/>
      <c r="OIC303" s="48"/>
      <c r="OID303" s="48"/>
      <c r="OIE303" s="53"/>
      <c r="OIF303" s="48"/>
      <c r="OIG303" s="49"/>
      <c r="OIH303" s="48"/>
      <c r="OII303" s="48"/>
      <c r="OIJ303" s="53"/>
      <c r="OIK303" s="48"/>
      <c r="OIL303" s="49"/>
      <c r="OIM303" s="48"/>
      <c r="OIN303" s="48"/>
      <c r="OIO303" s="53"/>
      <c r="OIP303" s="48"/>
      <c r="OIQ303" s="49"/>
      <c r="OIR303" s="48"/>
      <c r="OIS303" s="48"/>
      <c r="OIT303" s="53"/>
      <c r="OIU303" s="48"/>
      <c r="OIV303" s="49"/>
      <c r="OIW303" s="48"/>
      <c r="OIX303" s="48"/>
      <c r="OIY303" s="53"/>
      <c r="OIZ303" s="48"/>
      <c r="OJA303" s="49"/>
      <c r="OJB303" s="48"/>
      <c r="OJC303" s="48"/>
      <c r="OJD303" s="53"/>
      <c r="OJE303" s="48"/>
      <c r="OJF303" s="49"/>
      <c r="OJG303" s="48"/>
      <c r="OJH303" s="48"/>
      <c r="OJI303" s="53"/>
      <c r="OJJ303" s="48"/>
      <c r="OJK303" s="49"/>
      <c r="OJL303" s="48"/>
      <c r="OJM303" s="48"/>
      <c r="OJN303" s="53"/>
      <c r="OJO303" s="48"/>
      <c r="OJP303" s="49"/>
      <c r="OJQ303" s="48"/>
      <c r="OJR303" s="48"/>
      <c r="OJS303" s="53"/>
      <c r="OJT303" s="48"/>
      <c r="OJU303" s="49"/>
      <c r="OJV303" s="48"/>
      <c r="OJW303" s="48"/>
      <c r="OJX303" s="53"/>
      <c r="OJY303" s="48"/>
      <c r="OJZ303" s="49"/>
      <c r="OKA303" s="48"/>
      <c r="OKB303" s="48"/>
      <c r="OKC303" s="53"/>
      <c r="OKD303" s="48"/>
      <c r="OKE303" s="49"/>
      <c r="OKF303" s="48"/>
      <c r="OKG303" s="48"/>
      <c r="OKH303" s="53"/>
      <c r="OKI303" s="48"/>
      <c r="OKJ303" s="49"/>
      <c r="OKK303" s="48"/>
      <c r="OKL303" s="48"/>
      <c r="OKM303" s="53"/>
      <c r="OKN303" s="48"/>
      <c r="OKO303" s="49"/>
      <c r="OKP303" s="48"/>
      <c r="OKQ303" s="48"/>
      <c r="OKR303" s="53"/>
      <c r="OKS303" s="48"/>
      <c r="OKT303" s="49"/>
      <c r="OKU303" s="48"/>
      <c r="OKV303" s="48"/>
      <c r="OKW303" s="53"/>
      <c r="OKX303" s="48"/>
      <c r="OKY303" s="49"/>
      <c r="OKZ303" s="48"/>
      <c r="OLA303" s="48"/>
      <c r="OLB303" s="53"/>
      <c r="OLC303" s="48"/>
      <c r="OLD303" s="49"/>
      <c r="OLE303" s="48"/>
      <c r="OLF303" s="48"/>
      <c r="OLG303" s="53"/>
      <c r="OLH303" s="48"/>
      <c r="OLI303" s="49"/>
      <c r="OLJ303" s="48"/>
      <c r="OLK303" s="48"/>
      <c r="OLL303" s="53"/>
      <c r="OLM303" s="48"/>
      <c r="OLN303" s="49"/>
      <c r="OLO303" s="48"/>
      <c r="OLP303" s="48"/>
      <c r="OLQ303" s="53"/>
      <c r="OLR303" s="48"/>
      <c r="OLS303" s="49"/>
      <c r="OLT303" s="48"/>
      <c r="OLU303" s="48"/>
      <c r="OLV303" s="53"/>
      <c r="OLW303" s="48"/>
      <c r="OLX303" s="49"/>
      <c r="OLY303" s="48"/>
      <c r="OLZ303" s="48"/>
      <c r="OMA303" s="53"/>
      <c r="OMB303" s="48"/>
      <c r="OMC303" s="49"/>
      <c r="OMD303" s="48"/>
      <c r="OME303" s="48"/>
      <c r="OMF303" s="53"/>
      <c r="OMG303" s="48"/>
      <c r="OMH303" s="49"/>
      <c r="OMI303" s="48"/>
      <c r="OMJ303" s="48"/>
      <c r="OMK303" s="53"/>
      <c r="OML303" s="48"/>
      <c r="OMM303" s="49"/>
      <c r="OMN303" s="48"/>
      <c r="OMO303" s="48"/>
      <c r="OMP303" s="53"/>
      <c r="OMQ303" s="48"/>
      <c r="OMR303" s="49"/>
      <c r="OMS303" s="48"/>
      <c r="OMT303" s="48"/>
      <c r="OMU303" s="53"/>
      <c r="OMV303" s="48"/>
      <c r="OMW303" s="49"/>
      <c r="OMX303" s="48"/>
      <c r="OMY303" s="48"/>
      <c r="OMZ303" s="53"/>
      <c r="ONA303" s="48"/>
      <c r="ONB303" s="49"/>
      <c r="ONC303" s="48"/>
      <c r="OND303" s="48"/>
      <c r="ONE303" s="53"/>
      <c r="ONF303" s="48"/>
      <c r="ONG303" s="49"/>
      <c r="ONH303" s="48"/>
      <c r="ONI303" s="48"/>
      <c r="ONJ303" s="53"/>
      <c r="ONK303" s="48"/>
      <c r="ONL303" s="49"/>
      <c r="ONM303" s="48"/>
      <c r="ONN303" s="48"/>
      <c r="ONO303" s="53"/>
      <c r="ONP303" s="48"/>
      <c r="ONQ303" s="49"/>
      <c r="ONR303" s="48"/>
      <c r="ONS303" s="48"/>
      <c r="ONT303" s="53"/>
      <c r="ONU303" s="48"/>
      <c r="ONV303" s="49"/>
      <c r="ONW303" s="48"/>
      <c r="ONX303" s="48"/>
      <c r="ONY303" s="53"/>
      <c r="ONZ303" s="48"/>
      <c r="OOA303" s="49"/>
      <c r="OOB303" s="48"/>
      <c r="OOC303" s="48"/>
      <c r="OOD303" s="53"/>
      <c r="OOE303" s="48"/>
      <c r="OOF303" s="49"/>
      <c r="OOG303" s="48"/>
      <c r="OOH303" s="48"/>
      <c r="OOI303" s="53"/>
      <c r="OOJ303" s="48"/>
      <c r="OOK303" s="49"/>
      <c r="OOL303" s="48"/>
      <c r="OOM303" s="48"/>
      <c r="OON303" s="53"/>
      <c r="OOO303" s="48"/>
      <c r="OOP303" s="49"/>
      <c r="OOQ303" s="48"/>
      <c r="OOR303" s="48"/>
      <c r="OOS303" s="53"/>
      <c r="OOT303" s="48"/>
      <c r="OOU303" s="49"/>
      <c r="OOV303" s="48"/>
      <c r="OOW303" s="48"/>
      <c r="OOX303" s="53"/>
      <c r="OOY303" s="48"/>
      <c r="OOZ303" s="49"/>
      <c r="OPA303" s="48"/>
      <c r="OPB303" s="48"/>
      <c r="OPC303" s="53"/>
      <c r="OPD303" s="48"/>
      <c r="OPE303" s="49"/>
      <c r="OPF303" s="48"/>
      <c r="OPG303" s="48"/>
      <c r="OPH303" s="53"/>
      <c r="OPI303" s="48"/>
      <c r="OPJ303" s="49"/>
      <c r="OPK303" s="48"/>
      <c r="OPL303" s="48"/>
      <c r="OPM303" s="53"/>
      <c r="OPN303" s="48"/>
      <c r="OPO303" s="49"/>
      <c r="OPP303" s="48"/>
      <c r="OPQ303" s="48"/>
      <c r="OPR303" s="53"/>
      <c r="OPS303" s="48"/>
      <c r="OPT303" s="49"/>
      <c r="OPU303" s="48"/>
      <c r="OPV303" s="48"/>
      <c r="OPW303" s="53"/>
      <c r="OPX303" s="48"/>
      <c r="OPY303" s="49"/>
      <c r="OPZ303" s="48"/>
      <c r="OQA303" s="48"/>
      <c r="OQB303" s="53"/>
      <c r="OQC303" s="48"/>
      <c r="OQD303" s="49"/>
      <c r="OQE303" s="48"/>
      <c r="OQF303" s="48"/>
      <c r="OQG303" s="53"/>
      <c r="OQH303" s="48"/>
      <c r="OQI303" s="49"/>
      <c r="OQJ303" s="48"/>
      <c r="OQK303" s="48"/>
      <c r="OQL303" s="53"/>
      <c r="OQM303" s="48"/>
      <c r="OQN303" s="49"/>
      <c r="OQO303" s="48"/>
      <c r="OQP303" s="48"/>
      <c r="OQQ303" s="53"/>
      <c r="OQR303" s="48"/>
      <c r="OQS303" s="49"/>
      <c r="OQT303" s="48"/>
      <c r="OQU303" s="48"/>
      <c r="OQV303" s="53"/>
      <c r="OQW303" s="48"/>
      <c r="OQX303" s="49"/>
      <c r="OQY303" s="48"/>
      <c r="OQZ303" s="48"/>
      <c r="ORA303" s="53"/>
      <c r="ORB303" s="48"/>
      <c r="ORC303" s="49"/>
      <c r="ORD303" s="48"/>
      <c r="ORE303" s="48"/>
      <c r="ORF303" s="53"/>
      <c r="ORG303" s="48"/>
      <c r="ORH303" s="49"/>
      <c r="ORI303" s="48"/>
      <c r="ORJ303" s="48"/>
      <c r="ORK303" s="53"/>
      <c r="ORL303" s="48"/>
      <c r="ORM303" s="49"/>
      <c r="ORN303" s="48"/>
      <c r="ORO303" s="48"/>
      <c r="ORP303" s="53"/>
      <c r="ORQ303" s="48"/>
      <c r="ORR303" s="49"/>
      <c r="ORS303" s="48"/>
      <c r="ORT303" s="48"/>
      <c r="ORU303" s="53"/>
      <c r="ORV303" s="48"/>
      <c r="ORW303" s="49"/>
      <c r="ORX303" s="48"/>
      <c r="ORY303" s="48"/>
      <c r="ORZ303" s="53"/>
      <c r="OSA303" s="48"/>
      <c r="OSB303" s="49"/>
      <c r="OSC303" s="48"/>
      <c r="OSD303" s="48"/>
      <c r="OSE303" s="53"/>
      <c r="OSF303" s="48"/>
      <c r="OSG303" s="49"/>
      <c r="OSH303" s="48"/>
      <c r="OSI303" s="48"/>
      <c r="OSJ303" s="53"/>
      <c r="OSK303" s="48"/>
      <c r="OSL303" s="49"/>
      <c r="OSM303" s="48"/>
      <c r="OSN303" s="48"/>
      <c r="OSO303" s="53"/>
      <c r="OSP303" s="48"/>
      <c r="OSQ303" s="49"/>
      <c r="OSR303" s="48"/>
      <c r="OSS303" s="48"/>
      <c r="OST303" s="53"/>
      <c r="OSU303" s="48"/>
      <c r="OSV303" s="49"/>
      <c r="OSW303" s="48"/>
      <c r="OSX303" s="48"/>
      <c r="OSY303" s="53"/>
      <c r="OSZ303" s="48"/>
      <c r="OTA303" s="49"/>
      <c r="OTB303" s="48"/>
      <c r="OTC303" s="48"/>
      <c r="OTD303" s="53"/>
      <c r="OTE303" s="48"/>
      <c r="OTF303" s="49"/>
      <c r="OTG303" s="48"/>
      <c r="OTH303" s="48"/>
      <c r="OTI303" s="53"/>
      <c r="OTJ303" s="48"/>
      <c r="OTK303" s="49"/>
      <c r="OTL303" s="48"/>
      <c r="OTM303" s="48"/>
      <c r="OTN303" s="53"/>
      <c r="OTO303" s="48"/>
      <c r="OTP303" s="49"/>
      <c r="OTQ303" s="48"/>
      <c r="OTR303" s="48"/>
      <c r="OTS303" s="53"/>
      <c r="OTT303" s="48"/>
      <c r="OTU303" s="49"/>
      <c r="OTV303" s="48"/>
      <c r="OTW303" s="48"/>
      <c r="OTX303" s="53"/>
      <c r="OTY303" s="48"/>
      <c r="OTZ303" s="49"/>
      <c r="OUA303" s="48"/>
      <c r="OUB303" s="48"/>
      <c r="OUC303" s="53"/>
      <c r="OUD303" s="48"/>
      <c r="OUE303" s="49"/>
      <c r="OUF303" s="48"/>
      <c r="OUG303" s="48"/>
      <c r="OUH303" s="53"/>
      <c r="OUI303" s="48"/>
      <c r="OUJ303" s="49"/>
      <c r="OUK303" s="48"/>
      <c r="OUL303" s="48"/>
      <c r="OUM303" s="53"/>
      <c r="OUN303" s="48"/>
      <c r="OUO303" s="49"/>
      <c r="OUP303" s="48"/>
      <c r="OUQ303" s="48"/>
      <c r="OUR303" s="53"/>
      <c r="OUS303" s="48"/>
      <c r="OUT303" s="49"/>
      <c r="OUU303" s="48"/>
      <c r="OUV303" s="48"/>
      <c r="OUW303" s="53"/>
      <c r="OUX303" s="48"/>
      <c r="OUY303" s="49"/>
      <c r="OUZ303" s="48"/>
      <c r="OVA303" s="48"/>
      <c r="OVB303" s="53"/>
      <c r="OVC303" s="48"/>
      <c r="OVD303" s="49"/>
      <c r="OVE303" s="48"/>
      <c r="OVF303" s="48"/>
      <c r="OVG303" s="53"/>
      <c r="OVH303" s="48"/>
      <c r="OVI303" s="49"/>
      <c r="OVJ303" s="48"/>
      <c r="OVK303" s="48"/>
      <c r="OVL303" s="53"/>
      <c r="OVM303" s="48"/>
      <c r="OVN303" s="49"/>
      <c r="OVO303" s="48"/>
      <c r="OVP303" s="48"/>
      <c r="OVQ303" s="53"/>
      <c r="OVR303" s="48"/>
      <c r="OVS303" s="49"/>
      <c r="OVT303" s="48"/>
      <c r="OVU303" s="48"/>
      <c r="OVV303" s="53"/>
      <c r="OVW303" s="48"/>
      <c r="OVX303" s="49"/>
      <c r="OVY303" s="48"/>
      <c r="OVZ303" s="48"/>
      <c r="OWA303" s="53"/>
      <c r="OWB303" s="48"/>
      <c r="OWC303" s="49"/>
      <c r="OWD303" s="48"/>
      <c r="OWE303" s="48"/>
      <c r="OWF303" s="53"/>
      <c r="OWG303" s="48"/>
      <c r="OWH303" s="49"/>
      <c r="OWI303" s="48"/>
      <c r="OWJ303" s="48"/>
      <c r="OWK303" s="53"/>
      <c r="OWL303" s="48"/>
      <c r="OWM303" s="49"/>
      <c r="OWN303" s="48"/>
      <c r="OWO303" s="48"/>
      <c r="OWP303" s="53"/>
      <c r="OWQ303" s="48"/>
      <c r="OWR303" s="49"/>
      <c r="OWS303" s="48"/>
      <c r="OWT303" s="48"/>
      <c r="OWU303" s="53"/>
      <c r="OWV303" s="48"/>
      <c r="OWW303" s="49"/>
      <c r="OWX303" s="48"/>
      <c r="OWY303" s="48"/>
      <c r="OWZ303" s="53"/>
      <c r="OXA303" s="48"/>
      <c r="OXB303" s="49"/>
      <c r="OXC303" s="48"/>
      <c r="OXD303" s="48"/>
      <c r="OXE303" s="53"/>
      <c r="OXF303" s="48"/>
      <c r="OXG303" s="49"/>
      <c r="OXH303" s="48"/>
      <c r="OXI303" s="48"/>
      <c r="OXJ303" s="53"/>
      <c r="OXK303" s="48"/>
      <c r="OXL303" s="49"/>
      <c r="OXM303" s="48"/>
      <c r="OXN303" s="48"/>
      <c r="OXO303" s="53"/>
      <c r="OXP303" s="48"/>
      <c r="OXQ303" s="49"/>
      <c r="OXR303" s="48"/>
      <c r="OXS303" s="48"/>
      <c r="OXT303" s="53"/>
      <c r="OXU303" s="48"/>
      <c r="OXV303" s="49"/>
      <c r="OXW303" s="48"/>
      <c r="OXX303" s="48"/>
      <c r="OXY303" s="53"/>
      <c r="OXZ303" s="48"/>
      <c r="OYA303" s="49"/>
      <c r="OYB303" s="48"/>
      <c r="OYC303" s="48"/>
      <c r="OYD303" s="53"/>
      <c r="OYE303" s="48"/>
      <c r="OYF303" s="49"/>
      <c r="OYG303" s="48"/>
      <c r="OYH303" s="48"/>
      <c r="OYI303" s="53"/>
      <c r="OYJ303" s="48"/>
      <c r="OYK303" s="49"/>
      <c r="OYL303" s="48"/>
      <c r="OYM303" s="48"/>
      <c r="OYN303" s="53"/>
      <c r="OYO303" s="48"/>
      <c r="OYP303" s="49"/>
      <c r="OYQ303" s="48"/>
      <c r="OYR303" s="48"/>
      <c r="OYS303" s="53"/>
      <c r="OYT303" s="48"/>
      <c r="OYU303" s="49"/>
      <c r="OYV303" s="48"/>
      <c r="OYW303" s="48"/>
      <c r="OYX303" s="53"/>
      <c r="OYY303" s="48"/>
      <c r="OYZ303" s="49"/>
      <c r="OZA303" s="48"/>
      <c r="OZB303" s="48"/>
      <c r="OZC303" s="53"/>
      <c r="OZD303" s="48"/>
      <c r="OZE303" s="49"/>
      <c r="OZF303" s="48"/>
      <c r="OZG303" s="48"/>
      <c r="OZH303" s="53"/>
      <c r="OZI303" s="48"/>
      <c r="OZJ303" s="49"/>
      <c r="OZK303" s="48"/>
      <c r="OZL303" s="48"/>
      <c r="OZM303" s="53"/>
      <c r="OZN303" s="48"/>
      <c r="OZO303" s="49"/>
      <c r="OZP303" s="48"/>
      <c r="OZQ303" s="48"/>
      <c r="OZR303" s="53"/>
      <c r="OZS303" s="48"/>
      <c r="OZT303" s="49"/>
      <c r="OZU303" s="48"/>
      <c r="OZV303" s="48"/>
      <c r="OZW303" s="53"/>
      <c r="OZX303" s="48"/>
      <c r="OZY303" s="49"/>
      <c r="OZZ303" s="48"/>
      <c r="PAA303" s="48"/>
      <c r="PAB303" s="53"/>
      <c r="PAC303" s="48"/>
      <c r="PAD303" s="49"/>
      <c r="PAE303" s="48"/>
      <c r="PAF303" s="48"/>
      <c r="PAG303" s="53"/>
      <c r="PAH303" s="48"/>
      <c r="PAI303" s="49"/>
      <c r="PAJ303" s="48"/>
      <c r="PAK303" s="48"/>
      <c r="PAL303" s="53"/>
      <c r="PAM303" s="48"/>
      <c r="PAN303" s="49"/>
      <c r="PAO303" s="48"/>
      <c r="PAP303" s="48"/>
      <c r="PAQ303" s="53"/>
      <c r="PAR303" s="48"/>
      <c r="PAS303" s="49"/>
      <c r="PAT303" s="48"/>
      <c r="PAU303" s="48"/>
      <c r="PAV303" s="53"/>
      <c r="PAW303" s="48"/>
      <c r="PAX303" s="49"/>
      <c r="PAY303" s="48"/>
      <c r="PAZ303" s="48"/>
      <c r="PBA303" s="53"/>
      <c r="PBB303" s="48"/>
      <c r="PBC303" s="49"/>
      <c r="PBD303" s="48"/>
      <c r="PBE303" s="48"/>
      <c r="PBF303" s="53"/>
      <c r="PBG303" s="48"/>
      <c r="PBH303" s="49"/>
      <c r="PBI303" s="48"/>
      <c r="PBJ303" s="48"/>
      <c r="PBK303" s="53"/>
      <c r="PBL303" s="48"/>
      <c r="PBM303" s="49"/>
      <c r="PBN303" s="48"/>
      <c r="PBO303" s="48"/>
      <c r="PBP303" s="53"/>
      <c r="PBQ303" s="48"/>
      <c r="PBR303" s="49"/>
      <c r="PBS303" s="48"/>
      <c r="PBT303" s="48"/>
      <c r="PBU303" s="53"/>
      <c r="PBV303" s="48"/>
      <c r="PBW303" s="49"/>
      <c r="PBX303" s="48"/>
      <c r="PBY303" s="48"/>
      <c r="PBZ303" s="53"/>
      <c r="PCA303" s="48"/>
      <c r="PCB303" s="49"/>
      <c r="PCC303" s="48"/>
      <c r="PCD303" s="48"/>
      <c r="PCE303" s="53"/>
      <c r="PCF303" s="48"/>
      <c r="PCG303" s="49"/>
      <c r="PCH303" s="48"/>
      <c r="PCI303" s="48"/>
      <c r="PCJ303" s="53"/>
      <c r="PCK303" s="48"/>
      <c r="PCL303" s="49"/>
      <c r="PCM303" s="48"/>
      <c r="PCN303" s="48"/>
      <c r="PCO303" s="53"/>
      <c r="PCP303" s="48"/>
      <c r="PCQ303" s="49"/>
      <c r="PCR303" s="48"/>
      <c r="PCS303" s="48"/>
      <c r="PCT303" s="53"/>
      <c r="PCU303" s="48"/>
      <c r="PCV303" s="49"/>
      <c r="PCW303" s="48"/>
      <c r="PCX303" s="48"/>
      <c r="PCY303" s="53"/>
      <c r="PCZ303" s="48"/>
      <c r="PDA303" s="49"/>
      <c r="PDB303" s="48"/>
      <c r="PDC303" s="48"/>
      <c r="PDD303" s="53"/>
      <c r="PDE303" s="48"/>
      <c r="PDF303" s="49"/>
      <c r="PDG303" s="48"/>
      <c r="PDH303" s="48"/>
      <c r="PDI303" s="53"/>
      <c r="PDJ303" s="48"/>
      <c r="PDK303" s="49"/>
      <c r="PDL303" s="48"/>
      <c r="PDM303" s="48"/>
      <c r="PDN303" s="53"/>
      <c r="PDO303" s="48"/>
      <c r="PDP303" s="49"/>
      <c r="PDQ303" s="48"/>
      <c r="PDR303" s="48"/>
      <c r="PDS303" s="53"/>
      <c r="PDT303" s="48"/>
      <c r="PDU303" s="49"/>
      <c r="PDV303" s="48"/>
      <c r="PDW303" s="48"/>
      <c r="PDX303" s="53"/>
      <c r="PDY303" s="48"/>
      <c r="PDZ303" s="49"/>
      <c r="PEA303" s="48"/>
      <c r="PEB303" s="48"/>
      <c r="PEC303" s="53"/>
      <c r="PED303" s="48"/>
      <c r="PEE303" s="49"/>
      <c r="PEF303" s="48"/>
      <c r="PEG303" s="48"/>
      <c r="PEH303" s="53"/>
      <c r="PEI303" s="48"/>
      <c r="PEJ303" s="49"/>
      <c r="PEK303" s="48"/>
      <c r="PEL303" s="48"/>
      <c r="PEM303" s="53"/>
      <c r="PEN303" s="48"/>
      <c r="PEO303" s="49"/>
      <c r="PEP303" s="48"/>
      <c r="PEQ303" s="48"/>
      <c r="PER303" s="53"/>
      <c r="PES303" s="48"/>
      <c r="PET303" s="49"/>
      <c r="PEU303" s="48"/>
      <c r="PEV303" s="48"/>
      <c r="PEW303" s="53"/>
      <c r="PEX303" s="48"/>
      <c r="PEY303" s="49"/>
      <c r="PEZ303" s="48"/>
      <c r="PFA303" s="48"/>
      <c r="PFB303" s="53"/>
      <c r="PFC303" s="48"/>
      <c r="PFD303" s="49"/>
      <c r="PFE303" s="48"/>
      <c r="PFF303" s="48"/>
      <c r="PFG303" s="53"/>
      <c r="PFH303" s="48"/>
      <c r="PFI303" s="49"/>
      <c r="PFJ303" s="48"/>
      <c r="PFK303" s="48"/>
      <c r="PFL303" s="53"/>
      <c r="PFM303" s="48"/>
      <c r="PFN303" s="49"/>
      <c r="PFO303" s="48"/>
      <c r="PFP303" s="48"/>
      <c r="PFQ303" s="53"/>
      <c r="PFR303" s="48"/>
      <c r="PFS303" s="49"/>
      <c r="PFT303" s="48"/>
      <c r="PFU303" s="48"/>
      <c r="PFV303" s="53"/>
      <c r="PFW303" s="48"/>
      <c r="PFX303" s="49"/>
      <c r="PFY303" s="48"/>
      <c r="PFZ303" s="48"/>
      <c r="PGA303" s="53"/>
      <c r="PGB303" s="48"/>
      <c r="PGC303" s="49"/>
      <c r="PGD303" s="48"/>
      <c r="PGE303" s="48"/>
      <c r="PGF303" s="53"/>
      <c r="PGG303" s="48"/>
      <c r="PGH303" s="49"/>
      <c r="PGI303" s="48"/>
      <c r="PGJ303" s="48"/>
      <c r="PGK303" s="53"/>
      <c r="PGL303" s="48"/>
      <c r="PGM303" s="49"/>
      <c r="PGN303" s="48"/>
      <c r="PGO303" s="48"/>
      <c r="PGP303" s="53"/>
      <c r="PGQ303" s="48"/>
      <c r="PGR303" s="49"/>
      <c r="PGS303" s="48"/>
      <c r="PGT303" s="48"/>
      <c r="PGU303" s="53"/>
      <c r="PGV303" s="48"/>
      <c r="PGW303" s="49"/>
      <c r="PGX303" s="48"/>
      <c r="PGY303" s="48"/>
      <c r="PGZ303" s="53"/>
      <c r="PHA303" s="48"/>
      <c r="PHB303" s="49"/>
      <c r="PHC303" s="48"/>
      <c r="PHD303" s="48"/>
      <c r="PHE303" s="53"/>
      <c r="PHF303" s="48"/>
      <c r="PHG303" s="49"/>
      <c r="PHH303" s="48"/>
      <c r="PHI303" s="48"/>
      <c r="PHJ303" s="53"/>
      <c r="PHK303" s="48"/>
      <c r="PHL303" s="49"/>
      <c r="PHM303" s="48"/>
      <c r="PHN303" s="48"/>
      <c r="PHO303" s="53"/>
      <c r="PHP303" s="48"/>
      <c r="PHQ303" s="49"/>
      <c r="PHR303" s="48"/>
      <c r="PHS303" s="48"/>
      <c r="PHT303" s="53"/>
      <c r="PHU303" s="48"/>
      <c r="PHV303" s="49"/>
      <c r="PHW303" s="48"/>
      <c r="PHX303" s="48"/>
      <c r="PHY303" s="53"/>
      <c r="PHZ303" s="48"/>
      <c r="PIA303" s="49"/>
      <c r="PIB303" s="48"/>
      <c r="PIC303" s="48"/>
      <c r="PID303" s="53"/>
      <c r="PIE303" s="48"/>
      <c r="PIF303" s="49"/>
      <c r="PIG303" s="48"/>
      <c r="PIH303" s="48"/>
      <c r="PII303" s="53"/>
      <c r="PIJ303" s="48"/>
      <c r="PIK303" s="49"/>
      <c r="PIL303" s="48"/>
      <c r="PIM303" s="48"/>
      <c r="PIN303" s="53"/>
      <c r="PIO303" s="48"/>
      <c r="PIP303" s="49"/>
      <c r="PIQ303" s="48"/>
      <c r="PIR303" s="48"/>
      <c r="PIS303" s="53"/>
      <c r="PIT303" s="48"/>
      <c r="PIU303" s="49"/>
      <c r="PIV303" s="48"/>
      <c r="PIW303" s="48"/>
      <c r="PIX303" s="53"/>
      <c r="PIY303" s="48"/>
      <c r="PIZ303" s="49"/>
      <c r="PJA303" s="48"/>
      <c r="PJB303" s="48"/>
      <c r="PJC303" s="53"/>
      <c r="PJD303" s="48"/>
      <c r="PJE303" s="49"/>
      <c r="PJF303" s="48"/>
      <c r="PJG303" s="48"/>
      <c r="PJH303" s="53"/>
      <c r="PJI303" s="48"/>
      <c r="PJJ303" s="49"/>
      <c r="PJK303" s="48"/>
      <c r="PJL303" s="48"/>
      <c r="PJM303" s="53"/>
      <c r="PJN303" s="48"/>
      <c r="PJO303" s="49"/>
      <c r="PJP303" s="48"/>
      <c r="PJQ303" s="48"/>
      <c r="PJR303" s="53"/>
      <c r="PJS303" s="48"/>
      <c r="PJT303" s="49"/>
      <c r="PJU303" s="48"/>
      <c r="PJV303" s="48"/>
      <c r="PJW303" s="53"/>
      <c r="PJX303" s="48"/>
      <c r="PJY303" s="49"/>
      <c r="PJZ303" s="48"/>
      <c r="PKA303" s="48"/>
      <c r="PKB303" s="53"/>
      <c r="PKC303" s="48"/>
      <c r="PKD303" s="49"/>
      <c r="PKE303" s="48"/>
      <c r="PKF303" s="48"/>
      <c r="PKG303" s="53"/>
      <c r="PKH303" s="48"/>
      <c r="PKI303" s="49"/>
      <c r="PKJ303" s="48"/>
      <c r="PKK303" s="48"/>
      <c r="PKL303" s="53"/>
      <c r="PKM303" s="48"/>
      <c r="PKN303" s="49"/>
      <c r="PKO303" s="48"/>
      <c r="PKP303" s="48"/>
      <c r="PKQ303" s="53"/>
      <c r="PKR303" s="48"/>
      <c r="PKS303" s="49"/>
      <c r="PKT303" s="48"/>
      <c r="PKU303" s="48"/>
      <c r="PKV303" s="53"/>
      <c r="PKW303" s="48"/>
      <c r="PKX303" s="49"/>
      <c r="PKY303" s="48"/>
      <c r="PKZ303" s="48"/>
      <c r="PLA303" s="53"/>
      <c r="PLB303" s="48"/>
      <c r="PLC303" s="49"/>
      <c r="PLD303" s="48"/>
      <c r="PLE303" s="48"/>
      <c r="PLF303" s="53"/>
      <c r="PLG303" s="48"/>
      <c r="PLH303" s="49"/>
      <c r="PLI303" s="48"/>
      <c r="PLJ303" s="48"/>
      <c r="PLK303" s="53"/>
      <c r="PLL303" s="48"/>
      <c r="PLM303" s="49"/>
      <c r="PLN303" s="48"/>
      <c r="PLO303" s="48"/>
      <c r="PLP303" s="53"/>
      <c r="PLQ303" s="48"/>
      <c r="PLR303" s="49"/>
      <c r="PLS303" s="48"/>
      <c r="PLT303" s="48"/>
      <c r="PLU303" s="53"/>
      <c r="PLV303" s="48"/>
      <c r="PLW303" s="49"/>
      <c r="PLX303" s="48"/>
      <c r="PLY303" s="48"/>
      <c r="PLZ303" s="53"/>
      <c r="PMA303" s="48"/>
      <c r="PMB303" s="49"/>
      <c r="PMC303" s="48"/>
      <c r="PMD303" s="48"/>
      <c r="PME303" s="53"/>
      <c r="PMF303" s="48"/>
      <c r="PMG303" s="49"/>
      <c r="PMH303" s="48"/>
      <c r="PMI303" s="48"/>
      <c r="PMJ303" s="53"/>
      <c r="PMK303" s="48"/>
      <c r="PML303" s="49"/>
      <c r="PMM303" s="48"/>
      <c r="PMN303" s="48"/>
      <c r="PMO303" s="53"/>
      <c r="PMP303" s="48"/>
      <c r="PMQ303" s="49"/>
      <c r="PMR303" s="48"/>
      <c r="PMS303" s="48"/>
      <c r="PMT303" s="53"/>
      <c r="PMU303" s="48"/>
      <c r="PMV303" s="49"/>
      <c r="PMW303" s="48"/>
      <c r="PMX303" s="48"/>
      <c r="PMY303" s="53"/>
      <c r="PMZ303" s="48"/>
      <c r="PNA303" s="49"/>
      <c r="PNB303" s="48"/>
      <c r="PNC303" s="48"/>
      <c r="PND303" s="53"/>
      <c r="PNE303" s="48"/>
      <c r="PNF303" s="49"/>
      <c r="PNG303" s="48"/>
      <c r="PNH303" s="48"/>
      <c r="PNI303" s="53"/>
      <c r="PNJ303" s="48"/>
      <c r="PNK303" s="49"/>
      <c r="PNL303" s="48"/>
      <c r="PNM303" s="48"/>
      <c r="PNN303" s="53"/>
      <c r="PNO303" s="48"/>
      <c r="PNP303" s="49"/>
      <c r="PNQ303" s="48"/>
      <c r="PNR303" s="48"/>
      <c r="PNS303" s="53"/>
      <c r="PNT303" s="48"/>
      <c r="PNU303" s="49"/>
      <c r="PNV303" s="48"/>
      <c r="PNW303" s="48"/>
      <c r="PNX303" s="53"/>
      <c r="PNY303" s="48"/>
      <c r="PNZ303" s="49"/>
      <c r="POA303" s="48"/>
      <c r="POB303" s="48"/>
      <c r="POC303" s="53"/>
      <c r="POD303" s="48"/>
      <c r="POE303" s="49"/>
      <c r="POF303" s="48"/>
      <c r="POG303" s="48"/>
      <c r="POH303" s="53"/>
      <c r="POI303" s="48"/>
      <c r="POJ303" s="49"/>
      <c r="POK303" s="48"/>
      <c r="POL303" s="48"/>
      <c r="POM303" s="53"/>
      <c r="PON303" s="48"/>
      <c r="POO303" s="49"/>
      <c r="POP303" s="48"/>
      <c r="POQ303" s="48"/>
      <c r="POR303" s="53"/>
      <c r="POS303" s="48"/>
      <c r="POT303" s="49"/>
      <c r="POU303" s="48"/>
      <c r="POV303" s="48"/>
      <c r="POW303" s="53"/>
      <c r="POX303" s="48"/>
      <c r="POY303" s="49"/>
      <c r="POZ303" s="48"/>
      <c r="PPA303" s="48"/>
      <c r="PPB303" s="53"/>
      <c r="PPC303" s="48"/>
      <c r="PPD303" s="49"/>
      <c r="PPE303" s="48"/>
      <c r="PPF303" s="48"/>
      <c r="PPG303" s="53"/>
      <c r="PPH303" s="48"/>
      <c r="PPI303" s="49"/>
      <c r="PPJ303" s="48"/>
      <c r="PPK303" s="48"/>
      <c r="PPL303" s="53"/>
      <c r="PPM303" s="48"/>
      <c r="PPN303" s="49"/>
      <c r="PPO303" s="48"/>
      <c r="PPP303" s="48"/>
      <c r="PPQ303" s="53"/>
      <c r="PPR303" s="48"/>
      <c r="PPS303" s="49"/>
      <c r="PPT303" s="48"/>
      <c r="PPU303" s="48"/>
      <c r="PPV303" s="53"/>
      <c r="PPW303" s="48"/>
      <c r="PPX303" s="49"/>
      <c r="PPY303" s="48"/>
      <c r="PPZ303" s="48"/>
      <c r="PQA303" s="53"/>
      <c r="PQB303" s="48"/>
      <c r="PQC303" s="49"/>
      <c r="PQD303" s="48"/>
      <c r="PQE303" s="48"/>
      <c r="PQF303" s="53"/>
      <c r="PQG303" s="48"/>
      <c r="PQH303" s="49"/>
      <c r="PQI303" s="48"/>
      <c r="PQJ303" s="48"/>
      <c r="PQK303" s="53"/>
      <c r="PQL303" s="48"/>
      <c r="PQM303" s="49"/>
      <c r="PQN303" s="48"/>
      <c r="PQO303" s="48"/>
      <c r="PQP303" s="53"/>
      <c r="PQQ303" s="48"/>
      <c r="PQR303" s="49"/>
      <c r="PQS303" s="48"/>
      <c r="PQT303" s="48"/>
      <c r="PQU303" s="53"/>
      <c r="PQV303" s="48"/>
      <c r="PQW303" s="49"/>
      <c r="PQX303" s="48"/>
      <c r="PQY303" s="48"/>
      <c r="PQZ303" s="53"/>
      <c r="PRA303" s="48"/>
      <c r="PRB303" s="49"/>
      <c r="PRC303" s="48"/>
      <c r="PRD303" s="48"/>
      <c r="PRE303" s="53"/>
      <c r="PRF303" s="48"/>
      <c r="PRG303" s="49"/>
      <c r="PRH303" s="48"/>
      <c r="PRI303" s="48"/>
      <c r="PRJ303" s="53"/>
      <c r="PRK303" s="48"/>
      <c r="PRL303" s="49"/>
      <c r="PRM303" s="48"/>
      <c r="PRN303" s="48"/>
      <c r="PRO303" s="53"/>
      <c r="PRP303" s="48"/>
      <c r="PRQ303" s="49"/>
      <c r="PRR303" s="48"/>
      <c r="PRS303" s="48"/>
      <c r="PRT303" s="53"/>
      <c r="PRU303" s="48"/>
      <c r="PRV303" s="49"/>
      <c r="PRW303" s="48"/>
      <c r="PRX303" s="48"/>
      <c r="PRY303" s="53"/>
      <c r="PRZ303" s="48"/>
      <c r="PSA303" s="49"/>
      <c r="PSB303" s="48"/>
      <c r="PSC303" s="48"/>
      <c r="PSD303" s="53"/>
      <c r="PSE303" s="48"/>
      <c r="PSF303" s="49"/>
      <c r="PSG303" s="48"/>
      <c r="PSH303" s="48"/>
      <c r="PSI303" s="53"/>
      <c r="PSJ303" s="48"/>
      <c r="PSK303" s="49"/>
      <c r="PSL303" s="48"/>
      <c r="PSM303" s="48"/>
      <c r="PSN303" s="53"/>
      <c r="PSO303" s="48"/>
      <c r="PSP303" s="49"/>
      <c r="PSQ303" s="48"/>
      <c r="PSR303" s="48"/>
      <c r="PSS303" s="53"/>
      <c r="PST303" s="48"/>
      <c r="PSU303" s="49"/>
      <c r="PSV303" s="48"/>
      <c r="PSW303" s="48"/>
      <c r="PSX303" s="53"/>
      <c r="PSY303" s="48"/>
      <c r="PSZ303" s="49"/>
      <c r="PTA303" s="48"/>
      <c r="PTB303" s="48"/>
      <c r="PTC303" s="53"/>
      <c r="PTD303" s="48"/>
      <c r="PTE303" s="49"/>
      <c r="PTF303" s="48"/>
      <c r="PTG303" s="48"/>
      <c r="PTH303" s="53"/>
      <c r="PTI303" s="48"/>
      <c r="PTJ303" s="49"/>
      <c r="PTK303" s="48"/>
      <c r="PTL303" s="48"/>
      <c r="PTM303" s="53"/>
      <c r="PTN303" s="48"/>
      <c r="PTO303" s="49"/>
      <c r="PTP303" s="48"/>
      <c r="PTQ303" s="48"/>
      <c r="PTR303" s="53"/>
      <c r="PTS303" s="48"/>
      <c r="PTT303" s="49"/>
      <c r="PTU303" s="48"/>
      <c r="PTV303" s="48"/>
      <c r="PTW303" s="53"/>
      <c r="PTX303" s="48"/>
      <c r="PTY303" s="49"/>
      <c r="PTZ303" s="48"/>
      <c r="PUA303" s="48"/>
      <c r="PUB303" s="53"/>
      <c r="PUC303" s="48"/>
      <c r="PUD303" s="49"/>
      <c r="PUE303" s="48"/>
      <c r="PUF303" s="48"/>
      <c r="PUG303" s="53"/>
      <c r="PUH303" s="48"/>
      <c r="PUI303" s="49"/>
      <c r="PUJ303" s="48"/>
      <c r="PUK303" s="48"/>
      <c r="PUL303" s="53"/>
      <c r="PUM303" s="48"/>
      <c r="PUN303" s="49"/>
      <c r="PUO303" s="48"/>
      <c r="PUP303" s="48"/>
      <c r="PUQ303" s="53"/>
      <c r="PUR303" s="48"/>
      <c r="PUS303" s="49"/>
      <c r="PUT303" s="48"/>
      <c r="PUU303" s="48"/>
      <c r="PUV303" s="53"/>
      <c r="PUW303" s="48"/>
      <c r="PUX303" s="49"/>
      <c r="PUY303" s="48"/>
      <c r="PUZ303" s="48"/>
      <c r="PVA303" s="53"/>
      <c r="PVB303" s="48"/>
      <c r="PVC303" s="49"/>
      <c r="PVD303" s="48"/>
      <c r="PVE303" s="48"/>
      <c r="PVF303" s="53"/>
      <c r="PVG303" s="48"/>
      <c r="PVH303" s="49"/>
      <c r="PVI303" s="48"/>
      <c r="PVJ303" s="48"/>
      <c r="PVK303" s="53"/>
      <c r="PVL303" s="48"/>
      <c r="PVM303" s="49"/>
      <c r="PVN303" s="48"/>
      <c r="PVO303" s="48"/>
      <c r="PVP303" s="53"/>
      <c r="PVQ303" s="48"/>
      <c r="PVR303" s="49"/>
      <c r="PVS303" s="48"/>
      <c r="PVT303" s="48"/>
      <c r="PVU303" s="53"/>
      <c r="PVV303" s="48"/>
      <c r="PVW303" s="49"/>
      <c r="PVX303" s="48"/>
      <c r="PVY303" s="48"/>
      <c r="PVZ303" s="53"/>
      <c r="PWA303" s="48"/>
      <c r="PWB303" s="49"/>
      <c r="PWC303" s="48"/>
      <c r="PWD303" s="48"/>
      <c r="PWE303" s="53"/>
      <c r="PWF303" s="48"/>
      <c r="PWG303" s="49"/>
      <c r="PWH303" s="48"/>
      <c r="PWI303" s="48"/>
      <c r="PWJ303" s="53"/>
      <c r="PWK303" s="48"/>
      <c r="PWL303" s="49"/>
      <c r="PWM303" s="48"/>
      <c r="PWN303" s="48"/>
      <c r="PWO303" s="53"/>
      <c r="PWP303" s="48"/>
      <c r="PWQ303" s="49"/>
      <c r="PWR303" s="48"/>
      <c r="PWS303" s="48"/>
      <c r="PWT303" s="53"/>
      <c r="PWU303" s="48"/>
      <c r="PWV303" s="49"/>
      <c r="PWW303" s="48"/>
      <c r="PWX303" s="48"/>
      <c r="PWY303" s="53"/>
      <c r="PWZ303" s="48"/>
      <c r="PXA303" s="49"/>
      <c r="PXB303" s="48"/>
      <c r="PXC303" s="48"/>
      <c r="PXD303" s="53"/>
      <c r="PXE303" s="48"/>
      <c r="PXF303" s="49"/>
      <c r="PXG303" s="48"/>
      <c r="PXH303" s="48"/>
      <c r="PXI303" s="53"/>
      <c r="PXJ303" s="48"/>
      <c r="PXK303" s="49"/>
      <c r="PXL303" s="48"/>
      <c r="PXM303" s="48"/>
      <c r="PXN303" s="53"/>
      <c r="PXO303" s="48"/>
      <c r="PXP303" s="49"/>
      <c r="PXQ303" s="48"/>
      <c r="PXR303" s="48"/>
      <c r="PXS303" s="53"/>
      <c r="PXT303" s="48"/>
      <c r="PXU303" s="49"/>
      <c r="PXV303" s="48"/>
      <c r="PXW303" s="48"/>
      <c r="PXX303" s="53"/>
      <c r="PXY303" s="48"/>
      <c r="PXZ303" s="49"/>
      <c r="PYA303" s="48"/>
      <c r="PYB303" s="48"/>
      <c r="PYC303" s="53"/>
      <c r="PYD303" s="48"/>
      <c r="PYE303" s="49"/>
      <c r="PYF303" s="48"/>
      <c r="PYG303" s="48"/>
      <c r="PYH303" s="53"/>
      <c r="PYI303" s="48"/>
      <c r="PYJ303" s="49"/>
      <c r="PYK303" s="48"/>
      <c r="PYL303" s="48"/>
      <c r="PYM303" s="53"/>
      <c r="PYN303" s="48"/>
      <c r="PYO303" s="49"/>
      <c r="PYP303" s="48"/>
      <c r="PYQ303" s="48"/>
      <c r="PYR303" s="53"/>
      <c r="PYS303" s="48"/>
      <c r="PYT303" s="49"/>
      <c r="PYU303" s="48"/>
      <c r="PYV303" s="48"/>
      <c r="PYW303" s="53"/>
      <c r="PYX303" s="48"/>
      <c r="PYY303" s="49"/>
      <c r="PYZ303" s="48"/>
      <c r="PZA303" s="48"/>
      <c r="PZB303" s="53"/>
      <c r="PZC303" s="48"/>
      <c r="PZD303" s="49"/>
      <c r="PZE303" s="48"/>
      <c r="PZF303" s="48"/>
      <c r="PZG303" s="53"/>
      <c r="PZH303" s="48"/>
      <c r="PZI303" s="49"/>
      <c r="PZJ303" s="48"/>
      <c r="PZK303" s="48"/>
      <c r="PZL303" s="53"/>
      <c r="PZM303" s="48"/>
      <c r="PZN303" s="49"/>
      <c r="PZO303" s="48"/>
      <c r="PZP303" s="48"/>
      <c r="PZQ303" s="53"/>
      <c r="PZR303" s="48"/>
      <c r="PZS303" s="49"/>
      <c r="PZT303" s="48"/>
      <c r="PZU303" s="48"/>
      <c r="PZV303" s="53"/>
      <c r="PZW303" s="48"/>
      <c r="PZX303" s="49"/>
      <c r="PZY303" s="48"/>
      <c r="PZZ303" s="48"/>
      <c r="QAA303" s="53"/>
      <c r="QAB303" s="48"/>
      <c r="QAC303" s="49"/>
      <c r="QAD303" s="48"/>
      <c r="QAE303" s="48"/>
      <c r="QAF303" s="53"/>
      <c r="QAG303" s="48"/>
      <c r="QAH303" s="49"/>
      <c r="QAI303" s="48"/>
      <c r="QAJ303" s="48"/>
      <c r="QAK303" s="53"/>
      <c r="QAL303" s="48"/>
      <c r="QAM303" s="49"/>
      <c r="QAN303" s="48"/>
      <c r="QAO303" s="48"/>
      <c r="QAP303" s="53"/>
      <c r="QAQ303" s="48"/>
      <c r="QAR303" s="49"/>
      <c r="QAS303" s="48"/>
      <c r="QAT303" s="48"/>
      <c r="QAU303" s="53"/>
      <c r="QAV303" s="48"/>
      <c r="QAW303" s="49"/>
      <c r="QAX303" s="48"/>
      <c r="QAY303" s="48"/>
      <c r="QAZ303" s="53"/>
      <c r="QBA303" s="48"/>
      <c r="QBB303" s="49"/>
      <c r="QBC303" s="48"/>
      <c r="QBD303" s="48"/>
      <c r="QBE303" s="53"/>
      <c r="QBF303" s="48"/>
      <c r="QBG303" s="49"/>
      <c r="QBH303" s="48"/>
      <c r="QBI303" s="48"/>
      <c r="QBJ303" s="53"/>
      <c r="QBK303" s="48"/>
      <c r="QBL303" s="49"/>
      <c r="QBM303" s="48"/>
      <c r="QBN303" s="48"/>
      <c r="QBO303" s="53"/>
      <c r="QBP303" s="48"/>
      <c r="QBQ303" s="49"/>
      <c r="QBR303" s="48"/>
      <c r="QBS303" s="48"/>
      <c r="QBT303" s="53"/>
      <c r="QBU303" s="48"/>
      <c r="QBV303" s="49"/>
      <c r="QBW303" s="48"/>
      <c r="QBX303" s="48"/>
      <c r="QBY303" s="53"/>
      <c r="QBZ303" s="48"/>
      <c r="QCA303" s="49"/>
      <c r="QCB303" s="48"/>
      <c r="QCC303" s="48"/>
      <c r="QCD303" s="53"/>
      <c r="QCE303" s="48"/>
      <c r="QCF303" s="49"/>
      <c r="QCG303" s="48"/>
      <c r="QCH303" s="48"/>
      <c r="QCI303" s="53"/>
      <c r="QCJ303" s="48"/>
      <c r="QCK303" s="49"/>
      <c r="QCL303" s="48"/>
      <c r="QCM303" s="48"/>
      <c r="QCN303" s="53"/>
      <c r="QCO303" s="48"/>
      <c r="QCP303" s="49"/>
      <c r="QCQ303" s="48"/>
      <c r="QCR303" s="48"/>
      <c r="QCS303" s="53"/>
      <c r="QCT303" s="48"/>
      <c r="QCU303" s="49"/>
      <c r="QCV303" s="48"/>
      <c r="QCW303" s="48"/>
      <c r="QCX303" s="53"/>
      <c r="QCY303" s="48"/>
      <c r="QCZ303" s="49"/>
      <c r="QDA303" s="48"/>
      <c r="QDB303" s="48"/>
      <c r="QDC303" s="53"/>
      <c r="QDD303" s="48"/>
      <c r="QDE303" s="49"/>
      <c r="QDF303" s="48"/>
      <c r="QDG303" s="48"/>
      <c r="QDH303" s="53"/>
      <c r="QDI303" s="48"/>
      <c r="QDJ303" s="49"/>
      <c r="QDK303" s="48"/>
      <c r="QDL303" s="48"/>
      <c r="QDM303" s="53"/>
      <c r="QDN303" s="48"/>
      <c r="QDO303" s="49"/>
      <c r="QDP303" s="48"/>
      <c r="QDQ303" s="48"/>
      <c r="QDR303" s="53"/>
      <c r="QDS303" s="48"/>
      <c r="QDT303" s="49"/>
      <c r="QDU303" s="48"/>
      <c r="QDV303" s="48"/>
      <c r="QDW303" s="53"/>
      <c r="QDX303" s="48"/>
      <c r="QDY303" s="49"/>
      <c r="QDZ303" s="48"/>
      <c r="QEA303" s="48"/>
      <c r="QEB303" s="53"/>
      <c r="QEC303" s="48"/>
      <c r="QED303" s="49"/>
      <c r="QEE303" s="48"/>
      <c r="QEF303" s="48"/>
      <c r="QEG303" s="53"/>
      <c r="QEH303" s="48"/>
      <c r="QEI303" s="49"/>
      <c r="QEJ303" s="48"/>
      <c r="QEK303" s="48"/>
      <c r="QEL303" s="53"/>
      <c r="QEM303" s="48"/>
      <c r="QEN303" s="49"/>
      <c r="QEO303" s="48"/>
      <c r="QEP303" s="48"/>
      <c r="QEQ303" s="53"/>
      <c r="QER303" s="48"/>
      <c r="QES303" s="49"/>
      <c r="QET303" s="48"/>
      <c r="QEU303" s="48"/>
      <c r="QEV303" s="53"/>
      <c r="QEW303" s="48"/>
      <c r="QEX303" s="49"/>
      <c r="QEY303" s="48"/>
      <c r="QEZ303" s="48"/>
      <c r="QFA303" s="53"/>
      <c r="QFB303" s="48"/>
      <c r="QFC303" s="49"/>
      <c r="QFD303" s="48"/>
      <c r="QFE303" s="48"/>
      <c r="QFF303" s="53"/>
      <c r="QFG303" s="48"/>
      <c r="QFH303" s="49"/>
      <c r="QFI303" s="48"/>
      <c r="QFJ303" s="48"/>
      <c r="QFK303" s="53"/>
      <c r="QFL303" s="48"/>
      <c r="QFM303" s="49"/>
      <c r="QFN303" s="48"/>
      <c r="QFO303" s="48"/>
      <c r="QFP303" s="53"/>
      <c r="QFQ303" s="48"/>
      <c r="QFR303" s="49"/>
      <c r="QFS303" s="48"/>
      <c r="QFT303" s="48"/>
      <c r="QFU303" s="53"/>
      <c r="QFV303" s="48"/>
      <c r="QFW303" s="49"/>
      <c r="QFX303" s="48"/>
      <c r="QFY303" s="48"/>
      <c r="QFZ303" s="53"/>
      <c r="QGA303" s="48"/>
      <c r="QGB303" s="49"/>
      <c r="QGC303" s="48"/>
      <c r="QGD303" s="48"/>
      <c r="QGE303" s="53"/>
      <c r="QGF303" s="48"/>
      <c r="QGG303" s="49"/>
      <c r="QGH303" s="48"/>
      <c r="QGI303" s="48"/>
      <c r="QGJ303" s="53"/>
      <c r="QGK303" s="48"/>
      <c r="QGL303" s="49"/>
      <c r="QGM303" s="48"/>
      <c r="QGN303" s="48"/>
      <c r="QGO303" s="53"/>
      <c r="QGP303" s="48"/>
      <c r="QGQ303" s="49"/>
      <c r="QGR303" s="48"/>
      <c r="QGS303" s="48"/>
      <c r="QGT303" s="53"/>
      <c r="QGU303" s="48"/>
      <c r="QGV303" s="49"/>
      <c r="QGW303" s="48"/>
      <c r="QGX303" s="48"/>
      <c r="QGY303" s="53"/>
      <c r="QGZ303" s="48"/>
      <c r="QHA303" s="49"/>
      <c r="QHB303" s="48"/>
      <c r="QHC303" s="48"/>
      <c r="QHD303" s="53"/>
      <c r="QHE303" s="48"/>
      <c r="QHF303" s="49"/>
      <c r="QHG303" s="48"/>
      <c r="QHH303" s="48"/>
      <c r="QHI303" s="53"/>
      <c r="QHJ303" s="48"/>
      <c r="QHK303" s="49"/>
      <c r="QHL303" s="48"/>
      <c r="QHM303" s="48"/>
      <c r="QHN303" s="53"/>
      <c r="QHO303" s="48"/>
      <c r="QHP303" s="49"/>
      <c r="QHQ303" s="48"/>
      <c r="QHR303" s="48"/>
      <c r="QHS303" s="53"/>
      <c r="QHT303" s="48"/>
      <c r="QHU303" s="49"/>
      <c r="QHV303" s="48"/>
      <c r="QHW303" s="48"/>
      <c r="QHX303" s="53"/>
      <c r="QHY303" s="48"/>
      <c r="QHZ303" s="49"/>
      <c r="QIA303" s="48"/>
      <c r="QIB303" s="48"/>
      <c r="QIC303" s="53"/>
      <c r="QID303" s="48"/>
      <c r="QIE303" s="49"/>
      <c r="QIF303" s="48"/>
      <c r="QIG303" s="48"/>
      <c r="QIH303" s="53"/>
      <c r="QII303" s="48"/>
      <c r="QIJ303" s="49"/>
      <c r="QIK303" s="48"/>
      <c r="QIL303" s="48"/>
      <c r="QIM303" s="53"/>
      <c r="QIN303" s="48"/>
      <c r="QIO303" s="49"/>
      <c r="QIP303" s="48"/>
      <c r="QIQ303" s="48"/>
      <c r="QIR303" s="53"/>
      <c r="QIS303" s="48"/>
      <c r="QIT303" s="49"/>
      <c r="QIU303" s="48"/>
      <c r="QIV303" s="48"/>
      <c r="QIW303" s="53"/>
      <c r="QIX303" s="48"/>
      <c r="QIY303" s="49"/>
      <c r="QIZ303" s="48"/>
      <c r="QJA303" s="48"/>
      <c r="QJB303" s="53"/>
      <c r="QJC303" s="48"/>
      <c r="QJD303" s="49"/>
      <c r="QJE303" s="48"/>
      <c r="QJF303" s="48"/>
      <c r="QJG303" s="53"/>
      <c r="QJH303" s="48"/>
      <c r="QJI303" s="49"/>
      <c r="QJJ303" s="48"/>
      <c r="QJK303" s="48"/>
      <c r="QJL303" s="53"/>
      <c r="QJM303" s="48"/>
      <c r="QJN303" s="49"/>
      <c r="QJO303" s="48"/>
      <c r="QJP303" s="48"/>
      <c r="QJQ303" s="53"/>
      <c r="QJR303" s="48"/>
      <c r="QJS303" s="49"/>
      <c r="QJT303" s="48"/>
      <c r="QJU303" s="48"/>
      <c r="QJV303" s="53"/>
      <c r="QJW303" s="48"/>
      <c r="QJX303" s="49"/>
      <c r="QJY303" s="48"/>
      <c r="QJZ303" s="48"/>
      <c r="QKA303" s="53"/>
      <c r="QKB303" s="48"/>
      <c r="QKC303" s="49"/>
      <c r="QKD303" s="48"/>
      <c r="QKE303" s="48"/>
      <c r="QKF303" s="53"/>
      <c r="QKG303" s="48"/>
      <c r="QKH303" s="49"/>
      <c r="QKI303" s="48"/>
      <c r="QKJ303" s="48"/>
      <c r="QKK303" s="53"/>
      <c r="QKL303" s="48"/>
      <c r="QKM303" s="49"/>
      <c r="QKN303" s="48"/>
      <c r="QKO303" s="48"/>
      <c r="QKP303" s="53"/>
      <c r="QKQ303" s="48"/>
      <c r="QKR303" s="49"/>
      <c r="QKS303" s="48"/>
      <c r="QKT303" s="48"/>
      <c r="QKU303" s="53"/>
      <c r="QKV303" s="48"/>
      <c r="QKW303" s="49"/>
      <c r="QKX303" s="48"/>
      <c r="QKY303" s="48"/>
      <c r="QKZ303" s="53"/>
      <c r="QLA303" s="48"/>
      <c r="QLB303" s="49"/>
      <c r="QLC303" s="48"/>
      <c r="QLD303" s="48"/>
      <c r="QLE303" s="53"/>
      <c r="QLF303" s="48"/>
      <c r="QLG303" s="49"/>
      <c r="QLH303" s="48"/>
      <c r="QLI303" s="48"/>
      <c r="QLJ303" s="53"/>
      <c r="QLK303" s="48"/>
      <c r="QLL303" s="49"/>
      <c r="QLM303" s="48"/>
      <c r="QLN303" s="48"/>
      <c r="QLO303" s="53"/>
      <c r="QLP303" s="48"/>
      <c r="QLQ303" s="49"/>
      <c r="QLR303" s="48"/>
      <c r="QLS303" s="48"/>
      <c r="QLT303" s="53"/>
      <c r="QLU303" s="48"/>
      <c r="QLV303" s="49"/>
      <c r="QLW303" s="48"/>
      <c r="QLX303" s="48"/>
      <c r="QLY303" s="53"/>
      <c r="QLZ303" s="48"/>
      <c r="QMA303" s="49"/>
      <c r="QMB303" s="48"/>
      <c r="QMC303" s="48"/>
      <c r="QMD303" s="53"/>
      <c r="QME303" s="48"/>
      <c r="QMF303" s="49"/>
      <c r="QMG303" s="48"/>
      <c r="QMH303" s="48"/>
      <c r="QMI303" s="53"/>
      <c r="QMJ303" s="48"/>
      <c r="QMK303" s="49"/>
      <c r="QML303" s="48"/>
      <c r="QMM303" s="48"/>
      <c r="QMN303" s="53"/>
      <c r="QMO303" s="48"/>
      <c r="QMP303" s="49"/>
      <c r="QMQ303" s="48"/>
      <c r="QMR303" s="48"/>
      <c r="QMS303" s="53"/>
      <c r="QMT303" s="48"/>
      <c r="QMU303" s="49"/>
      <c r="QMV303" s="48"/>
      <c r="QMW303" s="48"/>
      <c r="QMX303" s="53"/>
      <c r="QMY303" s="48"/>
      <c r="QMZ303" s="49"/>
      <c r="QNA303" s="48"/>
      <c r="QNB303" s="48"/>
      <c r="QNC303" s="53"/>
      <c r="QND303" s="48"/>
      <c r="QNE303" s="49"/>
      <c r="QNF303" s="48"/>
      <c r="QNG303" s="48"/>
      <c r="QNH303" s="53"/>
      <c r="QNI303" s="48"/>
      <c r="QNJ303" s="49"/>
      <c r="QNK303" s="48"/>
      <c r="QNL303" s="48"/>
      <c r="QNM303" s="53"/>
      <c r="QNN303" s="48"/>
      <c r="QNO303" s="49"/>
      <c r="QNP303" s="48"/>
      <c r="QNQ303" s="48"/>
      <c r="QNR303" s="53"/>
      <c r="QNS303" s="48"/>
      <c r="QNT303" s="49"/>
      <c r="QNU303" s="48"/>
      <c r="QNV303" s="48"/>
      <c r="QNW303" s="53"/>
      <c r="QNX303" s="48"/>
      <c r="QNY303" s="49"/>
      <c r="QNZ303" s="48"/>
      <c r="QOA303" s="48"/>
      <c r="QOB303" s="53"/>
      <c r="QOC303" s="48"/>
      <c r="QOD303" s="49"/>
      <c r="QOE303" s="48"/>
      <c r="QOF303" s="48"/>
      <c r="QOG303" s="53"/>
      <c r="QOH303" s="48"/>
      <c r="QOI303" s="49"/>
      <c r="QOJ303" s="48"/>
      <c r="QOK303" s="48"/>
      <c r="QOL303" s="53"/>
      <c r="QOM303" s="48"/>
      <c r="QON303" s="49"/>
      <c r="QOO303" s="48"/>
      <c r="QOP303" s="48"/>
      <c r="QOQ303" s="53"/>
      <c r="QOR303" s="48"/>
      <c r="QOS303" s="49"/>
      <c r="QOT303" s="48"/>
      <c r="QOU303" s="48"/>
      <c r="QOV303" s="53"/>
      <c r="QOW303" s="48"/>
      <c r="QOX303" s="49"/>
      <c r="QOY303" s="48"/>
      <c r="QOZ303" s="48"/>
      <c r="QPA303" s="53"/>
      <c r="QPB303" s="48"/>
      <c r="QPC303" s="49"/>
      <c r="QPD303" s="48"/>
      <c r="QPE303" s="48"/>
      <c r="QPF303" s="53"/>
      <c r="QPG303" s="48"/>
      <c r="QPH303" s="49"/>
      <c r="QPI303" s="48"/>
      <c r="QPJ303" s="48"/>
      <c r="QPK303" s="53"/>
      <c r="QPL303" s="48"/>
      <c r="QPM303" s="49"/>
      <c r="QPN303" s="48"/>
      <c r="QPO303" s="48"/>
      <c r="QPP303" s="53"/>
      <c r="QPQ303" s="48"/>
      <c r="QPR303" s="49"/>
      <c r="QPS303" s="48"/>
      <c r="QPT303" s="48"/>
      <c r="QPU303" s="53"/>
      <c r="QPV303" s="48"/>
      <c r="QPW303" s="49"/>
      <c r="QPX303" s="48"/>
      <c r="QPY303" s="48"/>
      <c r="QPZ303" s="53"/>
      <c r="QQA303" s="48"/>
      <c r="QQB303" s="49"/>
      <c r="QQC303" s="48"/>
      <c r="QQD303" s="48"/>
      <c r="QQE303" s="53"/>
      <c r="QQF303" s="48"/>
      <c r="QQG303" s="49"/>
      <c r="QQH303" s="48"/>
      <c r="QQI303" s="48"/>
      <c r="QQJ303" s="53"/>
      <c r="QQK303" s="48"/>
      <c r="QQL303" s="49"/>
      <c r="QQM303" s="48"/>
      <c r="QQN303" s="48"/>
      <c r="QQO303" s="53"/>
      <c r="QQP303" s="48"/>
      <c r="QQQ303" s="49"/>
      <c r="QQR303" s="48"/>
      <c r="QQS303" s="48"/>
      <c r="QQT303" s="53"/>
      <c r="QQU303" s="48"/>
      <c r="QQV303" s="49"/>
      <c r="QQW303" s="48"/>
      <c r="QQX303" s="48"/>
      <c r="QQY303" s="53"/>
      <c r="QQZ303" s="48"/>
      <c r="QRA303" s="49"/>
      <c r="QRB303" s="48"/>
      <c r="QRC303" s="48"/>
      <c r="QRD303" s="53"/>
      <c r="QRE303" s="48"/>
      <c r="QRF303" s="49"/>
      <c r="QRG303" s="48"/>
      <c r="QRH303" s="48"/>
      <c r="QRI303" s="53"/>
      <c r="QRJ303" s="48"/>
      <c r="QRK303" s="49"/>
      <c r="QRL303" s="48"/>
      <c r="QRM303" s="48"/>
      <c r="QRN303" s="53"/>
      <c r="QRO303" s="48"/>
      <c r="QRP303" s="49"/>
      <c r="QRQ303" s="48"/>
      <c r="QRR303" s="48"/>
      <c r="QRS303" s="53"/>
      <c r="QRT303" s="48"/>
      <c r="QRU303" s="49"/>
      <c r="QRV303" s="48"/>
      <c r="QRW303" s="48"/>
      <c r="QRX303" s="53"/>
      <c r="QRY303" s="48"/>
      <c r="QRZ303" s="49"/>
      <c r="QSA303" s="48"/>
      <c r="QSB303" s="48"/>
      <c r="QSC303" s="53"/>
      <c r="QSD303" s="48"/>
      <c r="QSE303" s="49"/>
      <c r="QSF303" s="48"/>
      <c r="QSG303" s="48"/>
      <c r="QSH303" s="53"/>
      <c r="QSI303" s="48"/>
      <c r="QSJ303" s="49"/>
      <c r="QSK303" s="48"/>
      <c r="QSL303" s="48"/>
      <c r="QSM303" s="53"/>
      <c r="QSN303" s="48"/>
      <c r="QSO303" s="49"/>
      <c r="QSP303" s="48"/>
      <c r="QSQ303" s="48"/>
      <c r="QSR303" s="53"/>
      <c r="QSS303" s="48"/>
      <c r="QST303" s="49"/>
      <c r="QSU303" s="48"/>
      <c r="QSV303" s="48"/>
      <c r="QSW303" s="53"/>
      <c r="QSX303" s="48"/>
      <c r="QSY303" s="49"/>
      <c r="QSZ303" s="48"/>
      <c r="QTA303" s="48"/>
      <c r="QTB303" s="53"/>
      <c r="QTC303" s="48"/>
      <c r="QTD303" s="49"/>
      <c r="QTE303" s="48"/>
      <c r="QTF303" s="48"/>
      <c r="QTG303" s="53"/>
      <c r="QTH303" s="48"/>
      <c r="QTI303" s="49"/>
      <c r="QTJ303" s="48"/>
      <c r="QTK303" s="48"/>
      <c r="QTL303" s="53"/>
      <c r="QTM303" s="48"/>
      <c r="QTN303" s="49"/>
      <c r="QTO303" s="48"/>
      <c r="QTP303" s="48"/>
      <c r="QTQ303" s="53"/>
      <c r="QTR303" s="48"/>
      <c r="QTS303" s="49"/>
      <c r="QTT303" s="48"/>
      <c r="QTU303" s="48"/>
      <c r="QTV303" s="53"/>
      <c r="QTW303" s="48"/>
      <c r="QTX303" s="49"/>
      <c r="QTY303" s="48"/>
      <c r="QTZ303" s="48"/>
      <c r="QUA303" s="53"/>
      <c r="QUB303" s="48"/>
      <c r="QUC303" s="49"/>
      <c r="QUD303" s="48"/>
      <c r="QUE303" s="48"/>
      <c r="QUF303" s="53"/>
      <c r="QUG303" s="48"/>
      <c r="QUH303" s="49"/>
      <c r="QUI303" s="48"/>
      <c r="QUJ303" s="48"/>
      <c r="QUK303" s="53"/>
      <c r="QUL303" s="48"/>
      <c r="QUM303" s="49"/>
      <c r="QUN303" s="48"/>
      <c r="QUO303" s="48"/>
      <c r="QUP303" s="53"/>
      <c r="QUQ303" s="48"/>
      <c r="QUR303" s="49"/>
      <c r="QUS303" s="48"/>
      <c r="QUT303" s="48"/>
      <c r="QUU303" s="53"/>
      <c r="QUV303" s="48"/>
      <c r="QUW303" s="49"/>
      <c r="QUX303" s="48"/>
      <c r="QUY303" s="48"/>
      <c r="QUZ303" s="53"/>
      <c r="QVA303" s="48"/>
      <c r="QVB303" s="49"/>
      <c r="QVC303" s="48"/>
      <c r="QVD303" s="48"/>
      <c r="QVE303" s="53"/>
      <c r="QVF303" s="48"/>
      <c r="QVG303" s="49"/>
      <c r="QVH303" s="48"/>
      <c r="QVI303" s="48"/>
      <c r="QVJ303" s="53"/>
      <c r="QVK303" s="48"/>
      <c r="QVL303" s="49"/>
      <c r="QVM303" s="48"/>
      <c r="QVN303" s="48"/>
      <c r="QVO303" s="53"/>
      <c r="QVP303" s="48"/>
      <c r="QVQ303" s="49"/>
      <c r="QVR303" s="48"/>
      <c r="QVS303" s="48"/>
      <c r="QVT303" s="53"/>
      <c r="QVU303" s="48"/>
      <c r="QVV303" s="49"/>
      <c r="QVW303" s="48"/>
      <c r="QVX303" s="48"/>
      <c r="QVY303" s="53"/>
      <c r="QVZ303" s="48"/>
      <c r="QWA303" s="49"/>
      <c r="QWB303" s="48"/>
      <c r="QWC303" s="48"/>
      <c r="QWD303" s="53"/>
      <c r="QWE303" s="48"/>
      <c r="QWF303" s="49"/>
      <c r="QWG303" s="48"/>
      <c r="QWH303" s="48"/>
      <c r="QWI303" s="53"/>
      <c r="QWJ303" s="48"/>
      <c r="QWK303" s="49"/>
      <c r="QWL303" s="48"/>
      <c r="QWM303" s="48"/>
      <c r="QWN303" s="53"/>
      <c r="QWO303" s="48"/>
      <c r="QWP303" s="49"/>
      <c r="QWQ303" s="48"/>
      <c r="QWR303" s="48"/>
      <c r="QWS303" s="53"/>
      <c r="QWT303" s="48"/>
      <c r="QWU303" s="49"/>
      <c r="QWV303" s="48"/>
      <c r="QWW303" s="48"/>
      <c r="QWX303" s="53"/>
      <c r="QWY303" s="48"/>
      <c r="QWZ303" s="49"/>
      <c r="QXA303" s="48"/>
      <c r="QXB303" s="48"/>
      <c r="QXC303" s="53"/>
      <c r="QXD303" s="48"/>
      <c r="QXE303" s="49"/>
      <c r="QXF303" s="48"/>
      <c r="QXG303" s="48"/>
      <c r="QXH303" s="53"/>
      <c r="QXI303" s="48"/>
      <c r="QXJ303" s="49"/>
      <c r="QXK303" s="48"/>
      <c r="QXL303" s="48"/>
      <c r="QXM303" s="53"/>
      <c r="QXN303" s="48"/>
      <c r="QXO303" s="49"/>
      <c r="QXP303" s="48"/>
      <c r="QXQ303" s="48"/>
      <c r="QXR303" s="53"/>
      <c r="QXS303" s="48"/>
      <c r="QXT303" s="49"/>
      <c r="QXU303" s="48"/>
      <c r="QXV303" s="48"/>
      <c r="QXW303" s="53"/>
      <c r="QXX303" s="48"/>
      <c r="QXY303" s="49"/>
      <c r="QXZ303" s="48"/>
      <c r="QYA303" s="48"/>
      <c r="QYB303" s="53"/>
      <c r="QYC303" s="48"/>
      <c r="QYD303" s="49"/>
      <c r="QYE303" s="48"/>
      <c r="QYF303" s="48"/>
      <c r="QYG303" s="53"/>
      <c r="QYH303" s="48"/>
      <c r="QYI303" s="49"/>
      <c r="QYJ303" s="48"/>
      <c r="QYK303" s="48"/>
      <c r="QYL303" s="53"/>
      <c r="QYM303" s="48"/>
      <c r="QYN303" s="49"/>
      <c r="QYO303" s="48"/>
      <c r="QYP303" s="48"/>
      <c r="QYQ303" s="53"/>
      <c r="QYR303" s="48"/>
      <c r="QYS303" s="49"/>
      <c r="QYT303" s="48"/>
      <c r="QYU303" s="48"/>
      <c r="QYV303" s="53"/>
      <c r="QYW303" s="48"/>
      <c r="QYX303" s="49"/>
      <c r="QYY303" s="48"/>
      <c r="QYZ303" s="48"/>
      <c r="QZA303" s="53"/>
      <c r="QZB303" s="48"/>
      <c r="QZC303" s="49"/>
      <c r="QZD303" s="48"/>
      <c r="QZE303" s="48"/>
      <c r="QZF303" s="53"/>
      <c r="QZG303" s="48"/>
      <c r="QZH303" s="49"/>
      <c r="QZI303" s="48"/>
      <c r="QZJ303" s="48"/>
      <c r="QZK303" s="53"/>
      <c r="QZL303" s="48"/>
      <c r="QZM303" s="49"/>
      <c r="QZN303" s="48"/>
      <c r="QZO303" s="48"/>
      <c r="QZP303" s="53"/>
      <c r="QZQ303" s="48"/>
      <c r="QZR303" s="49"/>
      <c r="QZS303" s="48"/>
      <c r="QZT303" s="48"/>
      <c r="QZU303" s="53"/>
      <c r="QZV303" s="48"/>
      <c r="QZW303" s="49"/>
      <c r="QZX303" s="48"/>
      <c r="QZY303" s="48"/>
      <c r="QZZ303" s="53"/>
      <c r="RAA303" s="48"/>
      <c r="RAB303" s="49"/>
      <c r="RAC303" s="48"/>
      <c r="RAD303" s="48"/>
      <c r="RAE303" s="53"/>
      <c r="RAF303" s="48"/>
      <c r="RAG303" s="49"/>
      <c r="RAH303" s="48"/>
      <c r="RAI303" s="48"/>
      <c r="RAJ303" s="53"/>
      <c r="RAK303" s="48"/>
      <c r="RAL303" s="49"/>
      <c r="RAM303" s="48"/>
      <c r="RAN303" s="48"/>
      <c r="RAO303" s="53"/>
      <c r="RAP303" s="48"/>
      <c r="RAQ303" s="49"/>
      <c r="RAR303" s="48"/>
      <c r="RAS303" s="48"/>
      <c r="RAT303" s="53"/>
      <c r="RAU303" s="48"/>
      <c r="RAV303" s="49"/>
      <c r="RAW303" s="48"/>
      <c r="RAX303" s="48"/>
      <c r="RAY303" s="53"/>
      <c r="RAZ303" s="48"/>
      <c r="RBA303" s="49"/>
      <c r="RBB303" s="48"/>
      <c r="RBC303" s="48"/>
      <c r="RBD303" s="53"/>
      <c r="RBE303" s="48"/>
      <c r="RBF303" s="49"/>
      <c r="RBG303" s="48"/>
      <c r="RBH303" s="48"/>
      <c r="RBI303" s="53"/>
      <c r="RBJ303" s="48"/>
      <c r="RBK303" s="49"/>
      <c r="RBL303" s="48"/>
      <c r="RBM303" s="48"/>
      <c r="RBN303" s="53"/>
      <c r="RBO303" s="48"/>
      <c r="RBP303" s="49"/>
      <c r="RBQ303" s="48"/>
      <c r="RBR303" s="48"/>
      <c r="RBS303" s="53"/>
      <c r="RBT303" s="48"/>
      <c r="RBU303" s="49"/>
      <c r="RBV303" s="48"/>
      <c r="RBW303" s="48"/>
      <c r="RBX303" s="53"/>
      <c r="RBY303" s="48"/>
      <c r="RBZ303" s="49"/>
      <c r="RCA303" s="48"/>
      <c r="RCB303" s="48"/>
      <c r="RCC303" s="53"/>
      <c r="RCD303" s="48"/>
      <c r="RCE303" s="49"/>
      <c r="RCF303" s="48"/>
      <c r="RCG303" s="48"/>
      <c r="RCH303" s="53"/>
      <c r="RCI303" s="48"/>
      <c r="RCJ303" s="49"/>
      <c r="RCK303" s="48"/>
      <c r="RCL303" s="48"/>
      <c r="RCM303" s="53"/>
      <c r="RCN303" s="48"/>
      <c r="RCO303" s="49"/>
      <c r="RCP303" s="48"/>
      <c r="RCQ303" s="48"/>
      <c r="RCR303" s="53"/>
      <c r="RCS303" s="48"/>
      <c r="RCT303" s="49"/>
      <c r="RCU303" s="48"/>
      <c r="RCV303" s="48"/>
      <c r="RCW303" s="53"/>
      <c r="RCX303" s="48"/>
      <c r="RCY303" s="49"/>
      <c r="RCZ303" s="48"/>
      <c r="RDA303" s="48"/>
      <c r="RDB303" s="53"/>
      <c r="RDC303" s="48"/>
      <c r="RDD303" s="49"/>
      <c r="RDE303" s="48"/>
      <c r="RDF303" s="48"/>
      <c r="RDG303" s="53"/>
      <c r="RDH303" s="48"/>
      <c r="RDI303" s="49"/>
      <c r="RDJ303" s="48"/>
      <c r="RDK303" s="48"/>
      <c r="RDL303" s="53"/>
      <c r="RDM303" s="48"/>
      <c r="RDN303" s="49"/>
      <c r="RDO303" s="48"/>
      <c r="RDP303" s="48"/>
      <c r="RDQ303" s="53"/>
      <c r="RDR303" s="48"/>
      <c r="RDS303" s="49"/>
      <c r="RDT303" s="48"/>
      <c r="RDU303" s="48"/>
      <c r="RDV303" s="53"/>
      <c r="RDW303" s="48"/>
      <c r="RDX303" s="49"/>
      <c r="RDY303" s="48"/>
      <c r="RDZ303" s="48"/>
      <c r="REA303" s="53"/>
      <c r="REB303" s="48"/>
      <c r="REC303" s="49"/>
      <c r="RED303" s="48"/>
      <c r="REE303" s="48"/>
      <c r="REF303" s="53"/>
      <c r="REG303" s="48"/>
      <c r="REH303" s="49"/>
      <c r="REI303" s="48"/>
      <c r="REJ303" s="48"/>
      <c r="REK303" s="53"/>
      <c r="REL303" s="48"/>
      <c r="REM303" s="49"/>
      <c r="REN303" s="48"/>
      <c r="REO303" s="48"/>
      <c r="REP303" s="53"/>
      <c r="REQ303" s="48"/>
      <c r="RER303" s="49"/>
      <c r="RES303" s="48"/>
      <c r="RET303" s="48"/>
      <c r="REU303" s="53"/>
      <c r="REV303" s="48"/>
      <c r="REW303" s="49"/>
      <c r="REX303" s="48"/>
      <c r="REY303" s="48"/>
      <c r="REZ303" s="53"/>
      <c r="RFA303" s="48"/>
      <c r="RFB303" s="49"/>
      <c r="RFC303" s="48"/>
      <c r="RFD303" s="48"/>
      <c r="RFE303" s="53"/>
      <c r="RFF303" s="48"/>
      <c r="RFG303" s="49"/>
      <c r="RFH303" s="48"/>
      <c r="RFI303" s="48"/>
      <c r="RFJ303" s="53"/>
      <c r="RFK303" s="48"/>
      <c r="RFL303" s="49"/>
      <c r="RFM303" s="48"/>
      <c r="RFN303" s="48"/>
      <c r="RFO303" s="53"/>
      <c r="RFP303" s="48"/>
      <c r="RFQ303" s="49"/>
      <c r="RFR303" s="48"/>
      <c r="RFS303" s="48"/>
      <c r="RFT303" s="53"/>
      <c r="RFU303" s="48"/>
      <c r="RFV303" s="49"/>
      <c r="RFW303" s="48"/>
      <c r="RFX303" s="48"/>
      <c r="RFY303" s="53"/>
      <c r="RFZ303" s="48"/>
      <c r="RGA303" s="49"/>
      <c r="RGB303" s="48"/>
      <c r="RGC303" s="48"/>
      <c r="RGD303" s="53"/>
      <c r="RGE303" s="48"/>
      <c r="RGF303" s="49"/>
      <c r="RGG303" s="48"/>
      <c r="RGH303" s="48"/>
      <c r="RGI303" s="53"/>
      <c r="RGJ303" s="48"/>
      <c r="RGK303" s="49"/>
      <c r="RGL303" s="48"/>
      <c r="RGM303" s="48"/>
      <c r="RGN303" s="53"/>
      <c r="RGO303" s="48"/>
      <c r="RGP303" s="49"/>
      <c r="RGQ303" s="48"/>
      <c r="RGR303" s="48"/>
      <c r="RGS303" s="53"/>
      <c r="RGT303" s="48"/>
      <c r="RGU303" s="49"/>
      <c r="RGV303" s="48"/>
      <c r="RGW303" s="48"/>
      <c r="RGX303" s="53"/>
      <c r="RGY303" s="48"/>
      <c r="RGZ303" s="49"/>
      <c r="RHA303" s="48"/>
      <c r="RHB303" s="48"/>
      <c r="RHC303" s="53"/>
      <c r="RHD303" s="48"/>
      <c r="RHE303" s="49"/>
      <c r="RHF303" s="48"/>
      <c r="RHG303" s="48"/>
      <c r="RHH303" s="53"/>
      <c r="RHI303" s="48"/>
      <c r="RHJ303" s="49"/>
      <c r="RHK303" s="48"/>
      <c r="RHL303" s="48"/>
      <c r="RHM303" s="53"/>
      <c r="RHN303" s="48"/>
      <c r="RHO303" s="49"/>
      <c r="RHP303" s="48"/>
      <c r="RHQ303" s="48"/>
      <c r="RHR303" s="53"/>
      <c r="RHS303" s="48"/>
      <c r="RHT303" s="49"/>
      <c r="RHU303" s="48"/>
      <c r="RHV303" s="48"/>
      <c r="RHW303" s="53"/>
      <c r="RHX303" s="48"/>
      <c r="RHY303" s="49"/>
      <c r="RHZ303" s="48"/>
      <c r="RIA303" s="48"/>
      <c r="RIB303" s="53"/>
      <c r="RIC303" s="48"/>
      <c r="RID303" s="49"/>
      <c r="RIE303" s="48"/>
      <c r="RIF303" s="48"/>
      <c r="RIG303" s="53"/>
      <c r="RIH303" s="48"/>
      <c r="RII303" s="49"/>
      <c r="RIJ303" s="48"/>
      <c r="RIK303" s="48"/>
      <c r="RIL303" s="53"/>
      <c r="RIM303" s="48"/>
      <c r="RIN303" s="49"/>
      <c r="RIO303" s="48"/>
      <c r="RIP303" s="48"/>
      <c r="RIQ303" s="53"/>
      <c r="RIR303" s="48"/>
      <c r="RIS303" s="49"/>
      <c r="RIT303" s="48"/>
      <c r="RIU303" s="48"/>
      <c r="RIV303" s="53"/>
      <c r="RIW303" s="48"/>
      <c r="RIX303" s="49"/>
      <c r="RIY303" s="48"/>
      <c r="RIZ303" s="48"/>
      <c r="RJA303" s="53"/>
      <c r="RJB303" s="48"/>
      <c r="RJC303" s="49"/>
      <c r="RJD303" s="48"/>
      <c r="RJE303" s="48"/>
      <c r="RJF303" s="53"/>
      <c r="RJG303" s="48"/>
      <c r="RJH303" s="49"/>
      <c r="RJI303" s="48"/>
      <c r="RJJ303" s="48"/>
      <c r="RJK303" s="53"/>
      <c r="RJL303" s="48"/>
      <c r="RJM303" s="49"/>
      <c r="RJN303" s="48"/>
      <c r="RJO303" s="48"/>
      <c r="RJP303" s="53"/>
      <c r="RJQ303" s="48"/>
      <c r="RJR303" s="49"/>
      <c r="RJS303" s="48"/>
      <c r="RJT303" s="48"/>
      <c r="RJU303" s="53"/>
      <c r="RJV303" s="48"/>
      <c r="RJW303" s="49"/>
      <c r="RJX303" s="48"/>
      <c r="RJY303" s="48"/>
      <c r="RJZ303" s="53"/>
      <c r="RKA303" s="48"/>
      <c r="RKB303" s="49"/>
      <c r="RKC303" s="48"/>
      <c r="RKD303" s="48"/>
      <c r="RKE303" s="53"/>
      <c r="RKF303" s="48"/>
      <c r="RKG303" s="49"/>
      <c r="RKH303" s="48"/>
      <c r="RKI303" s="48"/>
      <c r="RKJ303" s="53"/>
      <c r="RKK303" s="48"/>
      <c r="RKL303" s="49"/>
      <c r="RKM303" s="48"/>
      <c r="RKN303" s="48"/>
      <c r="RKO303" s="53"/>
      <c r="RKP303" s="48"/>
      <c r="RKQ303" s="49"/>
      <c r="RKR303" s="48"/>
      <c r="RKS303" s="48"/>
      <c r="RKT303" s="53"/>
      <c r="RKU303" s="48"/>
      <c r="RKV303" s="49"/>
      <c r="RKW303" s="48"/>
      <c r="RKX303" s="48"/>
      <c r="RKY303" s="53"/>
      <c r="RKZ303" s="48"/>
      <c r="RLA303" s="49"/>
      <c r="RLB303" s="48"/>
      <c r="RLC303" s="48"/>
      <c r="RLD303" s="53"/>
      <c r="RLE303" s="48"/>
      <c r="RLF303" s="49"/>
      <c r="RLG303" s="48"/>
      <c r="RLH303" s="48"/>
      <c r="RLI303" s="53"/>
      <c r="RLJ303" s="48"/>
      <c r="RLK303" s="49"/>
      <c r="RLL303" s="48"/>
      <c r="RLM303" s="48"/>
      <c r="RLN303" s="53"/>
      <c r="RLO303" s="48"/>
      <c r="RLP303" s="49"/>
      <c r="RLQ303" s="48"/>
      <c r="RLR303" s="48"/>
      <c r="RLS303" s="53"/>
      <c r="RLT303" s="48"/>
      <c r="RLU303" s="49"/>
      <c r="RLV303" s="48"/>
      <c r="RLW303" s="48"/>
      <c r="RLX303" s="53"/>
      <c r="RLY303" s="48"/>
      <c r="RLZ303" s="49"/>
      <c r="RMA303" s="48"/>
      <c r="RMB303" s="48"/>
      <c r="RMC303" s="53"/>
      <c r="RMD303" s="48"/>
      <c r="RME303" s="49"/>
      <c r="RMF303" s="48"/>
      <c r="RMG303" s="48"/>
      <c r="RMH303" s="53"/>
      <c r="RMI303" s="48"/>
      <c r="RMJ303" s="49"/>
      <c r="RMK303" s="48"/>
      <c r="RML303" s="48"/>
      <c r="RMM303" s="53"/>
      <c r="RMN303" s="48"/>
      <c r="RMO303" s="49"/>
      <c r="RMP303" s="48"/>
      <c r="RMQ303" s="48"/>
      <c r="RMR303" s="53"/>
      <c r="RMS303" s="48"/>
      <c r="RMT303" s="49"/>
      <c r="RMU303" s="48"/>
      <c r="RMV303" s="48"/>
      <c r="RMW303" s="53"/>
      <c r="RMX303" s="48"/>
      <c r="RMY303" s="49"/>
      <c r="RMZ303" s="48"/>
      <c r="RNA303" s="48"/>
      <c r="RNB303" s="53"/>
      <c r="RNC303" s="48"/>
      <c r="RND303" s="49"/>
      <c r="RNE303" s="48"/>
      <c r="RNF303" s="48"/>
      <c r="RNG303" s="53"/>
      <c r="RNH303" s="48"/>
      <c r="RNI303" s="49"/>
      <c r="RNJ303" s="48"/>
      <c r="RNK303" s="48"/>
      <c r="RNL303" s="53"/>
      <c r="RNM303" s="48"/>
      <c r="RNN303" s="49"/>
      <c r="RNO303" s="48"/>
      <c r="RNP303" s="48"/>
      <c r="RNQ303" s="53"/>
      <c r="RNR303" s="48"/>
      <c r="RNS303" s="49"/>
      <c r="RNT303" s="48"/>
      <c r="RNU303" s="48"/>
      <c r="RNV303" s="53"/>
      <c r="RNW303" s="48"/>
      <c r="RNX303" s="49"/>
      <c r="RNY303" s="48"/>
      <c r="RNZ303" s="48"/>
      <c r="ROA303" s="53"/>
      <c r="ROB303" s="48"/>
      <c r="ROC303" s="49"/>
      <c r="ROD303" s="48"/>
      <c r="ROE303" s="48"/>
      <c r="ROF303" s="53"/>
      <c r="ROG303" s="48"/>
      <c r="ROH303" s="49"/>
      <c r="ROI303" s="48"/>
      <c r="ROJ303" s="48"/>
      <c r="ROK303" s="53"/>
      <c r="ROL303" s="48"/>
      <c r="ROM303" s="49"/>
      <c r="RON303" s="48"/>
      <c r="ROO303" s="48"/>
      <c r="ROP303" s="53"/>
      <c r="ROQ303" s="48"/>
      <c r="ROR303" s="49"/>
      <c r="ROS303" s="48"/>
      <c r="ROT303" s="48"/>
      <c r="ROU303" s="53"/>
      <c r="ROV303" s="48"/>
      <c r="ROW303" s="49"/>
      <c r="ROX303" s="48"/>
      <c r="ROY303" s="48"/>
      <c r="ROZ303" s="53"/>
      <c r="RPA303" s="48"/>
      <c r="RPB303" s="49"/>
      <c r="RPC303" s="48"/>
      <c r="RPD303" s="48"/>
      <c r="RPE303" s="53"/>
      <c r="RPF303" s="48"/>
      <c r="RPG303" s="49"/>
      <c r="RPH303" s="48"/>
      <c r="RPI303" s="48"/>
      <c r="RPJ303" s="53"/>
      <c r="RPK303" s="48"/>
      <c r="RPL303" s="49"/>
      <c r="RPM303" s="48"/>
      <c r="RPN303" s="48"/>
      <c r="RPO303" s="53"/>
      <c r="RPP303" s="48"/>
      <c r="RPQ303" s="49"/>
      <c r="RPR303" s="48"/>
      <c r="RPS303" s="48"/>
      <c r="RPT303" s="53"/>
      <c r="RPU303" s="48"/>
      <c r="RPV303" s="49"/>
      <c r="RPW303" s="48"/>
      <c r="RPX303" s="48"/>
      <c r="RPY303" s="53"/>
      <c r="RPZ303" s="48"/>
      <c r="RQA303" s="49"/>
      <c r="RQB303" s="48"/>
      <c r="RQC303" s="48"/>
      <c r="RQD303" s="53"/>
      <c r="RQE303" s="48"/>
      <c r="RQF303" s="49"/>
      <c r="RQG303" s="48"/>
      <c r="RQH303" s="48"/>
      <c r="RQI303" s="53"/>
      <c r="RQJ303" s="48"/>
      <c r="RQK303" s="49"/>
      <c r="RQL303" s="48"/>
      <c r="RQM303" s="48"/>
      <c r="RQN303" s="53"/>
      <c r="RQO303" s="48"/>
      <c r="RQP303" s="49"/>
      <c r="RQQ303" s="48"/>
      <c r="RQR303" s="48"/>
      <c r="RQS303" s="53"/>
      <c r="RQT303" s="48"/>
      <c r="RQU303" s="49"/>
      <c r="RQV303" s="48"/>
      <c r="RQW303" s="48"/>
      <c r="RQX303" s="53"/>
      <c r="RQY303" s="48"/>
      <c r="RQZ303" s="49"/>
      <c r="RRA303" s="48"/>
      <c r="RRB303" s="48"/>
      <c r="RRC303" s="53"/>
      <c r="RRD303" s="48"/>
      <c r="RRE303" s="49"/>
      <c r="RRF303" s="48"/>
      <c r="RRG303" s="48"/>
      <c r="RRH303" s="53"/>
      <c r="RRI303" s="48"/>
      <c r="RRJ303" s="49"/>
      <c r="RRK303" s="48"/>
      <c r="RRL303" s="48"/>
      <c r="RRM303" s="53"/>
      <c r="RRN303" s="48"/>
      <c r="RRO303" s="49"/>
      <c r="RRP303" s="48"/>
      <c r="RRQ303" s="48"/>
      <c r="RRR303" s="53"/>
      <c r="RRS303" s="48"/>
      <c r="RRT303" s="49"/>
      <c r="RRU303" s="48"/>
      <c r="RRV303" s="48"/>
      <c r="RRW303" s="53"/>
      <c r="RRX303" s="48"/>
      <c r="RRY303" s="49"/>
      <c r="RRZ303" s="48"/>
      <c r="RSA303" s="48"/>
      <c r="RSB303" s="53"/>
      <c r="RSC303" s="48"/>
      <c r="RSD303" s="49"/>
      <c r="RSE303" s="48"/>
      <c r="RSF303" s="48"/>
      <c r="RSG303" s="53"/>
      <c r="RSH303" s="48"/>
      <c r="RSI303" s="49"/>
      <c r="RSJ303" s="48"/>
      <c r="RSK303" s="48"/>
      <c r="RSL303" s="53"/>
      <c r="RSM303" s="48"/>
      <c r="RSN303" s="49"/>
      <c r="RSO303" s="48"/>
      <c r="RSP303" s="48"/>
      <c r="RSQ303" s="53"/>
      <c r="RSR303" s="48"/>
      <c r="RSS303" s="49"/>
      <c r="RST303" s="48"/>
      <c r="RSU303" s="48"/>
      <c r="RSV303" s="53"/>
      <c r="RSW303" s="48"/>
      <c r="RSX303" s="49"/>
      <c r="RSY303" s="48"/>
      <c r="RSZ303" s="48"/>
      <c r="RTA303" s="53"/>
      <c r="RTB303" s="48"/>
      <c r="RTC303" s="49"/>
      <c r="RTD303" s="48"/>
      <c r="RTE303" s="48"/>
      <c r="RTF303" s="53"/>
      <c r="RTG303" s="48"/>
      <c r="RTH303" s="49"/>
      <c r="RTI303" s="48"/>
      <c r="RTJ303" s="48"/>
      <c r="RTK303" s="53"/>
      <c r="RTL303" s="48"/>
      <c r="RTM303" s="49"/>
      <c r="RTN303" s="48"/>
      <c r="RTO303" s="48"/>
      <c r="RTP303" s="53"/>
      <c r="RTQ303" s="48"/>
      <c r="RTR303" s="49"/>
      <c r="RTS303" s="48"/>
      <c r="RTT303" s="48"/>
      <c r="RTU303" s="53"/>
      <c r="RTV303" s="48"/>
      <c r="RTW303" s="49"/>
      <c r="RTX303" s="48"/>
      <c r="RTY303" s="48"/>
      <c r="RTZ303" s="53"/>
      <c r="RUA303" s="48"/>
      <c r="RUB303" s="49"/>
      <c r="RUC303" s="48"/>
      <c r="RUD303" s="48"/>
      <c r="RUE303" s="53"/>
      <c r="RUF303" s="48"/>
      <c r="RUG303" s="49"/>
      <c r="RUH303" s="48"/>
      <c r="RUI303" s="48"/>
      <c r="RUJ303" s="53"/>
      <c r="RUK303" s="48"/>
      <c r="RUL303" s="49"/>
      <c r="RUM303" s="48"/>
      <c r="RUN303" s="48"/>
      <c r="RUO303" s="53"/>
      <c r="RUP303" s="48"/>
      <c r="RUQ303" s="49"/>
      <c r="RUR303" s="48"/>
      <c r="RUS303" s="48"/>
      <c r="RUT303" s="53"/>
      <c r="RUU303" s="48"/>
      <c r="RUV303" s="49"/>
      <c r="RUW303" s="48"/>
      <c r="RUX303" s="48"/>
      <c r="RUY303" s="53"/>
      <c r="RUZ303" s="48"/>
      <c r="RVA303" s="49"/>
      <c r="RVB303" s="48"/>
      <c r="RVC303" s="48"/>
      <c r="RVD303" s="53"/>
      <c r="RVE303" s="48"/>
      <c r="RVF303" s="49"/>
      <c r="RVG303" s="48"/>
      <c r="RVH303" s="48"/>
      <c r="RVI303" s="53"/>
      <c r="RVJ303" s="48"/>
      <c r="RVK303" s="49"/>
      <c r="RVL303" s="48"/>
      <c r="RVM303" s="48"/>
      <c r="RVN303" s="53"/>
      <c r="RVO303" s="48"/>
      <c r="RVP303" s="49"/>
      <c r="RVQ303" s="48"/>
      <c r="RVR303" s="48"/>
      <c r="RVS303" s="53"/>
      <c r="RVT303" s="48"/>
      <c r="RVU303" s="49"/>
      <c r="RVV303" s="48"/>
      <c r="RVW303" s="48"/>
      <c r="RVX303" s="53"/>
      <c r="RVY303" s="48"/>
      <c r="RVZ303" s="49"/>
      <c r="RWA303" s="48"/>
      <c r="RWB303" s="48"/>
      <c r="RWC303" s="53"/>
      <c r="RWD303" s="48"/>
      <c r="RWE303" s="49"/>
      <c r="RWF303" s="48"/>
      <c r="RWG303" s="48"/>
      <c r="RWH303" s="53"/>
      <c r="RWI303" s="48"/>
      <c r="RWJ303" s="49"/>
      <c r="RWK303" s="48"/>
      <c r="RWL303" s="48"/>
      <c r="RWM303" s="53"/>
      <c r="RWN303" s="48"/>
      <c r="RWO303" s="49"/>
      <c r="RWP303" s="48"/>
      <c r="RWQ303" s="48"/>
      <c r="RWR303" s="53"/>
      <c r="RWS303" s="48"/>
      <c r="RWT303" s="49"/>
      <c r="RWU303" s="48"/>
      <c r="RWV303" s="48"/>
      <c r="RWW303" s="53"/>
      <c r="RWX303" s="48"/>
      <c r="RWY303" s="49"/>
      <c r="RWZ303" s="48"/>
      <c r="RXA303" s="48"/>
      <c r="RXB303" s="53"/>
      <c r="RXC303" s="48"/>
      <c r="RXD303" s="49"/>
      <c r="RXE303" s="48"/>
      <c r="RXF303" s="48"/>
      <c r="RXG303" s="53"/>
      <c r="RXH303" s="48"/>
      <c r="RXI303" s="49"/>
      <c r="RXJ303" s="48"/>
      <c r="RXK303" s="48"/>
      <c r="RXL303" s="53"/>
      <c r="RXM303" s="48"/>
      <c r="RXN303" s="49"/>
      <c r="RXO303" s="48"/>
      <c r="RXP303" s="48"/>
      <c r="RXQ303" s="53"/>
      <c r="RXR303" s="48"/>
      <c r="RXS303" s="49"/>
      <c r="RXT303" s="48"/>
      <c r="RXU303" s="48"/>
      <c r="RXV303" s="53"/>
      <c r="RXW303" s="48"/>
      <c r="RXX303" s="49"/>
      <c r="RXY303" s="48"/>
      <c r="RXZ303" s="48"/>
      <c r="RYA303" s="53"/>
      <c r="RYB303" s="48"/>
      <c r="RYC303" s="49"/>
      <c r="RYD303" s="48"/>
      <c r="RYE303" s="48"/>
      <c r="RYF303" s="53"/>
      <c r="RYG303" s="48"/>
      <c r="RYH303" s="49"/>
      <c r="RYI303" s="48"/>
      <c r="RYJ303" s="48"/>
      <c r="RYK303" s="53"/>
      <c r="RYL303" s="48"/>
      <c r="RYM303" s="49"/>
      <c r="RYN303" s="48"/>
      <c r="RYO303" s="48"/>
      <c r="RYP303" s="53"/>
      <c r="RYQ303" s="48"/>
      <c r="RYR303" s="49"/>
      <c r="RYS303" s="48"/>
      <c r="RYT303" s="48"/>
      <c r="RYU303" s="53"/>
      <c r="RYV303" s="48"/>
      <c r="RYW303" s="49"/>
      <c r="RYX303" s="48"/>
      <c r="RYY303" s="48"/>
      <c r="RYZ303" s="53"/>
      <c r="RZA303" s="48"/>
      <c r="RZB303" s="49"/>
      <c r="RZC303" s="48"/>
      <c r="RZD303" s="48"/>
      <c r="RZE303" s="53"/>
      <c r="RZF303" s="48"/>
      <c r="RZG303" s="49"/>
      <c r="RZH303" s="48"/>
      <c r="RZI303" s="48"/>
      <c r="RZJ303" s="53"/>
      <c r="RZK303" s="48"/>
      <c r="RZL303" s="49"/>
      <c r="RZM303" s="48"/>
      <c r="RZN303" s="48"/>
      <c r="RZO303" s="53"/>
      <c r="RZP303" s="48"/>
      <c r="RZQ303" s="49"/>
      <c r="RZR303" s="48"/>
      <c r="RZS303" s="48"/>
      <c r="RZT303" s="53"/>
      <c r="RZU303" s="48"/>
      <c r="RZV303" s="49"/>
      <c r="RZW303" s="48"/>
      <c r="RZX303" s="48"/>
      <c r="RZY303" s="53"/>
      <c r="RZZ303" s="48"/>
      <c r="SAA303" s="49"/>
      <c r="SAB303" s="48"/>
      <c r="SAC303" s="48"/>
      <c r="SAD303" s="53"/>
      <c r="SAE303" s="48"/>
      <c r="SAF303" s="49"/>
      <c r="SAG303" s="48"/>
      <c r="SAH303" s="48"/>
      <c r="SAI303" s="53"/>
      <c r="SAJ303" s="48"/>
      <c r="SAK303" s="49"/>
      <c r="SAL303" s="48"/>
      <c r="SAM303" s="48"/>
      <c r="SAN303" s="53"/>
      <c r="SAO303" s="48"/>
      <c r="SAP303" s="49"/>
      <c r="SAQ303" s="48"/>
      <c r="SAR303" s="48"/>
      <c r="SAS303" s="53"/>
      <c r="SAT303" s="48"/>
      <c r="SAU303" s="49"/>
      <c r="SAV303" s="48"/>
      <c r="SAW303" s="48"/>
      <c r="SAX303" s="53"/>
      <c r="SAY303" s="48"/>
      <c r="SAZ303" s="49"/>
      <c r="SBA303" s="48"/>
      <c r="SBB303" s="48"/>
      <c r="SBC303" s="53"/>
      <c r="SBD303" s="48"/>
      <c r="SBE303" s="49"/>
      <c r="SBF303" s="48"/>
      <c r="SBG303" s="48"/>
      <c r="SBH303" s="53"/>
      <c r="SBI303" s="48"/>
      <c r="SBJ303" s="49"/>
      <c r="SBK303" s="48"/>
      <c r="SBL303" s="48"/>
      <c r="SBM303" s="53"/>
      <c r="SBN303" s="48"/>
      <c r="SBO303" s="49"/>
      <c r="SBP303" s="48"/>
      <c r="SBQ303" s="48"/>
      <c r="SBR303" s="53"/>
      <c r="SBS303" s="48"/>
      <c r="SBT303" s="49"/>
      <c r="SBU303" s="48"/>
      <c r="SBV303" s="48"/>
      <c r="SBW303" s="53"/>
      <c r="SBX303" s="48"/>
      <c r="SBY303" s="49"/>
      <c r="SBZ303" s="48"/>
      <c r="SCA303" s="48"/>
      <c r="SCB303" s="53"/>
      <c r="SCC303" s="48"/>
      <c r="SCD303" s="49"/>
      <c r="SCE303" s="48"/>
      <c r="SCF303" s="48"/>
      <c r="SCG303" s="53"/>
      <c r="SCH303" s="48"/>
      <c r="SCI303" s="49"/>
      <c r="SCJ303" s="48"/>
      <c r="SCK303" s="48"/>
      <c r="SCL303" s="53"/>
      <c r="SCM303" s="48"/>
      <c r="SCN303" s="49"/>
      <c r="SCO303" s="48"/>
      <c r="SCP303" s="48"/>
      <c r="SCQ303" s="53"/>
      <c r="SCR303" s="48"/>
      <c r="SCS303" s="49"/>
      <c r="SCT303" s="48"/>
      <c r="SCU303" s="48"/>
      <c r="SCV303" s="53"/>
      <c r="SCW303" s="48"/>
      <c r="SCX303" s="49"/>
      <c r="SCY303" s="48"/>
      <c r="SCZ303" s="48"/>
      <c r="SDA303" s="53"/>
      <c r="SDB303" s="48"/>
      <c r="SDC303" s="49"/>
      <c r="SDD303" s="48"/>
      <c r="SDE303" s="48"/>
      <c r="SDF303" s="53"/>
      <c r="SDG303" s="48"/>
      <c r="SDH303" s="49"/>
      <c r="SDI303" s="48"/>
      <c r="SDJ303" s="48"/>
      <c r="SDK303" s="53"/>
      <c r="SDL303" s="48"/>
      <c r="SDM303" s="49"/>
      <c r="SDN303" s="48"/>
      <c r="SDO303" s="48"/>
      <c r="SDP303" s="53"/>
      <c r="SDQ303" s="48"/>
      <c r="SDR303" s="49"/>
      <c r="SDS303" s="48"/>
      <c r="SDT303" s="48"/>
      <c r="SDU303" s="53"/>
      <c r="SDV303" s="48"/>
      <c r="SDW303" s="49"/>
      <c r="SDX303" s="48"/>
      <c r="SDY303" s="48"/>
      <c r="SDZ303" s="53"/>
      <c r="SEA303" s="48"/>
      <c r="SEB303" s="49"/>
      <c r="SEC303" s="48"/>
      <c r="SED303" s="48"/>
      <c r="SEE303" s="53"/>
      <c r="SEF303" s="48"/>
      <c r="SEG303" s="49"/>
      <c r="SEH303" s="48"/>
      <c r="SEI303" s="48"/>
      <c r="SEJ303" s="53"/>
      <c r="SEK303" s="48"/>
      <c r="SEL303" s="49"/>
      <c r="SEM303" s="48"/>
      <c r="SEN303" s="48"/>
      <c r="SEO303" s="53"/>
      <c r="SEP303" s="48"/>
      <c r="SEQ303" s="49"/>
      <c r="SER303" s="48"/>
      <c r="SES303" s="48"/>
      <c r="SET303" s="53"/>
      <c r="SEU303" s="48"/>
      <c r="SEV303" s="49"/>
      <c r="SEW303" s="48"/>
      <c r="SEX303" s="48"/>
      <c r="SEY303" s="53"/>
      <c r="SEZ303" s="48"/>
      <c r="SFA303" s="49"/>
      <c r="SFB303" s="48"/>
      <c r="SFC303" s="48"/>
      <c r="SFD303" s="53"/>
      <c r="SFE303" s="48"/>
      <c r="SFF303" s="49"/>
      <c r="SFG303" s="48"/>
      <c r="SFH303" s="48"/>
      <c r="SFI303" s="53"/>
      <c r="SFJ303" s="48"/>
      <c r="SFK303" s="49"/>
      <c r="SFL303" s="48"/>
      <c r="SFM303" s="48"/>
      <c r="SFN303" s="53"/>
      <c r="SFO303" s="48"/>
      <c r="SFP303" s="49"/>
      <c r="SFQ303" s="48"/>
      <c r="SFR303" s="48"/>
      <c r="SFS303" s="53"/>
      <c r="SFT303" s="48"/>
      <c r="SFU303" s="49"/>
      <c r="SFV303" s="48"/>
      <c r="SFW303" s="48"/>
      <c r="SFX303" s="53"/>
      <c r="SFY303" s="48"/>
      <c r="SFZ303" s="49"/>
      <c r="SGA303" s="48"/>
      <c r="SGB303" s="48"/>
      <c r="SGC303" s="53"/>
      <c r="SGD303" s="48"/>
      <c r="SGE303" s="49"/>
      <c r="SGF303" s="48"/>
      <c r="SGG303" s="48"/>
      <c r="SGH303" s="53"/>
      <c r="SGI303" s="48"/>
      <c r="SGJ303" s="49"/>
      <c r="SGK303" s="48"/>
      <c r="SGL303" s="48"/>
      <c r="SGM303" s="53"/>
      <c r="SGN303" s="48"/>
      <c r="SGO303" s="49"/>
      <c r="SGP303" s="48"/>
      <c r="SGQ303" s="48"/>
      <c r="SGR303" s="53"/>
      <c r="SGS303" s="48"/>
      <c r="SGT303" s="49"/>
      <c r="SGU303" s="48"/>
      <c r="SGV303" s="48"/>
      <c r="SGW303" s="53"/>
      <c r="SGX303" s="48"/>
      <c r="SGY303" s="49"/>
      <c r="SGZ303" s="48"/>
      <c r="SHA303" s="48"/>
      <c r="SHB303" s="53"/>
      <c r="SHC303" s="48"/>
      <c r="SHD303" s="49"/>
      <c r="SHE303" s="48"/>
      <c r="SHF303" s="48"/>
      <c r="SHG303" s="53"/>
      <c r="SHH303" s="48"/>
      <c r="SHI303" s="49"/>
      <c r="SHJ303" s="48"/>
      <c r="SHK303" s="48"/>
      <c r="SHL303" s="53"/>
      <c r="SHM303" s="48"/>
      <c r="SHN303" s="49"/>
      <c r="SHO303" s="48"/>
      <c r="SHP303" s="48"/>
      <c r="SHQ303" s="53"/>
      <c r="SHR303" s="48"/>
      <c r="SHS303" s="49"/>
      <c r="SHT303" s="48"/>
      <c r="SHU303" s="48"/>
      <c r="SHV303" s="53"/>
      <c r="SHW303" s="48"/>
      <c r="SHX303" s="49"/>
      <c r="SHY303" s="48"/>
      <c r="SHZ303" s="48"/>
      <c r="SIA303" s="53"/>
      <c r="SIB303" s="48"/>
      <c r="SIC303" s="49"/>
      <c r="SID303" s="48"/>
      <c r="SIE303" s="48"/>
      <c r="SIF303" s="53"/>
      <c r="SIG303" s="48"/>
      <c r="SIH303" s="49"/>
      <c r="SII303" s="48"/>
      <c r="SIJ303" s="48"/>
      <c r="SIK303" s="53"/>
      <c r="SIL303" s="48"/>
      <c r="SIM303" s="49"/>
      <c r="SIN303" s="48"/>
      <c r="SIO303" s="48"/>
      <c r="SIP303" s="53"/>
      <c r="SIQ303" s="48"/>
      <c r="SIR303" s="49"/>
      <c r="SIS303" s="48"/>
      <c r="SIT303" s="48"/>
      <c r="SIU303" s="53"/>
      <c r="SIV303" s="48"/>
      <c r="SIW303" s="49"/>
      <c r="SIX303" s="48"/>
      <c r="SIY303" s="48"/>
      <c r="SIZ303" s="53"/>
      <c r="SJA303" s="48"/>
      <c r="SJB303" s="49"/>
      <c r="SJC303" s="48"/>
      <c r="SJD303" s="48"/>
      <c r="SJE303" s="53"/>
      <c r="SJF303" s="48"/>
      <c r="SJG303" s="49"/>
      <c r="SJH303" s="48"/>
      <c r="SJI303" s="48"/>
      <c r="SJJ303" s="53"/>
      <c r="SJK303" s="48"/>
      <c r="SJL303" s="49"/>
      <c r="SJM303" s="48"/>
      <c r="SJN303" s="48"/>
      <c r="SJO303" s="53"/>
      <c r="SJP303" s="48"/>
      <c r="SJQ303" s="49"/>
      <c r="SJR303" s="48"/>
      <c r="SJS303" s="48"/>
      <c r="SJT303" s="53"/>
      <c r="SJU303" s="48"/>
      <c r="SJV303" s="49"/>
      <c r="SJW303" s="48"/>
      <c r="SJX303" s="48"/>
      <c r="SJY303" s="53"/>
      <c r="SJZ303" s="48"/>
      <c r="SKA303" s="49"/>
      <c r="SKB303" s="48"/>
      <c r="SKC303" s="48"/>
      <c r="SKD303" s="53"/>
      <c r="SKE303" s="48"/>
      <c r="SKF303" s="49"/>
      <c r="SKG303" s="48"/>
      <c r="SKH303" s="48"/>
      <c r="SKI303" s="53"/>
      <c r="SKJ303" s="48"/>
      <c r="SKK303" s="49"/>
      <c r="SKL303" s="48"/>
      <c r="SKM303" s="48"/>
      <c r="SKN303" s="53"/>
      <c r="SKO303" s="48"/>
      <c r="SKP303" s="49"/>
      <c r="SKQ303" s="48"/>
      <c r="SKR303" s="48"/>
      <c r="SKS303" s="53"/>
      <c r="SKT303" s="48"/>
      <c r="SKU303" s="49"/>
      <c r="SKV303" s="48"/>
      <c r="SKW303" s="48"/>
      <c r="SKX303" s="53"/>
      <c r="SKY303" s="48"/>
      <c r="SKZ303" s="49"/>
      <c r="SLA303" s="48"/>
      <c r="SLB303" s="48"/>
      <c r="SLC303" s="53"/>
      <c r="SLD303" s="48"/>
      <c r="SLE303" s="49"/>
      <c r="SLF303" s="48"/>
      <c r="SLG303" s="48"/>
      <c r="SLH303" s="53"/>
      <c r="SLI303" s="48"/>
      <c r="SLJ303" s="49"/>
      <c r="SLK303" s="48"/>
      <c r="SLL303" s="48"/>
      <c r="SLM303" s="53"/>
      <c r="SLN303" s="48"/>
      <c r="SLO303" s="49"/>
      <c r="SLP303" s="48"/>
      <c r="SLQ303" s="48"/>
      <c r="SLR303" s="53"/>
      <c r="SLS303" s="48"/>
      <c r="SLT303" s="49"/>
      <c r="SLU303" s="48"/>
      <c r="SLV303" s="48"/>
      <c r="SLW303" s="53"/>
      <c r="SLX303" s="48"/>
      <c r="SLY303" s="49"/>
      <c r="SLZ303" s="48"/>
      <c r="SMA303" s="48"/>
      <c r="SMB303" s="53"/>
      <c r="SMC303" s="48"/>
      <c r="SMD303" s="49"/>
      <c r="SME303" s="48"/>
      <c r="SMF303" s="48"/>
      <c r="SMG303" s="53"/>
      <c r="SMH303" s="48"/>
      <c r="SMI303" s="49"/>
      <c r="SMJ303" s="48"/>
      <c r="SMK303" s="48"/>
      <c r="SML303" s="53"/>
      <c r="SMM303" s="48"/>
      <c r="SMN303" s="49"/>
      <c r="SMO303" s="48"/>
      <c r="SMP303" s="48"/>
      <c r="SMQ303" s="53"/>
      <c r="SMR303" s="48"/>
      <c r="SMS303" s="49"/>
      <c r="SMT303" s="48"/>
      <c r="SMU303" s="48"/>
      <c r="SMV303" s="53"/>
      <c r="SMW303" s="48"/>
      <c r="SMX303" s="49"/>
      <c r="SMY303" s="48"/>
      <c r="SMZ303" s="48"/>
      <c r="SNA303" s="53"/>
      <c r="SNB303" s="48"/>
      <c r="SNC303" s="49"/>
      <c r="SND303" s="48"/>
      <c r="SNE303" s="48"/>
      <c r="SNF303" s="53"/>
      <c r="SNG303" s="48"/>
      <c r="SNH303" s="49"/>
      <c r="SNI303" s="48"/>
      <c r="SNJ303" s="48"/>
      <c r="SNK303" s="53"/>
      <c r="SNL303" s="48"/>
      <c r="SNM303" s="49"/>
      <c r="SNN303" s="48"/>
      <c r="SNO303" s="48"/>
      <c r="SNP303" s="53"/>
      <c r="SNQ303" s="48"/>
      <c r="SNR303" s="49"/>
      <c r="SNS303" s="48"/>
      <c r="SNT303" s="48"/>
      <c r="SNU303" s="53"/>
      <c r="SNV303" s="48"/>
      <c r="SNW303" s="49"/>
      <c r="SNX303" s="48"/>
      <c r="SNY303" s="48"/>
      <c r="SNZ303" s="53"/>
      <c r="SOA303" s="48"/>
      <c r="SOB303" s="49"/>
      <c r="SOC303" s="48"/>
      <c r="SOD303" s="48"/>
      <c r="SOE303" s="53"/>
      <c r="SOF303" s="48"/>
      <c r="SOG303" s="49"/>
      <c r="SOH303" s="48"/>
      <c r="SOI303" s="48"/>
      <c r="SOJ303" s="53"/>
      <c r="SOK303" s="48"/>
      <c r="SOL303" s="49"/>
      <c r="SOM303" s="48"/>
      <c r="SON303" s="48"/>
      <c r="SOO303" s="53"/>
      <c r="SOP303" s="48"/>
      <c r="SOQ303" s="49"/>
      <c r="SOR303" s="48"/>
      <c r="SOS303" s="48"/>
      <c r="SOT303" s="53"/>
      <c r="SOU303" s="48"/>
      <c r="SOV303" s="49"/>
      <c r="SOW303" s="48"/>
      <c r="SOX303" s="48"/>
      <c r="SOY303" s="53"/>
      <c r="SOZ303" s="48"/>
      <c r="SPA303" s="49"/>
      <c r="SPB303" s="48"/>
      <c r="SPC303" s="48"/>
      <c r="SPD303" s="53"/>
      <c r="SPE303" s="48"/>
      <c r="SPF303" s="49"/>
      <c r="SPG303" s="48"/>
      <c r="SPH303" s="48"/>
      <c r="SPI303" s="53"/>
      <c r="SPJ303" s="48"/>
      <c r="SPK303" s="49"/>
      <c r="SPL303" s="48"/>
      <c r="SPM303" s="48"/>
      <c r="SPN303" s="53"/>
      <c r="SPO303" s="48"/>
      <c r="SPP303" s="49"/>
      <c r="SPQ303" s="48"/>
      <c r="SPR303" s="48"/>
      <c r="SPS303" s="53"/>
      <c r="SPT303" s="48"/>
      <c r="SPU303" s="49"/>
      <c r="SPV303" s="48"/>
      <c r="SPW303" s="48"/>
      <c r="SPX303" s="53"/>
      <c r="SPY303" s="48"/>
      <c r="SPZ303" s="49"/>
      <c r="SQA303" s="48"/>
      <c r="SQB303" s="48"/>
      <c r="SQC303" s="53"/>
      <c r="SQD303" s="48"/>
      <c r="SQE303" s="49"/>
      <c r="SQF303" s="48"/>
      <c r="SQG303" s="48"/>
      <c r="SQH303" s="53"/>
      <c r="SQI303" s="48"/>
      <c r="SQJ303" s="49"/>
      <c r="SQK303" s="48"/>
      <c r="SQL303" s="48"/>
      <c r="SQM303" s="53"/>
      <c r="SQN303" s="48"/>
      <c r="SQO303" s="49"/>
      <c r="SQP303" s="48"/>
      <c r="SQQ303" s="48"/>
      <c r="SQR303" s="53"/>
      <c r="SQS303" s="48"/>
      <c r="SQT303" s="49"/>
      <c r="SQU303" s="48"/>
      <c r="SQV303" s="48"/>
      <c r="SQW303" s="53"/>
      <c r="SQX303" s="48"/>
      <c r="SQY303" s="49"/>
      <c r="SQZ303" s="48"/>
      <c r="SRA303" s="48"/>
      <c r="SRB303" s="53"/>
      <c r="SRC303" s="48"/>
      <c r="SRD303" s="49"/>
      <c r="SRE303" s="48"/>
      <c r="SRF303" s="48"/>
      <c r="SRG303" s="53"/>
      <c r="SRH303" s="48"/>
      <c r="SRI303" s="49"/>
      <c r="SRJ303" s="48"/>
      <c r="SRK303" s="48"/>
      <c r="SRL303" s="53"/>
      <c r="SRM303" s="48"/>
      <c r="SRN303" s="49"/>
      <c r="SRO303" s="48"/>
      <c r="SRP303" s="48"/>
      <c r="SRQ303" s="53"/>
      <c r="SRR303" s="48"/>
      <c r="SRS303" s="49"/>
      <c r="SRT303" s="48"/>
      <c r="SRU303" s="48"/>
      <c r="SRV303" s="53"/>
      <c r="SRW303" s="48"/>
      <c r="SRX303" s="49"/>
      <c r="SRY303" s="48"/>
      <c r="SRZ303" s="48"/>
      <c r="SSA303" s="53"/>
      <c r="SSB303" s="48"/>
      <c r="SSC303" s="49"/>
      <c r="SSD303" s="48"/>
      <c r="SSE303" s="48"/>
      <c r="SSF303" s="53"/>
      <c r="SSG303" s="48"/>
      <c r="SSH303" s="49"/>
      <c r="SSI303" s="48"/>
      <c r="SSJ303" s="48"/>
      <c r="SSK303" s="53"/>
      <c r="SSL303" s="48"/>
      <c r="SSM303" s="49"/>
      <c r="SSN303" s="48"/>
      <c r="SSO303" s="48"/>
      <c r="SSP303" s="53"/>
      <c r="SSQ303" s="48"/>
      <c r="SSR303" s="49"/>
      <c r="SSS303" s="48"/>
      <c r="SST303" s="48"/>
      <c r="SSU303" s="53"/>
      <c r="SSV303" s="48"/>
      <c r="SSW303" s="49"/>
      <c r="SSX303" s="48"/>
      <c r="SSY303" s="48"/>
      <c r="SSZ303" s="53"/>
      <c r="STA303" s="48"/>
      <c r="STB303" s="49"/>
      <c r="STC303" s="48"/>
      <c r="STD303" s="48"/>
      <c r="STE303" s="53"/>
      <c r="STF303" s="48"/>
      <c r="STG303" s="49"/>
      <c r="STH303" s="48"/>
      <c r="STI303" s="48"/>
      <c r="STJ303" s="53"/>
      <c r="STK303" s="48"/>
      <c r="STL303" s="49"/>
      <c r="STM303" s="48"/>
      <c r="STN303" s="48"/>
      <c r="STO303" s="53"/>
      <c r="STP303" s="48"/>
      <c r="STQ303" s="49"/>
      <c r="STR303" s="48"/>
      <c r="STS303" s="48"/>
      <c r="STT303" s="53"/>
      <c r="STU303" s="48"/>
      <c r="STV303" s="49"/>
      <c r="STW303" s="48"/>
      <c r="STX303" s="48"/>
      <c r="STY303" s="53"/>
      <c r="STZ303" s="48"/>
      <c r="SUA303" s="49"/>
      <c r="SUB303" s="48"/>
      <c r="SUC303" s="48"/>
      <c r="SUD303" s="53"/>
      <c r="SUE303" s="48"/>
      <c r="SUF303" s="49"/>
      <c r="SUG303" s="48"/>
      <c r="SUH303" s="48"/>
      <c r="SUI303" s="53"/>
      <c r="SUJ303" s="48"/>
      <c r="SUK303" s="49"/>
      <c r="SUL303" s="48"/>
      <c r="SUM303" s="48"/>
      <c r="SUN303" s="53"/>
      <c r="SUO303" s="48"/>
      <c r="SUP303" s="49"/>
      <c r="SUQ303" s="48"/>
      <c r="SUR303" s="48"/>
      <c r="SUS303" s="53"/>
      <c r="SUT303" s="48"/>
      <c r="SUU303" s="49"/>
      <c r="SUV303" s="48"/>
      <c r="SUW303" s="48"/>
      <c r="SUX303" s="53"/>
      <c r="SUY303" s="48"/>
      <c r="SUZ303" s="49"/>
      <c r="SVA303" s="48"/>
      <c r="SVB303" s="48"/>
      <c r="SVC303" s="53"/>
      <c r="SVD303" s="48"/>
      <c r="SVE303" s="49"/>
      <c r="SVF303" s="48"/>
      <c r="SVG303" s="48"/>
      <c r="SVH303" s="53"/>
      <c r="SVI303" s="48"/>
      <c r="SVJ303" s="49"/>
      <c r="SVK303" s="48"/>
      <c r="SVL303" s="48"/>
      <c r="SVM303" s="53"/>
      <c r="SVN303" s="48"/>
      <c r="SVO303" s="49"/>
      <c r="SVP303" s="48"/>
      <c r="SVQ303" s="48"/>
      <c r="SVR303" s="53"/>
      <c r="SVS303" s="48"/>
      <c r="SVT303" s="49"/>
      <c r="SVU303" s="48"/>
      <c r="SVV303" s="48"/>
      <c r="SVW303" s="53"/>
      <c r="SVX303" s="48"/>
      <c r="SVY303" s="49"/>
      <c r="SVZ303" s="48"/>
      <c r="SWA303" s="48"/>
      <c r="SWB303" s="53"/>
      <c r="SWC303" s="48"/>
      <c r="SWD303" s="49"/>
      <c r="SWE303" s="48"/>
      <c r="SWF303" s="48"/>
      <c r="SWG303" s="53"/>
      <c r="SWH303" s="48"/>
      <c r="SWI303" s="49"/>
      <c r="SWJ303" s="48"/>
      <c r="SWK303" s="48"/>
      <c r="SWL303" s="53"/>
      <c r="SWM303" s="48"/>
      <c r="SWN303" s="49"/>
      <c r="SWO303" s="48"/>
      <c r="SWP303" s="48"/>
      <c r="SWQ303" s="53"/>
      <c r="SWR303" s="48"/>
      <c r="SWS303" s="49"/>
      <c r="SWT303" s="48"/>
      <c r="SWU303" s="48"/>
      <c r="SWV303" s="53"/>
      <c r="SWW303" s="48"/>
      <c r="SWX303" s="49"/>
      <c r="SWY303" s="48"/>
      <c r="SWZ303" s="48"/>
      <c r="SXA303" s="53"/>
      <c r="SXB303" s="48"/>
      <c r="SXC303" s="49"/>
      <c r="SXD303" s="48"/>
      <c r="SXE303" s="48"/>
      <c r="SXF303" s="53"/>
      <c r="SXG303" s="48"/>
      <c r="SXH303" s="49"/>
      <c r="SXI303" s="48"/>
      <c r="SXJ303" s="48"/>
      <c r="SXK303" s="53"/>
      <c r="SXL303" s="48"/>
      <c r="SXM303" s="49"/>
      <c r="SXN303" s="48"/>
      <c r="SXO303" s="48"/>
      <c r="SXP303" s="53"/>
      <c r="SXQ303" s="48"/>
      <c r="SXR303" s="49"/>
      <c r="SXS303" s="48"/>
      <c r="SXT303" s="48"/>
      <c r="SXU303" s="53"/>
      <c r="SXV303" s="48"/>
      <c r="SXW303" s="49"/>
      <c r="SXX303" s="48"/>
      <c r="SXY303" s="48"/>
      <c r="SXZ303" s="53"/>
      <c r="SYA303" s="48"/>
      <c r="SYB303" s="49"/>
      <c r="SYC303" s="48"/>
      <c r="SYD303" s="48"/>
      <c r="SYE303" s="53"/>
      <c r="SYF303" s="48"/>
      <c r="SYG303" s="49"/>
      <c r="SYH303" s="48"/>
      <c r="SYI303" s="48"/>
      <c r="SYJ303" s="53"/>
      <c r="SYK303" s="48"/>
      <c r="SYL303" s="49"/>
      <c r="SYM303" s="48"/>
      <c r="SYN303" s="48"/>
      <c r="SYO303" s="53"/>
      <c r="SYP303" s="48"/>
      <c r="SYQ303" s="49"/>
      <c r="SYR303" s="48"/>
      <c r="SYS303" s="48"/>
      <c r="SYT303" s="53"/>
      <c r="SYU303" s="48"/>
      <c r="SYV303" s="49"/>
      <c r="SYW303" s="48"/>
      <c r="SYX303" s="48"/>
      <c r="SYY303" s="53"/>
      <c r="SYZ303" s="48"/>
      <c r="SZA303" s="49"/>
      <c r="SZB303" s="48"/>
      <c r="SZC303" s="48"/>
      <c r="SZD303" s="53"/>
      <c r="SZE303" s="48"/>
      <c r="SZF303" s="49"/>
      <c r="SZG303" s="48"/>
      <c r="SZH303" s="48"/>
      <c r="SZI303" s="53"/>
      <c r="SZJ303" s="48"/>
      <c r="SZK303" s="49"/>
      <c r="SZL303" s="48"/>
      <c r="SZM303" s="48"/>
      <c r="SZN303" s="53"/>
      <c r="SZO303" s="48"/>
      <c r="SZP303" s="49"/>
      <c r="SZQ303" s="48"/>
      <c r="SZR303" s="48"/>
      <c r="SZS303" s="53"/>
      <c r="SZT303" s="48"/>
      <c r="SZU303" s="49"/>
      <c r="SZV303" s="48"/>
      <c r="SZW303" s="48"/>
      <c r="SZX303" s="53"/>
      <c r="SZY303" s="48"/>
      <c r="SZZ303" s="49"/>
      <c r="TAA303" s="48"/>
      <c r="TAB303" s="48"/>
      <c r="TAC303" s="53"/>
      <c r="TAD303" s="48"/>
      <c r="TAE303" s="49"/>
      <c r="TAF303" s="48"/>
      <c r="TAG303" s="48"/>
      <c r="TAH303" s="53"/>
      <c r="TAI303" s="48"/>
      <c r="TAJ303" s="49"/>
      <c r="TAK303" s="48"/>
      <c r="TAL303" s="48"/>
      <c r="TAM303" s="53"/>
      <c r="TAN303" s="48"/>
      <c r="TAO303" s="49"/>
      <c r="TAP303" s="48"/>
      <c r="TAQ303" s="48"/>
      <c r="TAR303" s="53"/>
      <c r="TAS303" s="48"/>
      <c r="TAT303" s="49"/>
      <c r="TAU303" s="48"/>
      <c r="TAV303" s="48"/>
      <c r="TAW303" s="53"/>
      <c r="TAX303" s="48"/>
      <c r="TAY303" s="49"/>
      <c r="TAZ303" s="48"/>
      <c r="TBA303" s="48"/>
      <c r="TBB303" s="53"/>
      <c r="TBC303" s="48"/>
      <c r="TBD303" s="49"/>
      <c r="TBE303" s="48"/>
      <c r="TBF303" s="48"/>
      <c r="TBG303" s="53"/>
      <c r="TBH303" s="48"/>
      <c r="TBI303" s="49"/>
      <c r="TBJ303" s="48"/>
      <c r="TBK303" s="48"/>
      <c r="TBL303" s="53"/>
      <c r="TBM303" s="48"/>
      <c r="TBN303" s="49"/>
      <c r="TBO303" s="48"/>
      <c r="TBP303" s="48"/>
      <c r="TBQ303" s="53"/>
      <c r="TBR303" s="48"/>
      <c r="TBS303" s="49"/>
      <c r="TBT303" s="48"/>
      <c r="TBU303" s="48"/>
      <c r="TBV303" s="53"/>
      <c r="TBW303" s="48"/>
      <c r="TBX303" s="49"/>
      <c r="TBY303" s="48"/>
      <c r="TBZ303" s="48"/>
      <c r="TCA303" s="53"/>
      <c r="TCB303" s="48"/>
      <c r="TCC303" s="49"/>
      <c r="TCD303" s="48"/>
      <c r="TCE303" s="48"/>
      <c r="TCF303" s="53"/>
      <c r="TCG303" s="48"/>
      <c r="TCH303" s="49"/>
      <c r="TCI303" s="48"/>
      <c r="TCJ303" s="48"/>
      <c r="TCK303" s="53"/>
      <c r="TCL303" s="48"/>
      <c r="TCM303" s="49"/>
      <c r="TCN303" s="48"/>
      <c r="TCO303" s="48"/>
      <c r="TCP303" s="53"/>
      <c r="TCQ303" s="48"/>
      <c r="TCR303" s="49"/>
      <c r="TCS303" s="48"/>
      <c r="TCT303" s="48"/>
      <c r="TCU303" s="53"/>
      <c r="TCV303" s="48"/>
      <c r="TCW303" s="49"/>
      <c r="TCX303" s="48"/>
      <c r="TCY303" s="48"/>
      <c r="TCZ303" s="53"/>
      <c r="TDA303" s="48"/>
      <c r="TDB303" s="49"/>
      <c r="TDC303" s="48"/>
      <c r="TDD303" s="48"/>
      <c r="TDE303" s="53"/>
      <c r="TDF303" s="48"/>
      <c r="TDG303" s="49"/>
      <c r="TDH303" s="48"/>
      <c r="TDI303" s="48"/>
      <c r="TDJ303" s="53"/>
      <c r="TDK303" s="48"/>
      <c r="TDL303" s="49"/>
      <c r="TDM303" s="48"/>
      <c r="TDN303" s="48"/>
      <c r="TDO303" s="53"/>
      <c r="TDP303" s="48"/>
      <c r="TDQ303" s="49"/>
      <c r="TDR303" s="48"/>
      <c r="TDS303" s="48"/>
      <c r="TDT303" s="53"/>
      <c r="TDU303" s="48"/>
      <c r="TDV303" s="49"/>
      <c r="TDW303" s="48"/>
      <c r="TDX303" s="48"/>
      <c r="TDY303" s="53"/>
      <c r="TDZ303" s="48"/>
      <c r="TEA303" s="49"/>
      <c r="TEB303" s="48"/>
      <c r="TEC303" s="48"/>
      <c r="TED303" s="53"/>
      <c r="TEE303" s="48"/>
      <c r="TEF303" s="49"/>
      <c r="TEG303" s="48"/>
      <c r="TEH303" s="48"/>
      <c r="TEI303" s="53"/>
      <c r="TEJ303" s="48"/>
      <c r="TEK303" s="49"/>
      <c r="TEL303" s="48"/>
      <c r="TEM303" s="48"/>
      <c r="TEN303" s="53"/>
      <c r="TEO303" s="48"/>
      <c r="TEP303" s="49"/>
      <c r="TEQ303" s="48"/>
      <c r="TER303" s="48"/>
      <c r="TES303" s="53"/>
      <c r="TET303" s="48"/>
      <c r="TEU303" s="49"/>
      <c r="TEV303" s="48"/>
      <c r="TEW303" s="48"/>
      <c r="TEX303" s="53"/>
      <c r="TEY303" s="48"/>
      <c r="TEZ303" s="49"/>
      <c r="TFA303" s="48"/>
      <c r="TFB303" s="48"/>
      <c r="TFC303" s="53"/>
      <c r="TFD303" s="48"/>
      <c r="TFE303" s="49"/>
      <c r="TFF303" s="48"/>
      <c r="TFG303" s="48"/>
      <c r="TFH303" s="53"/>
      <c r="TFI303" s="48"/>
      <c r="TFJ303" s="49"/>
      <c r="TFK303" s="48"/>
      <c r="TFL303" s="48"/>
      <c r="TFM303" s="53"/>
      <c r="TFN303" s="48"/>
      <c r="TFO303" s="49"/>
      <c r="TFP303" s="48"/>
      <c r="TFQ303" s="48"/>
      <c r="TFR303" s="53"/>
      <c r="TFS303" s="48"/>
      <c r="TFT303" s="49"/>
      <c r="TFU303" s="48"/>
      <c r="TFV303" s="48"/>
      <c r="TFW303" s="53"/>
      <c r="TFX303" s="48"/>
      <c r="TFY303" s="49"/>
      <c r="TFZ303" s="48"/>
      <c r="TGA303" s="48"/>
      <c r="TGB303" s="53"/>
      <c r="TGC303" s="48"/>
      <c r="TGD303" s="49"/>
      <c r="TGE303" s="48"/>
      <c r="TGF303" s="48"/>
      <c r="TGG303" s="53"/>
      <c r="TGH303" s="48"/>
      <c r="TGI303" s="49"/>
      <c r="TGJ303" s="48"/>
      <c r="TGK303" s="48"/>
      <c r="TGL303" s="53"/>
      <c r="TGM303" s="48"/>
      <c r="TGN303" s="49"/>
      <c r="TGO303" s="48"/>
      <c r="TGP303" s="48"/>
      <c r="TGQ303" s="53"/>
      <c r="TGR303" s="48"/>
      <c r="TGS303" s="49"/>
      <c r="TGT303" s="48"/>
      <c r="TGU303" s="48"/>
      <c r="TGV303" s="53"/>
      <c r="TGW303" s="48"/>
      <c r="TGX303" s="49"/>
      <c r="TGY303" s="48"/>
      <c r="TGZ303" s="48"/>
      <c r="THA303" s="53"/>
      <c r="THB303" s="48"/>
      <c r="THC303" s="49"/>
      <c r="THD303" s="48"/>
      <c r="THE303" s="48"/>
      <c r="THF303" s="53"/>
      <c r="THG303" s="48"/>
      <c r="THH303" s="49"/>
      <c r="THI303" s="48"/>
      <c r="THJ303" s="48"/>
      <c r="THK303" s="53"/>
      <c r="THL303" s="48"/>
      <c r="THM303" s="49"/>
      <c r="THN303" s="48"/>
      <c r="THO303" s="48"/>
      <c r="THP303" s="53"/>
      <c r="THQ303" s="48"/>
      <c r="THR303" s="49"/>
      <c r="THS303" s="48"/>
      <c r="THT303" s="48"/>
      <c r="THU303" s="53"/>
      <c r="THV303" s="48"/>
      <c r="THW303" s="49"/>
      <c r="THX303" s="48"/>
      <c r="THY303" s="48"/>
      <c r="THZ303" s="53"/>
      <c r="TIA303" s="48"/>
      <c r="TIB303" s="49"/>
      <c r="TIC303" s="48"/>
      <c r="TID303" s="48"/>
      <c r="TIE303" s="53"/>
      <c r="TIF303" s="48"/>
      <c r="TIG303" s="49"/>
      <c r="TIH303" s="48"/>
      <c r="TII303" s="48"/>
      <c r="TIJ303" s="53"/>
      <c r="TIK303" s="48"/>
      <c r="TIL303" s="49"/>
      <c r="TIM303" s="48"/>
      <c r="TIN303" s="48"/>
      <c r="TIO303" s="53"/>
      <c r="TIP303" s="48"/>
      <c r="TIQ303" s="49"/>
      <c r="TIR303" s="48"/>
      <c r="TIS303" s="48"/>
      <c r="TIT303" s="53"/>
      <c r="TIU303" s="48"/>
      <c r="TIV303" s="49"/>
      <c r="TIW303" s="48"/>
      <c r="TIX303" s="48"/>
      <c r="TIY303" s="53"/>
      <c r="TIZ303" s="48"/>
      <c r="TJA303" s="49"/>
      <c r="TJB303" s="48"/>
      <c r="TJC303" s="48"/>
      <c r="TJD303" s="53"/>
      <c r="TJE303" s="48"/>
      <c r="TJF303" s="49"/>
      <c r="TJG303" s="48"/>
      <c r="TJH303" s="48"/>
      <c r="TJI303" s="53"/>
      <c r="TJJ303" s="48"/>
      <c r="TJK303" s="49"/>
      <c r="TJL303" s="48"/>
      <c r="TJM303" s="48"/>
      <c r="TJN303" s="53"/>
      <c r="TJO303" s="48"/>
      <c r="TJP303" s="49"/>
      <c r="TJQ303" s="48"/>
      <c r="TJR303" s="48"/>
      <c r="TJS303" s="53"/>
      <c r="TJT303" s="48"/>
      <c r="TJU303" s="49"/>
      <c r="TJV303" s="48"/>
      <c r="TJW303" s="48"/>
      <c r="TJX303" s="53"/>
      <c r="TJY303" s="48"/>
      <c r="TJZ303" s="49"/>
      <c r="TKA303" s="48"/>
      <c r="TKB303" s="48"/>
      <c r="TKC303" s="53"/>
      <c r="TKD303" s="48"/>
      <c r="TKE303" s="49"/>
      <c r="TKF303" s="48"/>
      <c r="TKG303" s="48"/>
      <c r="TKH303" s="53"/>
      <c r="TKI303" s="48"/>
      <c r="TKJ303" s="49"/>
      <c r="TKK303" s="48"/>
      <c r="TKL303" s="48"/>
      <c r="TKM303" s="53"/>
      <c r="TKN303" s="48"/>
      <c r="TKO303" s="49"/>
      <c r="TKP303" s="48"/>
      <c r="TKQ303" s="48"/>
      <c r="TKR303" s="53"/>
      <c r="TKS303" s="48"/>
      <c r="TKT303" s="49"/>
      <c r="TKU303" s="48"/>
      <c r="TKV303" s="48"/>
      <c r="TKW303" s="53"/>
      <c r="TKX303" s="48"/>
      <c r="TKY303" s="49"/>
      <c r="TKZ303" s="48"/>
      <c r="TLA303" s="48"/>
      <c r="TLB303" s="53"/>
      <c r="TLC303" s="48"/>
      <c r="TLD303" s="49"/>
      <c r="TLE303" s="48"/>
      <c r="TLF303" s="48"/>
      <c r="TLG303" s="53"/>
      <c r="TLH303" s="48"/>
      <c r="TLI303" s="49"/>
      <c r="TLJ303" s="48"/>
      <c r="TLK303" s="48"/>
      <c r="TLL303" s="53"/>
      <c r="TLM303" s="48"/>
      <c r="TLN303" s="49"/>
      <c r="TLO303" s="48"/>
      <c r="TLP303" s="48"/>
      <c r="TLQ303" s="53"/>
      <c r="TLR303" s="48"/>
      <c r="TLS303" s="49"/>
      <c r="TLT303" s="48"/>
      <c r="TLU303" s="48"/>
      <c r="TLV303" s="53"/>
      <c r="TLW303" s="48"/>
      <c r="TLX303" s="49"/>
      <c r="TLY303" s="48"/>
      <c r="TLZ303" s="48"/>
      <c r="TMA303" s="53"/>
      <c r="TMB303" s="48"/>
      <c r="TMC303" s="49"/>
      <c r="TMD303" s="48"/>
      <c r="TME303" s="48"/>
      <c r="TMF303" s="53"/>
      <c r="TMG303" s="48"/>
      <c r="TMH303" s="49"/>
      <c r="TMI303" s="48"/>
      <c r="TMJ303" s="48"/>
      <c r="TMK303" s="53"/>
      <c r="TML303" s="48"/>
      <c r="TMM303" s="49"/>
      <c r="TMN303" s="48"/>
      <c r="TMO303" s="48"/>
      <c r="TMP303" s="53"/>
      <c r="TMQ303" s="48"/>
      <c r="TMR303" s="49"/>
      <c r="TMS303" s="48"/>
      <c r="TMT303" s="48"/>
      <c r="TMU303" s="53"/>
      <c r="TMV303" s="48"/>
      <c r="TMW303" s="49"/>
      <c r="TMX303" s="48"/>
      <c r="TMY303" s="48"/>
      <c r="TMZ303" s="53"/>
      <c r="TNA303" s="48"/>
      <c r="TNB303" s="49"/>
      <c r="TNC303" s="48"/>
      <c r="TND303" s="48"/>
      <c r="TNE303" s="53"/>
      <c r="TNF303" s="48"/>
      <c r="TNG303" s="49"/>
      <c r="TNH303" s="48"/>
      <c r="TNI303" s="48"/>
      <c r="TNJ303" s="53"/>
      <c r="TNK303" s="48"/>
      <c r="TNL303" s="49"/>
      <c r="TNM303" s="48"/>
      <c r="TNN303" s="48"/>
      <c r="TNO303" s="53"/>
      <c r="TNP303" s="48"/>
      <c r="TNQ303" s="49"/>
      <c r="TNR303" s="48"/>
      <c r="TNS303" s="48"/>
      <c r="TNT303" s="53"/>
      <c r="TNU303" s="48"/>
      <c r="TNV303" s="49"/>
      <c r="TNW303" s="48"/>
      <c r="TNX303" s="48"/>
      <c r="TNY303" s="53"/>
      <c r="TNZ303" s="48"/>
      <c r="TOA303" s="49"/>
      <c r="TOB303" s="48"/>
      <c r="TOC303" s="48"/>
      <c r="TOD303" s="53"/>
      <c r="TOE303" s="48"/>
      <c r="TOF303" s="49"/>
      <c r="TOG303" s="48"/>
      <c r="TOH303" s="48"/>
      <c r="TOI303" s="53"/>
      <c r="TOJ303" s="48"/>
      <c r="TOK303" s="49"/>
      <c r="TOL303" s="48"/>
      <c r="TOM303" s="48"/>
      <c r="TON303" s="53"/>
      <c r="TOO303" s="48"/>
      <c r="TOP303" s="49"/>
      <c r="TOQ303" s="48"/>
      <c r="TOR303" s="48"/>
      <c r="TOS303" s="53"/>
      <c r="TOT303" s="48"/>
      <c r="TOU303" s="49"/>
      <c r="TOV303" s="48"/>
      <c r="TOW303" s="48"/>
      <c r="TOX303" s="53"/>
      <c r="TOY303" s="48"/>
      <c r="TOZ303" s="49"/>
      <c r="TPA303" s="48"/>
      <c r="TPB303" s="48"/>
      <c r="TPC303" s="53"/>
      <c r="TPD303" s="48"/>
      <c r="TPE303" s="49"/>
      <c r="TPF303" s="48"/>
      <c r="TPG303" s="48"/>
      <c r="TPH303" s="53"/>
      <c r="TPI303" s="48"/>
      <c r="TPJ303" s="49"/>
      <c r="TPK303" s="48"/>
      <c r="TPL303" s="48"/>
      <c r="TPM303" s="53"/>
      <c r="TPN303" s="48"/>
      <c r="TPO303" s="49"/>
      <c r="TPP303" s="48"/>
      <c r="TPQ303" s="48"/>
      <c r="TPR303" s="53"/>
      <c r="TPS303" s="48"/>
      <c r="TPT303" s="49"/>
      <c r="TPU303" s="48"/>
      <c r="TPV303" s="48"/>
      <c r="TPW303" s="53"/>
      <c r="TPX303" s="48"/>
      <c r="TPY303" s="49"/>
      <c r="TPZ303" s="48"/>
      <c r="TQA303" s="48"/>
      <c r="TQB303" s="53"/>
      <c r="TQC303" s="48"/>
      <c r="TQD303" s="49"/>
      <c r="TQE303" s="48"/>
      <c r="TQF303" s="48"/>
      <c r="TQG303" s="53"/>
      <c r="TQH303" s="48"/>
      <c r="TQI303" s="49"/>
      <c r="TQJ303" s="48"/>
      <c r="TQK303" s="48"/>
      <c r="TQL303" s="53"/>
      <c r="TQM303" s="48"/>
      <c r="TQN303" s="49"/>
      <c r="TQO303" s="48"/>
      <c r="TQP303" s="48"/>
      <c r="TQQ303" s="53"/>
      <c r="TQR303" s="48"/>
      <c r="TQS303" s="49"/>
      <c r="TQT303" s="48"/>
      <c r="TQU303" s="48"/>
      <c r="TQV303" s="53"/>
      <c r="TQW303" s="48"/>
      <c r="TQX303" s="49"/>
      <c r="TQY303" s="48"/>
      <c r="TQZ303" s="48"/>
      <c r="TRA303" s="53"/>
      <c r="TRB303" s="48"/>
      <c r="TRC303" s="49"/>
      <c r="TRD303" s="48"/>
      <c r="TRE303" s="48"/>
      <c r="TRF303" s="53"/>
      <c r="TRG303" s="48"/>
      <c r="TRH303" s="49"/>
      <c r="TRI303" s="48"/>
      <c r="TRJ303" s="48"/>
      <c r="TRK303" s="53"/>
      <c r="TRL303" s="48"/>
      <c r="TRM303" s="49"/>
      <c r="TRN303" s="48"/>
      <c r="TRO303" s="48"/>
      <c r="TRP303" s="53"/>
      <c r="TRQ303" s="48"/>
      <c r="TRR303" s="49"/>
      <c r="TRS303" s="48"/>
      <c r="TRT303" s="48"/>
      <c r="TRU303" s="53"/>
      <c r="TRV303" s="48"/>
      <c r="TRW303" s="49"/>
      <c r="TRX303" s="48"/>
      <c r="TRY303" s="48"/>
      <c r="TRZ303" s="53"/>
      <c r="TSA303" s="48"/>
      <c r="TSB303" s="49"/>
      <c r="TSC303" s="48"/>
      <c r="TSD303" s="48"/>
      <c r="TSE303" s="53"/>
      <c r="TSF303" s="48"/>
      <c r="TSG303" s="49"/>
      <c r="TSH303" s="48"/>
      <c r="TSI303" s="48"/>
      <c r="TSJ303" s="53"/>
      <c r="TSK303" s="48"/>
      <c r="TSL303" s="49"/>
      <c r="TSM303" s="48"/>
      <c r="TSN303" s="48"/>
      <c r="TSO303" s="53"/>
      <c r="TSP303" s="48"/>
      <c r="TSQ303" s="49"/>
      <c r="TSR303" s="48"/>
      <c r="TSS303" s="48"/>
      <c r="TST303" s="53"/>
      <c r="TSU303" s="48"/>
      <c r="TSV303" s="49"/>
      <c r="TSW303" s="48"/>
      <c r="TSX303" s="48"/>
      <c r="TSY303" s="53"/>
      <c r="TSZ303" s="48"/>
      <c r="TTA303" s="49"/>
      <c r="TTB303" s="48"/>
      <c r="TTC303" s="48"/>
      <c r="TTD303" s="53"/>
      <c r="TTE303" s="48"/>
      <c r="TTF303" s="49"/>
      <c r="TTG303" s="48"/>
      <c r="TTH303" s="48"/>
      <c r="TTI303" s="53"/>
      <c r="TTJ303" s="48"/>
      <c r="TTK303" s="49"/>
      <c r="TTL303" s="48"/>
      <c r="TTM303" s="48"/>
      <c r="TTN303" s="53"/>
      <c r="TTO303" s="48"/>
      <c r="TTP303" s="49"/>
      <c r="TTQ303" s="48"/>
      <c r="TTR303" s="48"/>
      <c r="TTS303" s="53"/>
      <c r="TTT303" s="48"/>
      <c r="TTU303" s="49"/>
      <c r="TTV303" s="48"/>
      <c r="TTW303" s="48"/>
      <c r="TTX303" s="53"/>
      <c r="TTY303" s="48"/>
      <c r="TTZ303" s="49"/>
      <c r="TUA303" s="48"/>
      <c r="TUB303" s="48"/>
      <c r="TUC303" s="53"/>
      <c r="TUD303" s="48"/>
      <c r="TUE303" s="49"/>
      <c r="TUF303" s="48"/>
      <c r="TUG303" s="48"/>
      <c r="TUH303" s="53"/>
      <c r="TUI303" s="48"/>
      <c r="TUJ303" s="49"/>
      <c r="TUK303" s="48"/>
      <c r="TUL303" s="48"/>
      <c r="TUM303" s="53"/>
      <c r="TUN303" s="48"/>
      <c r="TUO303" s="49"/>
      <c r="TUP303" s="48"/>
      <c r="TUQ303" s="48"/>
      <c r="TUR303" s="53"/>
      <c r="TUS303" s="48"/>
      <c r="TUT303" s="49"/>
      <c r="TUU303" s="48"/>
      <c r="TUV303" s="48"/>
      <c r="TUW303" s="53"/>
      <c r="TUX303" s="48"/>
      <c r="TUY303" s="49"/>
      <c r="TUZ303" s="48"/>
      <c r="TVA303" s="48"/>
      <c r="TVB303" s="53"/>
      <c r="TVC303" s="48"/>
      <c r="TVD303" s="49"/>
      <c r="TVE303" s="48"/>
      <c r="TVF303" s="48"/>
      <c r="TVG303" s="53"/>
      <c r="TVH303" s="48"/>
      <c r="TVI303" s="49"/>
      <c r="TVJ303" s="48"/>
      <c r="TVK303" s="48"/>
      <c r="TVL303" s="53"/>
      <c r="TVM303" s="48"/>
      <c r="TVN303" s="49"/>
      <c r="TVO303" s="48"/>
      <c r="TVP303" s="48"/>
      <c r="TVQ303" s="53"/>
      <c r="TVR303" s="48"/>
      <c r="TVS303" s="49"/>
      <c r="TVT303" s="48"/>
      <c r="TVU303" s="48"/>
      <c r="TVV303" s="53"/>
      <c r="TVW303" s="48"/>
      <c r="TVX303" s="49"/>
      <c r="TVY303" s="48"/>
      <c r="TVZ303" s="48"/>
      <c r="TWA303" s="53"/>
      <c r="TWB303" s="48"/>
      <c r="TWC303" s="49"/>
      <c r="TWD303" s="48"/>
      <c r="TWE303" s="48"/>
      <c r="TWF303" s="53"/>
      <c r="TWG303" s="48"/>
      <c r="TWH303" s="49"/>
      <c r="TWI303" s="48"/>
      <c r="TWJ303" s="48"/>
      <c r="TWK303" s="53"/>
      <c r="TWL303" s="48"/>
      <c r="TWM303" s="49"/>
      <c r="TWN303" s="48"/>
      <c r="TWO303" s="48"/>
      <c r="TWP303" s="53"/>
      <c r="TWQ303" s="48"/>
      <c r="TWR303" s="49"/>
      <c r="TWS303" s="48"/>
      <c r="TWT303" s="48"/>
      <c r="TWU303" s="53"/>
      <c r="TWV303" s="48"/>
      <c r="TWW303" s="49"/>
      <c r="TWX303" s="48"/>
      <c r="TWY303" s="48"/>
      <c r="TWZ303" s="53"/>
      <c r="TXA303" s="48"/>
      <c r="TXB303" s="49"/>
      <c r="TXC303" s="48"/>
      <c r="TXD303" s="48"/>
      <c r="TXE303" s="53"/>
      <c r="TXF303" s="48"/>
      <c r="TXG303" s="49"/>
      <c r="TXH303" s="48"/>
      <c r="TXI303" s="48"/>
      <c r="TXJ303" s="53"/>
      <c r="TXK303" s="48"/>
      <c r="TXL303" s="49"/>
      <c r="TXM303" s="48"/>
      <c r="TXN303" s="48"/>
      <c r="TXO303" s="53"/>
      <c r="TXP303" s="48"/>
      <c r="TXQ303" s="49"/>
      <c r="TXR303" s="48"/>
      <c r="TXS303" s="48"/>
      <c r="TXT303" s="53"/>
      <c r="TXU303" s="48"/>
      <c r="TXV303" s="49"/>
      <c r="TXW303" s="48"/>
      <c r="TXX303" s="48"/>
      <c r="TXY303" s="53"/>
      <c r="TXZ303" s="48"/>
      <c r="TYA303" s="49"/>
      <c r="TYB303" s="48"/>
      <c r="TYC303" s="48"/>
      <c r="TYD303" s="53"/>
      <c r="TYE303" s="48"/>
      <c r="TYF303" s="49"/>
      <c r="TYG303" s="48"/>
      <c r="TYH303" s="48"/>
      <c r="TYI303" s="53"/>
      <c r="TYJ303" s="48"/>
      <c r="TYK303" s="49"/>
      <c r="TYL303" s="48"/>
      <c r="TYM303" s="48"/>
      <c r="TYN303" s="53"/>
      <c r="TYO303" s="48"/>
      <c r="TYP303" s="49"/>
      <c r="TYQ303" s="48"/>
      <c r="TYR303" s="48"/>
      <c r="TYS303" s="53"/>
      <c r="TYT303" s="48"/>
      <c r="TYU303" s="49"/>
      <c r="TYV303" s="48"/>
      <c r="TYW303" s="48"/>
      <c r="TYX303" s="53"/>
      <c r="TYY303" s="48"/>
      <c r="TYZ303" s="49"/>
      <c r="TZA303" s="48"/>
      <c r="TZB303" s="48"/>
      <c r="TZC303" s="53"/>
      <c r="TZD303" s="48"/>
      <c r="TZE303" s="49"/>
      <c r="TZF303" s="48"/>
      <c r="TZG303" s="48"/>
      <c r="TZH303" s="53"/>
      <c r="TZI303" s="48"/>
      <c r="TZJ303" s="49"/>
      <c r="TZK303" s="48"/>
      <c r="TZL303" s="48"/>
      <c r="TZM303" s="53"/>
      <c r="TZN303" s="48"/>
      <c r="TZO303" s="49"/>
      <c r="TZP303" s="48"/>
      <c r="TZQ303" s="48"/>
      <c r="TZR303" s="53"/>
      <c r="TZS303" s="48"/>
      <c r="TZT303" s="49"/>
      <c r="TZU303" s="48"/>
      <c r="TZV303" s="48"/>
      <c r="TZW303" s="53"/>
      <c r="TZX303" s="48"/>
      <c r="TZY303" s="49"/>
      <c r="TZZ303" s="48"/>
      <c r="UAA303" s="48"/>
      <c r="UAB303" s="53"/>
      <c r="UAC303" s="48"/>
      <c r="UAD303" s="49"/>
      <c r="UAE303" s="48"/>
      <c r="UAF303" s="48"/>
      <c r="UAG303" s="53"/>
      <c r="UAH303" s="48"/>
      <c r="UAI303" s="49"/>
      <c r="UAJ303" s="48"/>
      <c r="UAK303" s="48"/>
      <c r="UAL303" s="53"/>
      <c r="UAM303" s="48"/>
      <c r="UAN303" s="49"/>
      <c r="UAO303" s="48"/>
      <c r="UAP303" s="48"/>
      <c r="UAQ303" s="53"/>
      <c r="UAR303" s="48"/>
      <c r="UAS303" s="49"/>
      <c r="UAT303" s="48"/>
      <c r="UAU303" s="48"/>
      <c r="UAV303" s="53"/>
      <c r="UAW303" s="48"/>
      <c r="UAX303" s="49"/>
      <c r="UAY303" s="48"/>
      <c r="UAZ303" s="48"/>
      <c r="UBA303" s="53"/>
      <c r="UBB303" s="48"/>
      <c r="UBC303" s="49"/>
      <c r="UBD303" s="48"/>
      <c r="UBE303" s="48"/>
      <c r="UBF303" s="53"/>
      <c r="UBG303" s="48"/>
      <c r="UBH303" s="49"/>
      <c r="UBI303" s="48"/>
      <c r="UBJ303" s="48"/>
      <c r="UBK303" s="53"/>
      <c r="UBL303" s="48"/>
      <c r="UBM303" s="49"/>
      <c r="UBN303" s="48"/>
      <c r="UBO303" s="48"/>
      <c r="UBP303" s="53"/>
      <c r="UBQ303" s="48"/>
      <c r="UBR303" s="49"/>
      <c r="UBS303" s="48"/>
      <c r="UBT303" s="48"/>
      <c r="UBU303" s="53"/>
      <c r="UBV303" s="48"/>
      <c r="UBW303" s="49"/>
      <c r="UBX303" s="48"/>
      <c r="UBY303" s="48"/>
      <c r="UBZ303" s="53"/>
      <c r="UCA303" s="48"/>
      <c r="UCB303" s="49"/>
      <c r="UCC303" s="48"/>
      <c r="UCD303" s="48"/>
      <c r="UCE303" s="53"/>
      <c r="UCF303" s="48"/>
      <c r="UCG303" s="49"/>
      <c r="UCH303" s="48"/>
      <c r="UCI303" s="48"/>
      <c r="UCJ303" s="53"/>
      <c r="UCK303" s="48"/>
      <c r="UCL303" s="49"/>
      <c r="UCM303" s="48"/>
      <c r="UCN303" s="48"/>
      <c r="UCO303" s="53"/>
      <c r="UCP303" s="48"/>
      <c r="UCQ303" s="49"/>
      <c r="UCR303" s="48"/>
      <c r="UCS303" s="48"/>
      <c r="UCT303" s="53"/>
      <c r="UCU303" s="48"/>
      <c r="UCV303" s="49"/>
      <c r="UCW303" s="48"/>
      <c r="UCX303" s="48"/>
      <c r="UCY303" s="53"/>
      <c r="UCZ303" s="48"/>
      <c r="UDA303" s="49"/>
      <c r="UDB303" s="48"/>
      <c r="UDC303" s="48"/>
      <c r="UDD303" s="53"/>
      <c r="UDE303" s="48"/>
      <c r="UDF303" s="49"/>
      <c r="UDG303" s="48"/>
      <c r="UDH303" s="48"/>
      <c r="UDI303" s="53"/>
      <c r="UDJ303" s="48"/>
      <c r="UDK303" s="49"/>
      <c r="UDL303" s="48"/>
      <c r="UDM303" s="48"/>
      <c r="UDN303" s="53"/>
      <c r="UDO303" s="48"/>
      <c r="UDP303" s="49"/>
      <c r="UDQ303" s="48"/>
      <c r="UDR303" s="48"/>
      <c r="UDS303" s="53"/>
      <c r="UDT303" s="48"/>
      <c r="UDU303" s="49"/>
      <c r="UDV303" s="48"/>
      <c r="UDW303" s="48"/>
      <c r="UDX303" s="53"/>
      <c r="UDY303" s="48"/>
      <c r="UDZ303" s="49"/>
      <c r="UEA303" s="48"/>
      <c r="UEB303" s="48"/>
      <c r="UEC303" s="53"/>
      <c r="UED303" s="48"/>
      <c r="UEE303" s="49"/>
      <c r="UEF303" s="48"/>
      <c r="UEG303" s="48"/>
      <c r="UEH303" s="53"/>
      <c r="UEI303" s="48"/>
      <c r="UEJ303" s="49"/>
      <c r="UEK303" s="48"/>
      <c r="UEL303" s="48"/>
      <c r="UEM303" s="53"/>
      <c r="UEN303" s="48"/>
      <c r="UEO303" s="49"/>
      <c r="UEP303" s="48"/>
      <c r="UEQ303" s="48"/>
      <c r="UER303" s="53"/>
      <c r="UES303" s="48"/>
      <c r="UET303" s="49"/>
      <c r="UEU303" s="48"/>
      <c r="UEV303" s="48"/>
      <c r="UEW303" s="53"/>
      <c r="UEX303" s="48"/>
      <c r="UEY303" s="49"/>
      <c r="UEZ303" s="48"/>
      <c r="UFA303" s="48"/>
      <c r="UFB303" s="53"/>
      <c r="UFC303" s="48"/>
      <c r="UFD303" s="49"/>
      <c r="UFE303" s="48"/>
      <c r="UFF303" s="48"/>
      <c r="UFG303" s="53"/>
      <c r="UFH303" s="48"/>
      <c r="UFI303" s="49"/>
      <c r="UFJ303" s="48"/>
      <c r="UFK303" s="48"/>
      <c r="UFL303" s="53"/>
      <c r="UFM303" s="48"/>
      <c r="UFN303" s="49"/>
      <c r="UFO303" s="48"/>
      <c r="UFP303" s="48"/>
      <c r="UFQ303" s="53"/>
      <c r="UFR303" s="48"/>
      <c r="UFS303" s="49"/>
      <c r="UFT303" s="48"/>
      <c r="UFU303" s="48"/>
      <c r="UFV303" s="53"/>
      <c r="UFW303" s="48"/>
      <c r="UFX303" s="49"/>
      <c r="UFY303" s="48"/>
      <c r="UFZ303" s="48"/>
      <c r="UGA303" s="53"/>
      <c r="UGB303" s="48"/>
      <c r="UGC303" s="49"/>
      <c r="UGD303" s="48"/>
      <c r="UGE303" s="48"/>
      <c r="UGF303" s="53"/>
      <c r="UGG303" s="48"/>
      <c r="UGH303" s="49"/>
      <c r="UGI303" s="48"/>
      <c r="UGJ303" s="48"/>
      <c r="UGK303" s="53"/>
      <c r="UGL303" s="48"/>
      <c r="UGM303" s="49"/>
      <c r="UGN303" s="48"/>
      <c r="UGO303" s="48"/>
      <c r="UGP303" s="53"/>
      <c r="UGQ303" s="48"/>
      <c r="UGR303" s="49"/>
      <c r="UGS303" s="48"/>
      <c r="UGT303" s="48"/>
      <c r="UGU303" s="53"/>
      <c r="UGV303" s="48"/>
      <c r="UGW303" s="49"/>
      <c r="UGX303" s="48"/>
      <c r="UGY303" s="48"/>
      <c r="UGZ303" s="53"/>
      <c r="UHA303" s="48"/>
      <c r="UHB303" s="49"/>
      <c r="UHC303" s="48"/>
      <c r="UHD303" s="48"/>
      <c r="UHE303" s="53"/>
      <c r="UHF303" s="48"/>
      <c r="UHG303" s="49"/>
      <c r="UHH303" s="48"/>
      <c r="UHI303" s="48"/>
      <c r="UHJ303" s="53"/>
      <c r="UHK303" s="48"/>
      <c r="UHL303" s="49"/>
      <c r="UHM303" s="48"/>
      <c r="UHN303" s="48"/>
      <c r="UHO303" s="53"/>
      <c r="UHP303" s="48"/>
      <c r="UHQ303" s="49"/>
      <c r="UHR303" s="48"/>
      <c r="UHS303" s="48"/>
      <c r="UHT303" s="53"/>
      <c r="UHU303" s="48"/>
      <c r="UHV303" s="49"/>
      <c r="UHW303" s="48"/>
      <c r="UHX303" s="48"/>
      <c r="UHY303" s="53"/>
      <c r="UHZ303" s="48"/>
      <c r="UIA303" s="49"/>
      <c r="UIB303" s="48"/>
      <c r="UIC303" s="48"/>
      <c r="UID303" s="53"/>
      <c r="UIE303" s="48"/>
      <c r="UIF303" s="49"/>
      <c r="UIG303" s="48"/>
      <c r="UIH303" s="48"/>
      <c r="UII303" s="53"/>
      <c r="UIJ303" s="48"/>
      <c r="UIK303" s="49"/>
      <c r="UIL303" s="48"/>
      <c r="UIM303" s="48"/>
      <c r="UIN303" s="53"/>
      <c r="UIO303" s="48"/>
      <c r="UIP303" s="49"/>
      <c r="UIQ303" s="48"/>
      <c r="UIR303" s="48"/>
      <c r="UIS303" s="53"/>
      <c r="UIT303" s="48"/>
      <c r="UIU303" s="49"/>
      <c r="UIV303" s="48"/>
      <c r="UIW303" s="48"/>
      <c r="UIX303" s="53"/>
      <c r="UIY303" s="48"/>
      <c r="UIZ303" s="49"/>
      <c r="UJA303" s="48"/>
      <c r="UJB303" s="48"/>
      <c r="UJC303" s="53"/>
      <c r="UJD303" s="48"/>
      <c r="UJE303" s="49"/>
      <c r="UJF303" s="48"/>
      <c r="UJG303" s="48"/>
      <c r="UJH303" s="53"/>
      <c r="UJI303" s="48"/>
      <c r="UJJ303" s="49"/>
      <c r="UJK303" s="48"/>
      <c r="UJL303" s="48"/>
      <c r="UJM303" s="53"/>
      <c r="UJN303" s="48"/>
      <c r="UJO303" s="49"/>
      <c r="UJP303" s="48"/>
      <c r="UJQ303" s="48"/>
      <c r="UJR303" s="53"/>
      <c r="UJS303" s="48"/>
      <c r="UJT303" s="49"/>
      <c r="UJU303" s="48"/>
      <c r="UJV303" s="48"/>
      <c r="UJW303" s="53"/>
      <c r="UJX303" s="48"/>
      <c r="UJY303" s="49"/>
      <c r="UJZ303" s="48"/>
      <c r="UKA303" s="48"/>
      <c r="UKB303" s="53"/>
      <c r="UKC303" s="48"/>
      <c r="UKD303" s="49"/>
      <c r="UKE303" s="48"/>
      <c r="UKF303" s="48"/>
      <c r="UKG303" s="53"/>
      <c r="UKH303" s="48"/>
      <c r="UKI303" s="49"/>
      <c r="UKJ303" s="48"/>
      <c r="UKK303" s="48"/>
      <c r="UKL303" s="53"/>
      <c r="UKM303" s="48"/>
      <c r="UKN303" s="49"/>
      <c r="UKO303" s="48"/>
      <c r="UKP303" s="48"/>
      <c r="UKQ303" s="53"/>
      <c r="UKR303" s="48"/>
      <c r="UKS303" s="49"/>
      <c r="UKT303" s="48"/>
      <c r="UKU303" s="48"/>
      <c r="UKV303" s="53"/>
      <c r="UKW303" s="48"/>
      <c r="UKX303" s="49"/>
      <c r="UKY303" s="48"/>
      <c r="UKZ303" s="48"/>
      <c r="ULA303" s="53"/>
      <c r="ULB303" s="48"/>
      <c r="ULC303" s="49"/>
      <c r="ULD303" s="48"/>
      <c r="ULE303" s="48"/>
      <c r="ULF303" s="53"/>
      <c r="ULG303" s="48"/>
      <c r="ULH303" s="49"/>
      <c r="ULI303" s="48"/>
      <c r="ULJ303" s="48"/>
      <c r="ULK303" s="53"/>
      <c r="ULL303" s="48"/>
      <c r="ULM303" s="49"/>
      <c r="ULN303" s="48"/>
      <c r="ULO303" s="48"/>
      <c r="ULP303" s="53"/>
      <c r="ULQ303" s="48"/>
      <c r="ULR303" s="49"/>
      <c r="ULS303" s="48"/>
      <c r="ULT303" s="48"/>
      <c r="ULU303" s="53"/>
      <c r="ULV303" s="48"/>
      <c r="ULW303" s="49"/>
      <c r="ULX303" s="48"/>
      <c r="ULY303" s="48"/>
      <c r="ULZ303" s="53"/>
      <c r="UMA303" s="48"/>
      <c r="UMB303" s="49"/>
      <c r="UMC303" s="48"/>
      <c r="UMD303" s="48"/>
      <c r="UME303" s="53"/>
      <c r="UMF303" s="48"/>
      <c r="UMG303" s="49"/>
      <c r="UMH303" s="48"/>
      <c r="UMI303" s="48"/>
      <c r="UMJ303" s="53"/>
      <c r="UMK303" s="48"/>
      <c r="UML303" s="49"/>
      <c r="UMM303" s="48"/>
      <c r="UMN303" s="48"/>
      <c r="UMO303" s="53"/>
      <c r="UMP303" s="48"/>
      <c r="UMQ303" s="49"/>
      <c r="UMR303" s="48"/>
      <c r="UMS303" s="48"/>
      <c r="UMT303" s="53"/>
      <c r="UMU303" s="48"/>
      <c r="UMV303" s="49"/>
      <c r="UMW303" s="48"/>
      <c r="UMX303" s="48"/>
      <c r="UMY303" s="53"/>
      <c r="UMZ303" s="48"/>
      <c r="UNA303" s="49"/>
      <c r="UNB303" s="48"/>
      <c r="UNC303" s="48"/>
      <c r="UND303" s="53"/>
      <c r="UNE303" s="48"/>
      <c r="UNF303" s="49"/>
      <c r="UNG303" s="48"/>
      <c r="UNH303" s="48"/>
      <c r="UNI303" s="53"/>
      <c r="UNJ303" s="48"/>
      <c r="UNK303" s="49"/>
      <c r="UNL303" s="48"/>
      <c r="UNM303" s="48"/>
      <c r="UNN303" s="53"/>
      <c r="UNO303" s="48"/>
      <c r="UNP303" s="49"/>
      <c r="UNQ303" s="48"/>
      <c r="UNR303" s="48"/>
      <c r="UNS303" s="53"/>
      <c r="UNT303" s="48"/>
      <c r="UNU303" s="49"/>
      <c r="UNV303" s="48"/>
      <c r="UNW303" s="48"/>
      <c r="UNX303" s="53"/>
      <c r="UNY303" s="48"/>
      <c r="UNZ303" s="49"/>
      <c r="UOA303" s="48"/>
      <c r="UOB303" s="48"/>
      <c r="UOC303" s="53"/>
      <c r="UOD303" s="48"/>
      <c r="UOE303" s="49"/>
      <c r="UOF303" s="48"/>
      <c r="UOG303" s="48"/>
      <c r="UOH303" s="53"/>
      <c r="UOI303" s="48"/>
      <c r="UOJ303" s="49"/>
      <c r="UOK303" s="48"/>
      <c r="UOL303" s="48"/>
      <c r="UOM303" s="53"/>
      <c r="UON303" s="48"/>
      <c r="UOO303" s="49"/>
      <c r="UOP303" s="48"/>
      <c r="UOQ303" s="48"/>
      <c r="UOR303" s="53"/>
      <c r="UOS303" s="48"/>
      <c r="UOT303" s="49"/>
      <c r="UOU303" s="48"/>
      <c r="UOV303" s="48"/>
      <c r="UOW303" s="53"/>
      <c r="UOX303" s="48"/>
      <c r="UOY303" s="49"/>
      <c r="UOZ303" s="48"/>
      <c r="UPA303" s="48"/>
      <c r="UPB303" s="53"/>
      <c r="UPC303" s="48"/>
      <c r="UPD303" s="49"/>
      <c r="UPE303" s="48"/>
      <c r="UPF303" s="48"/>
      <c r="UPG303" s="53"/>
      <c r="UPH303" s="48"/>
      <c r="UPI303" s="49"/>
      <c r="UPJ303" s="48"/>
      <c r="UPK303" s="48"/>
      <c r="UPL303" s="53"/>
      <c r="UPM303" s="48"/>
      <c r="UPN303" s="49"/>
      <c r="UPO303" s="48"/>
      <c r="UPP303" s="48"/>
      <c r="UPQ303" s="53"/>
      <c r="UPR303" s="48"/>
      <c r="UPS303" s="49"/>
      <c r="UPT303" s="48"/>
      <c r="UPU303" s="48"/>
      <c r="UPV303" s="53"/>
      <c r="UPW303" s="48"/>
      <c r="UPX303" s="49"/>
      <c r="UPY303" s="48"/>
      <c r="UPZ303" s="48"/>
      <c r="UQA303" s="53"/>
      <c r="UQB303" s="48"/>
      <c r="UQC303" s="49"/>
      <c r="UQD303" s="48"/>
      <c r="UQE303" s="48"/>
      <c r="UQF303" s="53"/>
      <c r="UQG303" s="48"/>
      <c r="UQH303" s="49"/>
      <c r="UQI303" s="48"/>
      <c r="UQJ303" s="48"/>
      <c r="UQK303" s="53"/>
      <c r="UQL303" s="48"/>
      <c r="UQM303" s="49"/>
      <c r="UQN303" s="48"/>
      <c r="UQO303" s="48"/>
      <c r="UQP303" s="53"/>
      <c r="UQQ303" s="48"/>
      <c r="UQR303" s="49"/>
      <c r="UQS303" s="48"/>
      <c r="UQT303" s="48"/>
      <c r="UQU303" s="53"/>
      <c r="UQV303" s="48"/>
      <c r="UQW303" s="49"/>
      <c r="UQX303" s="48"/>
      <c r="UQY303" s="48"/>
      <c r="UQZ303" s="53"/>
      <c r="URA303" s="48"/>
      <c r="URB303" s="49"/>
      <c r="URC303" s="48"/>
      <c r="URD303" s="48"/>
      <c r="URE303" s="53"/>
      <c r="URF303" s="48"/>
      <c r="URG303" s="49"/>
      <c r="URH303" s="48"/>
      <c r="URI303" s="48"/>
      <c r="URJ303" s="53"/>
      <c r="URK303" s="48"/>
      <c r="URL303" s="49"/>
      <c r="URM303" s="48"/>
      <c r="URN303" s="48"/>
      <c r="URO303" s="53"/>
      <c r="URP303" s="48"/>
      <c r="URQ303" s="49"/>
      <c r="URR303" s="48"/>
      <c r="URS303" s="48"/>
      <c r="URT303" s="53"/>
      <c r="URU303" s="48"/>
      <c r="URV303" s="49"/>
      <c r="URW303" s="48"/>
      <c r="URX303" s="48"/>
      <c r="URY303" s="53"/>
      <c r="URZ303" s="48"/>
      <c r="USA303" s="49"/>
      <c r="USB303" s="48"/>
      <c r="USC303" s="48"/>
      <c r="USD303" s="53"/>
      <c r="USE303" s="48"/>
      <c r="USF303" s="49"/>
      <c r="USG303" s="48"/>
      <c r="USH303" s="48"/>
      <c r="USI303" s="53"/>
      <c r="USJ303" s="48"/>
      <c r="USK303" s="49"/>
      <c r="USL303" s="48"/>
      <c r="USM303" s="48"/>
      <c r="USN303" s="53"/>
      <c r="USO303" s="48"/>
      <c r="USP303" s="49"/>
      <c r="USQ303" s="48"/>
      <c r="USR303" s="48"/>
      <c r="USS303" s="53"/>
      <c r="UST303" s="48"/>
      <c r="USU303" s="49"/>
      <c r="USV303" s="48"/>
      <c r="USW303" s="48"/>
      <c r="USX303" s="53"/>
      <c r="USY303" s="48"/>
      <c r="USZ303" s="49"/>
      <c r="UTA303" s="48"/>
      <c r="UTB303" s="48"/>
      <c r="UTC303" s="53"/>
      <c r="UTD303" s="48"/>
      <c r="UTE303" s="49"/>
      <c r="UTF303" s="48"/>
      <c r="UTG303" s="48"/>
      <c r="UTH303" s="53"/>
      <c r="UTI303" s="48"/>
      <c r="UTJ303" s="49"/>
      <c r="UTK303" s="48"/>
      <c r="UTL303" s="48"/>
      <c r="UTM303" s="53"/>
      <c r="UTN303" s="48"/>
      <c r="UTO303" s="49"/>
      <c r="UTP303" s="48"/>
      <c r="UTQ303" s="48"/>
      <c r="UTR303" s="53"/>
      <c r="UTS303" s="48"/>
      <c r="UTT303" s="49"/>
      <c r="UTU303" s="48"/>
      <c r="UTV303" s="48"/>
      <c r="UTW303" s="53"/>
      <c r="UTX303" s="48"/>
      <c r="UTY303" s="49"/>
      <c r="UTZ303" s="48"/>
      <c r="UUA303" s="48"/>
      <c r="UUB303" s="53"/>
      <c r="UUC303" s="48"/>
      <c r="UUD303" s="49"/>
      <c r="UUE303" s="48"/>
      <c r="UUF303" s="48"/>
      <c r="UUG303" s="53"/>
      <c r="UUH303" s="48"/>
      <c r="UUI303" s="49"/>
      <c r="UUJ303" s="48"/>
      <c r="UUK303" s="48"/>
      <c r="UUL303" s="53"/>
      <c r="UUM303" s="48"/>
      <c r="UUN303" s="49"/>
      <c r="UUO303" s="48"/>
      <c r="UUP303" s="48"/>
      <c r="UUQ303" s="53"/>
      <c r="UUR303" s="48"/>
      <c r="UUS303" s="49"/>
      <c r="UUT303" s="48"/>
      <c r="UUU303" s="48"/>
      <c r="UUV303" s="53"/>
      <c r="UUW303" s="48"/>
      <c r="UUX303" s="49"/>
      <c r="UUY303" s="48"/>
      <c r="UUZ303" s="48"/>
      <c r="UVA303" s="53"/>
      <c r="UVB303" s="48"/>
      <c r="UVC303" s="49"/>
      <c r="UVD303" s="48"/>
      <c r="UVE303" s="48"/>
      <c r="UVF303" s="53"/>
      <c r="UVG303" s="48"/>
      <c r="UVH303" s="49"/>
      <c r="UVI303" s="48"/>
      <c r="UVJ303" s="48"/>
      <c r="UVK303" s="53"/>
      <c r="UVL303" s="48"/>
      <c r="UVM303" s="49"/>
      <c r="UVN303" s="48"/>
      <c r="UVO303" s="48"/>
      <c r="UVP303" s="53"/>
      <c r="UVQ303" s="48"/>
      <c r="UVR303" s="49"/>
      <c r="UVS303" s="48"/>
      <c r="UVT303" s="48"/>
      <c r="UVU303" s="53"/>
      <c r="UVV303" s="48"/>
      <c r="UVW303" s="49"/>
      <c r="UVX303" s="48"/>
      <c r="UVY303" s="48"/>
      <c r="UVZ303" s="53"/>
      <c r="UWA303" s="48"/>
      <c r="UWB303" s="49"/>
      <c r="UWC303" s="48"/>
      <c r="UWD303" s="48"/>
      <c r="UWE303" s="53"/>
      <c r="UWF303" s="48"/>
      <c r="UWG303" s="49"/>
      <c r="UWH303" s="48"/>
      <c r="UWI303" s="48"/>
      <c r="UWJ303" s="53"/>
      <c r="UWK303" s="48"/>
      <c r="UWL303" s="49"/>
      <c r="UWM303" s="48"/>
      <c r="UWN303" s="48"/>
      <c r="UWO303" s="53"/>
      <c r="UWP303" s="48"/>
      <c r="UWQ303" s="49"/>
      <c r="UWR303" s="48"/>
      <c r="UWS303" s="48"/>
      <c r="UWT303" s="53"/>
      <c r="UWU303" s="48"/>
      <c r="UWV303" s="49"/>
      <c r="UWW303" s="48"/>
      <c r="UWX303" s="48"/>
      <c r="UWY303" s="53"/>
      <c r="UWZ303" s="48"/>
      <c r="UXA303" s="49"/>
      <c r="UXB303" s="48"/>
      <c r="UXC303" s="48"/>
      <c r="UXD303" s="53"/>
      <c r="UXE303" s="48"/>
      <c r="UXF303" s="49"/>
      <c r="UXG303" s="48"/>
      <c r="UXH303" s="48"/>
      <c r="UXI303" s="53"/>
      <c r="UXJ303" s="48"/>
      <c r="UXK303" s="49"/>
      <c r="UXL303" s="48"/>
      <c r="UXM303" s="48"/>
      <c r="UXN303" s="53"/>
      <c r="UXO303" s="48"/>
      <c r="UXP303" s="49"/>
      <c r="UXQ303" s="48"/>
      <c r="UXR303" s="48"/>
      <c r="UXS303" s="53"/>
      <c r="UXT303" s="48"/>
      <c r="UXU303" s="49"/>
      <c r="UXV303" s="48"/>
      <c r="UXW303" s="48"/>
      <c r="UXX303" s="53"/>
      <c r="UXY303" s="48"/>
      <c r="UXZ303" s="49"/>
      <c r="UYA303" s="48"/>
      <c r="UYB303" s="48"/>
      <c r="UYC303" s="53"/>
      <c r="UYD303" s="48"/>
      <c r="UYE303" s="49"/>
      <c r="UYF303" s="48"/>
      <c r="UYG303" s="48"/>
      <c r="UYH303" s="53"/>
      <c r="UYI303" s="48"/>
      <c r="UYJ303" s="49"/>
      <c r="UYK303" s="48"/>
      <c r="UYL303" s="48"/>
      <c r="UYM303" s="53"/>
      <c r="UYN303" s="48"/>
      <c r="UYO303" s="49"/>
      <c r="UYP303" s="48"/>
      <c r="UYQ303" s="48"/>
      <c r="UYR303" s="53"/>
      <c r="UYS303" s="48"/>
      <c r="UYT303" s="49"/>
      <c r="UYU303" s="48"/>
      <c r="UYV303" s="48"/>
      <c r="UYW303" s="53"/>
      <c r="UYX303" s="48"/>
      <c r="UYY303" s="49"/>
      <c r="UYZ303" s="48"/>
      <c r="UZA303" s="48"/>
      <c r="UZB303" s="53"/>
      <c r="UZC303" s="48"/>
      <c r="UZD303" s="49"/>
      <c r="UZE303" s="48"/>
      <c r="UZF303" s="48"/>
      <c r="UZG303" s="53"/>
      <c r="UZH303" s="48"/>
      <c r="UZI303" s="49"/>
      <c r="UZJ303" s="48"/>
      <c r="UZK303" s="48"/>
      <c r="UZL303" s="53"/>
      <c r="UZM303" s="48"/>
      <c r="UZN303" s="49"/>
      <c r="UZO303" s="48"/>
      <c r="UZP303" s="48"/>
      <c r="UZQ303" s="53"/>
      <c r="UZR303" s="48"/>
      <c r="UZS303" s="49"/>
      <c r="UZT303" s="48"/>
      <c r="UZU303" s="48"/>
      <c r="UZV303" s="53"/>
      <c r="UZW303" s="48"/>
      <c r="UZX303" s="49"/>
      <c r="UZY303" s="48"/>
      <c r="UZZ303" s="48"/>
      <c r="VAA303" s="53"/>
      <c r="VAB303" s="48"/>
      <c r="VAC303" s="49"/>
      <c r="VAD303" s="48"/>
      <c r="VAE303" s="48"/>
      <c r="VAF303" s="53"/>
      <c r="VAG303" s="48"/>
      <c r="VAH303" s="49"/>
      <c r="VAI303" s="48"/>
      <c r="VAJ303" s="48"/>
      <c r="VAK303" s="53"/>
      <c r="VAL303" s="48"/>
      <c r="VAM303" s="49"/>
      <c r="VAN303" s="48"/>
      <c r="VAO303" s="48"/>
      <c r="VAP303" s="53"/>
      <c r="VAQ303" s="48"/>
      <c r="VAR303" s="49"/>
      <c r="VAS303" s="48"/>
      <c r="VAT303" s="48"/>
      <c r="VAU303" s="53"/>
      <c r="VAV303" s="48"/>
      <c r="VAW303" s="49"/>
      <c r="VAX303" s="48"/>
      <c r="VAY303" s="48"/>
      <c r="VAZ303" s="53"/>
      <c r="VBA303" s="48"/>
      <c r="VBB303" s="49"/>
      <c r="VBC303" s="48"/>
      <c r="VBD303" s="48"/>
      <c r="VBE303" s="53"/>
      <c r="VBF303" s="48"/>
      <c r="VBG303" s="49"/>
      <c r="VBH303" s="48"/>
      <c r="VBI303" s="48"/>
      <c r="VBJ303" s="53"/>
      <c r="VBK303" s="48"/>
      <c r="VBL303" s="49"/>
      <c r="VBM303" s="48"/>
      <c r="VBN303" s="48"/>
      <c r="VBO303" s="53"/>
      <c r="VBP303" s="48"/>
      <c r="VBQ303" s="49"/>
      <c r="VBR303" s="48"/>
      <c r="VBS303" s="48"/>
      <c r="VBT303" s="53"/>
      <c r="VBU303" s="48"/>
      <c r="VBV303" s="49"/>
      <c r="VBW303" s="48"/>
      <c r="VBX303" s="48"/>
      <c r="VBY303" s="53"/>
      <c r="VBZ303" s="48"/>
      <c r="VCA303" s="49"/>
      <c r="VCB303" s="48"/>
      <c r="VCC303" s="48"/>
      <c r="VCD303" s="53"/>
      <c r="VCE303" s="48"/>
      <c r="VCF303" s="49"/>
      <c r="VCG303" s="48"/>
      <c r="VCH303" s="48"/>
      <c r="VCI303" s="53"/>
      <c r="VCJ303" s="48"/>
      <c r="VCK303" s="49"/>
      <c r="VCL303" s="48"/>
      <c r="VCM303" s="48"/>
      <c r="VCN303" s="53"/>
      <c r="VCO303" s="48"/>
      <c r="VCP303" s="49"/>
      <c r="VCQ303" s="48"/>
      <c r="VCR303" s="48"/>
      <c r="VCS303" s="53"/>
      <c r="VCT303" s="48"/>
      <c r="VCU303" s="49"/>
      <c r="VCV303" s="48"/>
      <c r="VCW303" s="48"/>
      <c r="VCX303" s="53"/>
      <c r="VCY303" s="48"/>
      <c r="VCZ303" s="49"/>
      <c r="VDA303" s="48"/>
      <c r="VDB303" s="48"/>
      <c r="VDC303" s="53"/>
      <c r="VDD303" s="48"/>
      <c r="VDE303" s="49"/>
      <c r="VDF303" s="48"/>
      <c r="VDG303" s="48"/>
      <c r="VDH303" s="53"/>
      <c r="VDI303" s="48"/>
      <c r="VDJ303" s="49"/>
      <c r="VDK303" s="48"/>
      <c r="VDL303" s="48"/>
      <c r="VDM303" s="53"/>
      <c r="VDN303" s="48"/>
      <c r="VDO303" s="49"/>
      <c r="VDP303" s="48"/>
      <c r="VDQ303" s="48"/>
      <c r="VDR303" s="53"/>
      <c r="VDS303" s="48"/>
      <c r="VDT303" s="49"/>
      <c r="VDU303" s="48"/>
      <c r="VDV303" s="48"/>
      <c r="VDW303" s="53"/>
      <c r="VDX303" s="48"/>
      <c r="VDY303" s="49"/>
      <c r="VDZ303" s="48"/>
      <c r="VEA303" s="48"/>
      <c r="VEB303" s="53"/>
      <c r="VEC303" s="48"/>
      <c r="VED303" s="49"/>
      <c r="VEE303" s="48"/>
      <c r="VEF303" s="48"/>
      <c r="VEG303" s="53"/>
      <c r="VEH303" s="48"/>
      <c r="VEI303" s="49"/>
      <c r="VEJ303" s="48"/>
      <c r="VEK303" s="48"/>
      <c r="VEL303" s="53"/>
      <c r="VEM303" s="48"/>
      <c r="VEN303" s="49"/>
      <c r="VEO303" s="48"/>
      <c r="VEP303" s="48"/>
      <c r="VEQ303" s="53"/>
      <c r="VER303" s="48"/>
      <c r="VES303" s="49"/>
      <c r="VET303" s="48"/>
      <c r="VEU303" s="48"/>
      <c r="VEV303" s="53"/>
      <c r="VEW303" s="48"/>
      <c r="VEX303" s="49"/>
      <c r="VEY303" s="48"/>
      <c r="VEZ303" s="48"/>
      <c r="VFA303" s="53"/>
      <c r="VFB303" s="48"/>
      <c r="VFC303" s="49"/>
      <c r="VFD303" s="48"/>
      <c r="VFE303" s="48"/>
      <c r="VFF303" s="53"/>
      <c r="VFG303" s="48"/>
      <c r="VFH303" s="49"/>
      <c r="VFI303" s="48"/>
      <c r="VFJ303" s="48"/>
      <c r="VFK303" s="53"/>
      <c r="VFL303" s="48"/>
      <c r="VFM303" s="49"/>
      <c r="VFN303" s="48"/>
      <c r="VFO303" s="48"/>
      <c r="VFP303" s="53"/>
      <c r="VFQ303" s="48"/>
      <c r="VFR303" s="49"/>
      <c r="VFS303" s="48"/>
      <c r="VFT303" s="48"/>
      <c r="VFU303" s="53"/>
      <c r="VFV303" s="48"/>
      <c r="VFW303" s="49"/>
      <c r="VFX303" s="48"/>
      <c r="VFY303" s="48"/>
      <c r="VFZ303" s="53"/>
      <c r="VGA303" s="48"/>
      <c r="VGB303" s="49"/>
      <c r="VGC303" s="48"/>
      <c r="VGD303" s="48"/>
      <c r="VGE303" s="53"/>
      <c r="VGF303" s="48"/>
      <c r="VGG303" s="49"/>
      <c r="VGH303" s="48"/>
      <c r="VGI303" s="48"/>
      <c r="VGJ303" s="53"/>
      <c r="VGK303" s="48"/>
      <c r="VGL303" s="49"/>
      <c r="VGM303" s="48"/>
      <c r="VGN303" s="48"/>
      <c r="VGO303" s="53"/>
      <c r="VGP303" s="48"/>
      <c r="VGQ303" s="49"/>
      <c r="VGR303" s="48"/>
      <c r="VGS303" s="48"/>
      <c r="VGT303" s="53"/>
      <c r="VGU303" s="48"/>
      <c r="VGV303" s="49"/>
      <c r="VGW303" s="48"/>
      <c r="VGX303" s="48"/>
      <c r="VGY303" s="53"/>
      <c r="VGZ303" s="48"/>
      <c r="VHA303" s="49"/>
      <c r="VHB303" s="48"/>
      <c r="VHC303" s="48"/>
      <c r="VHD303" s="53"/>
      <c r="VHE303" s="48"/>
      <c r="VHF303" s="49"/>
      <c r="VHG303" s="48"/>
      <c r="VHH303" s="48"/>
      <c r="VHI303" s="53"/>
      <c r="VHJ303" s="48"/>
      <c r="VHK303" s="49"/>
      <c r="VHL303" s="48"/>
      <c r="VHM303" s="48"/>
      <c r="VHN303" s="53"/>
      <c r="VHO303" s="48"/>
      <c r="VHP303" s="49"/>
      <c r="VHQ303" s="48"/>
      <c r="VHR303" s="48"/>
      <c r="VHS303" s="53"/>
      <c r="VHT303" s="48"/>
      <c r="VHU303" s="49"/>
      <c r="VHV303" s="48"/>
      <c r="VHW303" s="48"/>
      <c r="VHX303" s="53"/>
      <c r="VHY303" s="48"/>
      <c r="VHZ303" s="49"/>
      <c r="VIA303" s="48"/>
      <c r="VIB303" s="48"/>
      <c r="VIC303" s="53"/>
      <c r="VID303" s="48"/>
      <c r="VIE303" s="49"/>
      <c r="VIF303" s="48"/>
      <c r="VIG303" s="48"/>
      <c r="VIH303" s="53"/>
      <c r="VII303" s="48"/>
      <c r="VIJ303" s="49"/>
      <c r="VIK303" s="48"/>
      <c r="VIL303" s="48"/>
      <c r="VIM303" s="53"/>
      <c r="VIN303" s="48"/>
      <c r="VIO303" s="49"/>
      <c r="VIP303" s="48"/>
      <c r="VIQ303" s="48"/>
      <c r="VIR303" s="53"/>
      <c r="VIS303" s="48"/>
      <c r="VIT303" s="49"/>
      <c r="VIU303" s="48"/>
      <c r="VIV303" s="48"/>
      <c r="VIW303" s="53"/>
      <c r="VIX303" s="48"/>
      <c r="VIY303" s="49"/>
      <c r="VIZ303" s="48"/>
      <c r="VJA303" s="48"/>
      <c r="VJB303" s="53"/>
      <c r="VJC303" s="48"/>
      <c r="VJD303" s="49"/>
      <c r="VJE303" s="48"/>
      <c r="VJF303" s="48"/>
      <c r="VJG303" s="53"/>
      <c r="VJH303" s="48"/>
      <c r="VJI303" s="49"/>
      <c r="VJJ303" s="48"/>
      <c r="VJK303" s="48"/>
      <c r="VJL303" s="53"/>
      <c r="VJM303" s="48"/>
      <c r="VJN303" s="49"/>
      <c r="VJO303" s="48"/>
      <c r="VJP303" s="48"/>
      <c r="VJQ303" s="53"/>
      <c r="VJR303" s="48"/>
      <c r="VJS303" s="49"/>
      <c r="VJT303" s="48"/>
      <c r="VJU303" s="48"/>
      <c r="VJV303" s="53"/>
      <c r="VJW303" s="48"/>
      <c r="VJX303" s="49"/>
      <c r="VJY303" s="48"/>
      <c r="VJZ303" s="48"/>
      <c r="VKA303" s="53"/>
      <c r="VKB303" s="48"/>
      <c r="VKC303" s="49"/>
      <c r="VKD303" s="48"/>
      <c r="VKE303" s="48"/>
      <c r="VKF303" s="53"/>
      <c r="VKG303" s="48"/>
      <c r="VKH303" s="49"/>
      <c r="VKI303" s="48"/>
      <c r="VKJ303" s="48"/>
      <c r="VKK303" s="53"/>
      <c r="VKL303" s="48"/>
      <c r="VKM303" s="49"/>
      <c r="VKN303" s="48"/>
      <c r="VKO303" s="48"/>
      <c r="VKP303" s="53"/>
      <c r="VKQ303" s="48"/>
      <c r="VKR303" s="49"/>
      <c r="VKS303" s="48"/>
      <c r="VKT303" s="48"/>
      <c r="VKU303" s="53"/>
      <c r="VKV303" s="48"/>
      <c r="VKW303" s="49"/>
      <c r="VKX303" s="48"/>
      <c r="VKY303" s="48"/>
      <c r="VKZ303" s="53"/>
      <c r="VLA303" s="48"/>
      <c r="VLB303" s="49"/>
      <c r="VLC303" s="48"/>
      <c r="VLD303" s="48"/>
      <c r="VLE303" s="53"/>
      <c r="VLF303" s="48"/>
      <c r="VLG303" s="49"/>
      <c r="VLH303" s="48"/>
      <c r="VLI303" s="48"/>
      <c r="VLJ303" s="53"/>
      <c r="VLK303" s="48"/>
      <c r="VLL303" s="49"/>
      <c r="VLM303" s="48"/>
      <c r="VLN303" s="48"/>
      <c r="VLO303" s="53"/>
      <c r="VLP303" s="48"/>
      <c r="VLQ303" s="49"/>
      <c r="VLR303" s="48"/>
      <c r="VLS303" s="48"/>
      <c r="VLT303" s="53"/>
      <c r="VLU303" s="48"/>
      <c r="VLV303" s="49"/>
      <c r="VLW303" s="48"/>
      <c r="VLX303" s="48"/>
      <c r="VLY303" s="53"/>
      <c r="VLZ303" s="48"/>
      <c r="VMA303" s="49"/>
      <c r="VMB303" s="48"/>
      <c r="VMC303" s="48"/>
      <c r="VMD303" s="53"/>
      <c r="VME303" s="48"/>
      <c r="VMF303" s="49"/>
      <c r="VMG303" s="48"/>
      <c r="VMH303" s="48"/>
      <c r="VMI303" s="53"/>
      <c r="VMJ303" s="48"/>
      <c r="VMK303" s="49"/>
      <c r="VML303" s="48"/>
      <c r="VMM303" s="48"/>
      <c r="VMN303" s="53"/>
      <c r="VMO303" s="48"/>
      <c r="VMP303" s="49"/>
      <c r="VMQ303" s="48"/>
      <c r="VMR303" s="48"/>
      <c r="VMS303" s="53"/>
      <c r="VMT303" s="48"/>
      <c r="VMU303" s="49"/>
      <c r="VMV303" s="48"/>
      <c r="VMW303" s="48"/>
      <c r="VMX303" s="53"/>
      <c r="VMY303" s="48"/>
      <c r="VMZ303" s="49"/>
      <c r="VNA303" s="48"/>
      <c r="VNB303" s="48"/>
      <c r="VNC303" s="53"/>
      <c r="VND303" s="48"/>
      <c r="VNE303" s="49"/>
      <c r="VNF303" s="48"/>
      <c r="VNG303" s="48"/>
      <c r="VNH303" s="53"/>
      <c r="VNI303" s="48"/>
      <c r="VNJ303" s="49"/>
      <c r="VNK303" s="48"/>
      <c r="VNL303" s="48"/>
      <c r="VNM303" s="53"/>
      <c r="VNN303" s="48"/>
      <c r="VNO303" s="49"/>
      <c r="VNP303" s="48"/>
      <c r="VNQ303" s="48"/>
      <c r="VNR303" s="53"/>
      <c r="VNS303" s="48"/>
      <c r="VNT303" s="49"/>
      <c r="VNU303" s="48"/>
      <c r="VNV303" s="48"/>
      <c r="VNW303" s="53"/>
      <c r="VNX303" s="48"/>
      <c r="VNY303" s="49"/>
      <c r="VNZ303" s="48"/>
      <c r="VOA303" s="48"/>
      <c r="VOB303" s="53"/>
      <c r="VOC303" s="48"/>
      <c r="VOD303" s="49"/>
      <c r="VOE303" s="48"/>
      <c r="VOF303" s="48"/>
      <c r="VOG303" s="53"/>
      <c r="VOH303" s="48"/>
      <c r="VOI303" s="49"/>
      <c r="VOJ303" s="48"/>
      <c r="VOK303" s="48"/>
      <c r="VOL303" s="53"/>
      <c r="VOM303" s="48"/>
      <c r="VON303" s="49"/>
      <c r="VOO303" s="48"/>
      <c r="VOP303" s="48"/>
      <c r="VOQ303" s="53"/>
      <c r="VOR303" s="48"/>
      <c r="VOS303" s="49"/>
      <c r="VOT303" s="48"/>
      <c r="VOU303" s="48"/>
      <c r="VOV303" s="53"/>
      <c r="VOW303" s="48"/>
      <c r="VOX303" s="49"/>
      <c r="VOY303" s="48"/>
      <c r="VOZ303" s="48"/>
      <c r="VPA303" s="53"/>
      <c r="VPB303" s="48"/>
      <c r="VPC303" s="49"/>
      <c r="VPD303" s="48"/>
      <c r="VPE303" s="48"/>
      <c r="VPF303" s="53"/>
      <c r="VPG303" s="48"/>
      <c r="VPH303" s="49"/>
      <c r="VPI303" s="48"/>
      <c r="VPJ303" s="48"/>
      <c r="VPK303" s="53"/>
      <c r="VPL303" s="48"/>
      <c r="VPM303" s="49"/>
      <c r="VPN303" s="48"/>
      <c r="VPO303" s="48"/>
      <c r="VPP303" s="53"/>
      <c r="VPQ303" s="48"/>
      <c r="VPR303" s="49"/>
      <c r="VPS303" s="48"/>
      <c r="VPT303" s="48"/>
      <c r="VPU303" s="53"/>
      <c r="VPV303" s="48"/>
      <c r="VPW303" s="49"/>
      <c r="VPX303" s="48"/>
      <c r="VPY303" s="48"/>
      <c r="VPZ303" s="53"/>
      <c r="VQA303" s="48"/>
      <c r="VQB303" s="49"/>
      <c r="VQC303" s="48"/>
      <c r="VQD303" s="48"/>
      <c r="VQE303" s="53"/>
      <c r="VQF303" s="48"/>
      <c r="VQG303" s="49"/>
      <c r="VQH303" s="48"/>
      <c r="VQI303" s="48"/>
      <c r="VQJ303" s="53"/>
      <c r="VQK303" s="48"/>
      <c r="VQL303" s="49"/>
      <c r="VQM303" s="48"/>
      <c r="VQN303" s="48"/>
      <c r="VQO303" s="53"/>
      <c r="VQP303" s="48"/>
      <c r="VQQ303" s="49"/>
      <c r="VQR303" s="48"/>
      <c r="VQS303" s="48"/>
      <c r="VQT303" s="53"/>
      <c r="VQU303" s="48"/>
      <c r="VQV303" s="49"/>
      <c r="VQW303" s="48"/>
      <c r="VQX303" s="48"/>
      <c r="VQY303" s="53"/>
      <c r="VQZ303" s="48"/>
      <c r="VRA303" s="49"/>
      <c r="VRB303" s="48"/>
      <c r="VRC303" s="48"/>
      <c r="VRD303" s="53"/>
      <c r="VRE303" s="48"/>
      <c r="VRF303" s="49"/>
      <c r="VRG303" s="48"/>
      <c r="VRH303" s="48"/>
      <c r="VRI303" s="53"/>
      <c r="VRJ303" s="48"/>
      <c r="VRK303" s="49"/>
      <c r="VRL303" s="48"/>
      <c r="VRM303" s="48"/>
      <c r="VRN303" s="53"/>
      <c r="VRO303" s="48"/>
      <c r="VRP303" s="49"/>
      <c r="VRQ303" s="48"/>
      <c r="VRR303" s="48"/>
      <c r="VRS303" s="53"/>
      <c r="VRT303" s="48"/>
      <c r="VRU303" s="49"/>
      <c r="VRV303" s="48"/>
      <c r="VRW303" s="48"/>
      <c r="VRX303" s="53"/>
      <c r="VRY303" s="48"/>
      <c r="VRZ303" s="49"/>
      <c r="VSA303" s="48"/>
      <c r="VSB303" s="48"/>
      <c r="VSC303" s="53"/>
      <c r="VSD303" s="48"/>
      <c r="VSE303" s="49"/>
      <c r="VSF303" s="48"/>
      <c r="VSG303" s="48"/>
      <c r="VSH303" s="53"/>
      <c r="VSI303" s="48"/>
      <c r="VSJ303" s="49"/>
      <c r="VSK303" s="48"/>
      <c r="VSL303" s="48"/>
      <c r="VSM303" s="53"/>
      <c r="VSN303" s="48"/>
      <c r="VSO303" s="49"/>
      <c r="VSP303" s="48"/>
      <c r="VSQ303" s="48"/>
      <c r="VSR303" s="53"/>
      <c r="VSS303" s="48"/>
      <c r="VST303" s="49"/>
      <c r="VSU303" s="48"/>
      <c r="VSV303" s="48"/>
      <c r="VSW303" s="53"/>
      <c r="VSX303" s="48"/>
      <c r="VSY303" s="49"/>
      <c r="VSZ303" s="48"/>
      <c r="VTA303" s="48"/>
      <c r="VTB303" s="53"/>
      <c r="VTC303" s="48"/>
      <c r="VTD303" s="49"/>
      <c r="VTE303" s="48"/>
      <c r="VTF303" s="48"/>
      <c r="VTG303" s="53"/>
      <c r="VTH303" s="48"/>
      <c r="VTI303" s="49"/>
      <c r="VTJ303" s="48"/>
      <c r="VTK303" s="48"/>
      <c r="VTL303" s="53"/>
      <c r="VTM303" s="48"/>
      <c r="VTN303" s="49"/>
      <c r="VTO303" s="48"/>
      <c r="VTP303" s="48"/>
      <c r="VTQ303" s="53"/>
      <c r="VTR303" s="48"/>
      <c r="VTS303" s="49"/>
      <c r="VTT303" s="48"/>
      <c r="VTU303" s="48"/>
      <c r="VTV303" s="53"/>
      <c r="VTW303" s="48"/>
      <c r="VTX303" s="49"/>
      <c r="VTY303" s="48"/>
      <c r="VTZ303" s="48"/>
      <c r="VUA303" s="53"/>
      <c r="VUB303" s="48"/>
      <c r="VUC303" s="49"/>
      <c r="VUD303" s="48"/>
      <c r="VUE303" s="48"/>
      <c r="VUF303" s="53"/>
      <c r="VUG303" s="48"/>
      <c r="VUH303" s="49"/>
      <c r="VUI303" s="48"/>
      <c r="VUJ303" s="48"/>
      <c r="VUK303" s="53"/>
      <c r="VUL303" s="48"/>
      <c r="VUM303" s="49"/>
      <c r="VUN303" s="48"/>
      <c r="VUO303" s="48"/>
      <c r="VUP303" s="53"/>
      <c r="VUQ303" s="48"/>
      <c r="VUR303" s="49"/>
      <c r="VUS303" s="48"/>
      <c r="VUT303" s="48"/>
      <c r="VUU303" s="53"/>
      <c r="VUV303" s="48"/>
      <c r="VUW303" s="49"/>
      <c r="VUX303" s="48"/>
      <c r="VUY303" s="48"/>
      <c r="VUZ303" s="53"/>
      <c r="VVA303" s="48"/>
      <c r="VVB303" s="49"/>
      <c r="VVC303" s="48"/>
      <c r="VVD303" s="48"/>
      <c r="VVE303" s="53"/>
      <c r="VVF303" s="48"/>
      <c r="VVG303" s="49"/>
      <c r="VVH303" s="48"/>
      <c r="VVI303" s="48"/>
      <c r="VVJ303" s="53"/>
      <c r="VVK303" s="48"/>
      <c r="VVL303" s="49"/>
      <c r="VVM303" s="48"/>
      <c r="VVN303" s="48"/>
      <c r="VVO303" s="53"/>
      <c r="VVP303" s="48"/>
      <c r="VVQ303" s="49"/>
      <c r="VVR303" s="48"/>
      <c r="VVS303" s="48"/>
      <c r="VVT303" s="53"/>
      <c r="VVU303" s="48"/>
      <c r="VVV303" s="49"/>
      <c r="VVW303" s="48"/>
      <c r="VVX303" s="48"/>
      <c r="VVY303" s="53"/>
      <c r="VVZ303" s="48"/>
      <c r="VWA303" s="49"/>
      <c r="VWB303" s="48"/>
      <c r="VWC303" s="48"/>
      <c r="VWD303" s="53"/>
      <c r="VWE303" s="48"/>
      <c r="VWF303" s="49"/>
      <c r="VWG303" s="48"/>
      <c r="VWH303" s="48"/>
      <c r="VWI303" s="53"/>
      <c r="VWJ303" s="48"/>
      <c r="VWK303" s="49"/>
      <c r="VWL303" s="48"/>
      <c r="VWM303" s="48"/>
      <c r="VWN303" s="53"/>
      <c r="VWO303" s="48"/>
      <c r="VWP303" s="49"/>
      <c r="VWQ303" s="48"/>
      <c r="VWR303" s="48"/>
      <c r="VWS303" s="53"/>
      <c r="VWT303" s="48"/>
      <c r="VWU303" s="49"/>
      <c r="VWV303" s="48"/>
      <c r="VWW303" s="48"/>
      <c r="VWX303" s="53"/>
      <c r="VWY303" s="48"/>
      <c r="VWZ303" s="49"/>
      <c r="VXA303" s="48"/>
      <c r="VXB303" s="48"/>
      <c r="VXC303" s="53"/>
      <c r="VXD303" s="48"/>
      <c r="VXE303" s="49"/>
      <c r="VXF303" s="48"/>
      <c r="VXG303" s="48"/>
      <c r="VXH303" s="53"/>
      <c r="VXI303" s="48"/>
      <c r="VXJ303" s="49"/>
      <c r="VXK303" s="48"/>
      <c r="VXL303" s="48"/>
      <c r="VXM303" s="53"/>
      <c r="VXN303" s="48"/>
      <c r="VXO303" s="49"/>
      <c r="VXP303" s="48"/>
      <c r="VXQ303" s="48"/>
      <c r="VXR303" s="53"/>
      <c r="VXS303" s="48"/>
      <c r="VXT303" s="49"/>
      <c r="VXU303" s="48"/>
      <c r="VXV303" s="48"/>
      <c r="VXW303" s="53"/>
      <c r="VXX303" s="48"/>
      <c r="VXY303" s="49"/>
      <c r="VXZ303" s="48"/>
      <c r="VYA303" s="48"/>
      <c r="VYB303" s="53"/>
      <c r="VYC303" s="48"/>
      <c r="VYD303" s="49"/>
      <c r="VYE303" s="48"/>
      <c r="VYF303" s="48"/>
      <c r="VYG303" s="53"/>
      <c r="VYH303" s="48"/>
      <c r="VYI303" s="49"/>
      <c r="VYJ303" s="48"/>
      <c r="VYK303" s="48"/>
      <c r="VYL303" s="53"/>
      <c r="VYM303" s="48"/>
      <c r="VYN303" s="49"/>
      <c r="VYO303" s="48"/>
      <c r="VYP303" s="48"/>
      <c r="VYQ303" s="53"/>
      <c r="VYR303" s="48"/>
      <c r="VYS303" s="49"/>
      <c r="VYT303" s="48"/>
      <c r="VYU303" s="48"/>
      <c r="VYV303" s="53"/>
      <c r="VYW303" s="48"/>
      <c r="VYX303" s="49"/>
      <c r="VYY303" s="48"/>
      <c r="VYZ303" s="48"/>
      <c r="VZA303" s="53"/>
      <c r="VZB303" s="48"/>
      <c r="VZC303" s="49"/>
      <c r="VZD303" s="48"/>
      <c r="VZE303" s="48"/>
      <c r="VZF303" s="53"/>
      <c r="VZG303" s="48"/>
      <c r="VZH303" s="49"/>
      <c r="VZI303" s="48"/>
      <c r="VZJ303" s="48"/>
      <c r="VZK303" s="53"/>
      <c r="VZL303" s="48"/>
      <c r="VZM303" s="49"/>
      <c r="VZN303" s="48"/>
      <c r="VZO303" s="48"/>
      <c r="VZP303" s="53"/>
      <c r="VZQ303" s="48"/>
      <c r="VZR303" s="49"/>
      <c r="VZS303" s="48"/>
      <c r="VZT303" s="48"/>
      <c r="VZU303" s="53"/>
      <c r="VZV303" s="48"/>
      <c r="VZW303" s="49"/>
      <c r="VZX303" s="48"/>
      <c r="VZY303" s="48"/>
      <c r="VZZ303" s="53"/>
      <c r="WAA303" s="48"/>
      <c r="WAB303" s="49"/>
      <c r="WAC303" s="48"/>
      <c r="WAD303" s="48"/>
      <c r="WAE303" s="53"/>
      <c r="WAF303" s="48"/>
      <c r="WAG303" s="49"/>
      <c r="WAH303" s="48"/>
      <c r="WAI303" s="48"/>
      <c r="WAJ303" s="53"/>
      <c r="WAK303" s="48"/>
      <c r="WAL303" s="49"/>
      <c r="WAM303" s="48"/>
      <c r="WAN303" s="48"/>
      <c r="WAO303" s="53"/>
      <c r="WAP303" s="48"/>
      <c r="WAQ303" s="49"/>
      <c r="WAR303" s="48"/>
      <c r="WAS303" s="48"/>
      <c r="WAT303" s="53"/>
      <c r="WAU303" s="48"/>
      <c r="WAV303" s="49"/>
      <c r="WAW303" s="48"/>
      <c r="WAX303" s="48"/>
      <c r="WAY303" s="53"/>
      <c r="WAZ303" s="48"/>
      <c r="WBA303" s="49"/>
      <c r="WBB303" s="48"/>
      <c r="WBC303" s="48"/>
      <c r="WBD303" s="53"/>
      <c r="WBE303" s="48"/>
      <c r="WBF303" s="49"/>
      <c r="WBG303" s="48"/>
      <c r="WBH303" s="48"/>
      <c r="WBI303" s="53"/>
      <c r="WBJ303" s="48"/>
      <c r="WBK303" s="49"/>
      <c r="WBL303" s="48"/>
      <c r="WBM303" s="48"/>
      <c r="WBN303" s="53"/>
      <c r="WBO303" s="48"/>
      <c r="WBP303" s="49"/>
      <c r="WBQ303" s="48"/>
      <c r="WBR303" s="48"/>
      <c r="WBS303" s="53"/>
      <c r="WBT303" s="48"/>
      <c r="WBU303" s="49"/>
      <c r="WBV303" s="48"/>
      <c r="WBW303" s="48"/>
      <c r="WBX303" s="53"/>
      <c r="WBY303" s="48"/>
      <c r="WBZ303" s="49"/>
      <c r="WCA303" s="48"/>
      <c r="WCB303" s="48"/>
      <c r="WCC303" s="53"/>
      <c r="WCD303" s="48"/>
      <c r="WCE303" s="49"/>
      <c r="WCF303" s="48"/>
      <c r="WCG303" s="48"/>
      <c r="WCH303" s="53"/>
      <c r="WCI303" s="48"/>
      <c r="WCJ303" s="49"/>
      <c r="WCK303" s="48"/>
      <c r="WCL303" s="48"/>
      <c r="WCM303" s="53"/>
      <c r="WCN303" s="48"/>
      <c r="WCO303" s="49"/>
      <c r="WCP303" s="48"/>
      <c r="WCQ303" s="48"/>
      <c r="WCR303" s="53"/>
      <c r="WCS303" s="48"/>
      <c r="WCT303" s="49"/>
      <c r="WCU303" s="48"/>
      <c r="WCV303" s="48"/>
      <c r="WCW303" s="53"/>
      <c r="WCX303" s="48"/>
      <c r="WCY303" s="49"/>
      <c r="WCZ303" s="48"/>
      <c r="WDA303" s="48"/>
      <c r="WDB303" s="53"/>
      <c r="WDC303" s="48"/>
      <c r="WDD303" s="49"/>
      <c r="WDE303" s="48"/>
      <c r="WDF303" s="48"/>
      <c r="WDG303" s="53"/>
      <c r="WDH303" s="48"/>
      <c r="WDI303" s="49"/>
      <c r="WDJ303" s="48"/>
      <c r="WDK303" s="48"/>
      <c r="WDL303" s="53"/>
      <c r="WDM303" s="48"/>
      <c r="WDN303" s="49"/>
      <c r="WDO303" s="48"/>
      <c r="WDP303" s="48"/>
      <c r="WDQ303" s="53"/>
      <c r="WDR303" s="48"/>
      <c r="WDS303" s="49"/>
      <c r="WDT303" s="48"/>
      <c r="WDU303" s="48"/>
      <c r="WDV303" s="53"/>
      <c r="WDW303" s="48"/>
      <c r="WDX303" s="49"/>
      <c r="WDY303" s="48"/>
      <c r="WDZ303" s="48"/>
      <c r="WEA303" s="53"/>
      <c r="WEB303" s="48"/>
      <c r="WEC303" s="49"/>
      <c r="WED303" s="48"/>
      <c r="WEE303" s="48"/>
      <c r="WEF303" s="53"/>
      <c r="WEG303" s="48"/>
      <c r="WEH303" s="49"/>
      <c r="WEI303" s="48"/>
      <c r="WEJ303" s="48"/>
      <c r="WEK303" s="53"/>
      <c r="WEL303" s="48"/>
      <c r="WEM303" s="49"/>
      <c r="WEN303" s="48"/>
      <c r="WEO303" s="48"/>
      <c r="WEP303" s="53"/>
      <c r="WEQ303" s="48"/>
      <c r="WER303" s="49"/>
      <c r="WES303" s="48"/>
      <c r="WET303" s="48"/>
      <c r="WEU303" s="53"/>
      <c r="WEV303" s="48"/>
      <c r="WEW303" s="49"/>
      <c r="WEX303" s="48"/>
      <c r="WEY303" s="48"/>
      <c r="WEZ303" s="53"/>
      <c r="WFA303" s="48"/>
      <c r="WFB303" s="49"/>
      <c r="WFC303" s="48"/>
      <c r="WFD303" s="48"/>
      <c r="WFE303" s="53"/>
      <c r="WFF303" s="48"/>
      <c r="WFG303" s="49"/>
      <c r="WFH303" s="48"/>
      <c r="WFI303" s="48"/>
      <c r="WFJ303" s="53"/>
      <c r="WFK303" s="48"/>
      <c r="WFL303" s="49"/>
      <c r="WFM303" s="48"/>
      <c r="WFN303" s="48"/>
      <c r="WFO303" s="53"/>
      <c r="WFP303" s="48"/>
      <c r="WFQ303" s="49"/>
      <c r="WFR303" s="48"/>
      <c r="WFS303" s="48"/>
      <c r="WFT303" s="53"/>
      <c r="WFU303" s="48"/>
      <c r="WFV303" s="49"/>
      <c r="WFW303" s="48"/>
      <c r="WFX303" s="48"/>
      <c r="WFY303" s="53"/>
      <c r="WFZ303" s="48"/>
      <c r="WGA303" s="49"/>
      <c r="WGB303" s="48"/>
      <c r="WGC303" s="48"/>
      <c r="WGD303" s="53"/>
      <c r="WGE303" s="48"/>
      <c r="WGF303" s="49"/>
      <c r="WGG303" s="48"/>
      <c r="WGH303" s="48"/>
      <c r="WGI303" s="53"/>
      <c r="WGJ303" s="48"/>
      <c r="WGK303" s="49"/>
      <c r="WGL303" s="48"/>
      <c r="WGM303" s="48"/>
      <c r="WGN303" s="53"/>
      <c r="WGO303" s="48"/>
      <c r="WGP303" s="49"/>
      <c r="WGQ303" s="48"/>
      <c r="WGR303" s="48"/>
      <c r="WGS303" s="53"/>
      <c r="WGT303" s="48"/>
      <c r="WGU303" s="49"/>
      <c r="WGV303" s="48"/>
      <c r="WGW303" s="48"/>
      <c r="WGX303" s="53"/>
      <c r="WGY303" s="48"/>
      <c r="WGZ303" s="49"/>
      <c r="WHA303" s="48"/>
      <c r="WHB303" s="48"/>
      <c r="WHC303" s="53"/>
      <c r="WHD303" s="48"/>
      <c r="WHE303" s="49"/>
      <c r="WHF303" s="48"/>
      <c r="WHG303" s="48"/>
      <c r="WHH303" s="53"/>
      <c r="WHI303" s="48"/>
      <c r="WHJ303" s="49"/>
      <c r="WHK303" s="48"/>
      <c r="WHL303" s="48"/>
      <c r="WHM303" s="53"/>
      <c r="WHN303" s="48"/>
      <c r="WHO303" s="49"/>
      <c r="WHP303" s="48"/>
      <c r="WHQ303" s="48"/>
      <c r="WHR303" s="53"/>
      <c r="WHS303" s="48"/>
      <c r="WHT303" s="49"/>
      <c r="WHU303" s="48"/>
      <c r="WHV303" s="48"/>
      <c r="WHW303" s="53"/>
      <c r="WHX303" s="48"/>
      <c r="WHY303" s="49"/>
      <c r="WHZ303" s="48"/>
      <c r="WIA303" s="48"/>
      <c r="WIB303" s="53"/>
      <c r="WIC303" s="48"/>
      <c r="WID303" s="49"/>
      <c r="WIE303" s="48"/>
      <c r="WIF303" s="48"/>
      <c r="WIG303" s="53"/>
      <c r="WIH303" s="48"/>
      <c r="WII303" s="49"/>
      <c r="WIJ303" s="48"/>
      <c r="WIK303" s="48"/>
      <c r="WIL303" s="53"/>
      <c r="WIM303" s="48"/>
      <c r="WIN303" s="49"/>
      <c r="WIO303" s="48"/>
      <c r="WIP303" s="48"/>
      <c r="WIQ303" s="53"/>
      <c r="WIR303" s="48"/>
      <c r="WIS303" s="49"/>
      <c r="WIT303" s="48"/>
      <c r="WIU303" s="48"/>
      <c r="WIV303" s="53"/>
      <c r="WIW303" s="48"/>
      <c r="WIX303" s="49"/>
      <c r="WIY303" s="48"/>
      <c r="WIZ303" s="48"/>
      <c r="WJA303" s="53"/>
      <c r="WJB303" s="48"/>
      <c r="WJC303" s="49"/>
      <c r="WJD303" s="48"/>
      <c r="WJE303" s="48"/>
      <c r="WJF303" s="53"/>
      <c r="WJG303" s="48"/>
      <c r="WJH303" s="49"/>
      <c r="WJI303" s="48"/>
      <c r="WJJ303" s="48"/>
      <c r="WJK303" s="53"/>
      <c r="WJL303" s="48"/>
      <c r="WJM303" s="49"/>
      <c r="WJN303" s="48"/>
      <c r="WJO303" s="48"/>
      <c r="WJP303" s="53"/>
      <c r="WJQ303" s="48"/>
      <c r="WJR303" s="49"/>
      <c r="WJS303" s="48"/>
      <c r="WJT303" s="48"/>
      <c r="WJU303" s="53"/>
      <c r="WJV303" s="48"/>
      <c r="WJW303" s="49"/>
      <c r="WJX303" s="48"/>
      <c r="WJY303" s="48"/>
      <c r="WJZ303" s="53"/>
      <c r="WKA303" s="48"/>
      <c r="WKB303" s="49"/>
      <c r="WKC303" s="48"/>
      <c r="WKD303" s="48"/>
      <c r="WKE303" s="53"/>
      <c r="WKF303" s="48"/>
      <c r="WKG303" s="49"/>
      <c r="WKH303" s="48"/>
      <c r="WKI303" s="48"/>
      <c r="WKJ303" s="53"/>
      <c r="WKK303" s="48"/>
      <c r="WKL303" s="49"/>
      <c r="WKM303" s="48"/>
      <c r="WKN303" s="48"/>
      <c r="WKO303" s="53"/>
      <c r="WKP303" s="48"/>
      <c r="WKQ303" s="49"/>
      <c r="WKR303" s="48"/>
      <c r="WKS303" s="48"/>
      <c r="WKT303" s="53"/>
      <c r="WKU303" s="48"/>
      <c r="WKV303" s="49"/>
      <c r="WKW303" s="48"/>
      <c r="WKX303" s="48"/>
      <c r="WKY303" s="53"/>
      <c r="WKZ303" s="48"/>
      <c r="WLA303" s="49"/>
      <c r="WLB303" s="48"/>
      <c r="WLC303" s="48"/>
      <c r="WLD303" s="53"/>
      <c r="WLE303" s="48"/>
      <c r="WLF303" s="49"/>
      <c r="WLG303" s="48"/>
      <c r="WLH303" s="48"/>
      <c r="WLI303" s="53"/>
      <c r="WLJ303" s="48"/>
      <c r="WLK303" s="49"/>
      <c r="WLL303" s="48"/>
      <c r="WLM303" s="48"/>
      <c r="WLN303" s="53"/>
      <c r="WLO303" s="48"/>
      <c r="WLP303" s="49"/>
      <c r="WLQ303" s="48"/>
      <c r="WLR303" s="48"/>
      <c r="WLS303" s="53"/>
      <c r="WLT303" s="48"/>
      <c r="WLU303" s="49"/>
      <c r="WLV303" s="48"/>
      <c r="WLW303" s="48"/>
      <c r="WLX303" s="53"/>
      <c r="WLY303" s="48"/>
      <c r="WLZ303" s="49"/>
      <c r="WMA303" s="48"/>
      <c r="WMB303" s="48"/>
      <c r="WMC303" s="53"/>
      <c r="WMD303" s="48"/>
      <c r="WME303" s="49"/>
      <c r="WMF303" s="48"/>
      <c r="WMG303" s="48"/>
      <c r="WMH303" s="53"/>
      <c r="WMI303" s="48"/>
      <c r="WMJ303" s="49"/>
      <c r="WMK303" s="48"/>
      <c r="WML303" s="48"/>
      <c r="WMM303" s="53"/>
      <c r="WMN303" s="48"/>
      <c r="WMO303" s="49"/>
      <c r="WMP303" s="48"/>
      <c r="WMQ303" s="48"/>
      <c r="WMR303" s="53"/>
      <c r="WMS303" s="48"/>
      <c r="WMT303" s="49"/>
      <c r="WMU303" s="48"/>
      <c r="WMV303" s="48"/>
      <c r="WMW303" s="53"/>
      <c r="WMX303" s="48"/>
      <c r="WMY303" s="49"/>
      <c r="WMZ303" s="48"/>
      <c r="WNA303" s="48"/>
      <c r="WNB303" s="53"/>
      <c r="WNC303" s="48"/>
      <c r="WND303" s="49"/>
      <c r="WNE303" s="48"/>
      <c r="WNF303" s="48"/>
      <c r="WNG303" s="53"/>
      <c r="WNH303" s="48"/>
      <c r="WNI303" s="49"/>
      <c r="WNJ303" s="48"/>
      <c r="WNK303" s="48"/>
      <c r="WNL303" s="53"/>
      <c r="WNM303" s="48"/>
      <c r="WNN303" s="49"/>
      <c r="WNO303" s="48"/>
      <c r="WNP303" s="48"/>
      <c r="WNQ303" s="53"/>
      <c r="WNR303" s="48"/>
      <c r="WNS303" s="49"/>
      <c r="WNT303" s="48"/>
      <c r="WNU303" s="48"/>
      <c r="WNV303" s="53"/>
      <c r="WNW303" s="48"/>
      <c r="WNX303" s="49"/>
      <c r="WNY303" s="48"/>
      <c r="WNZ303" s="48"/>
      <c r="WOA303" s="53"/>
      <c r="WOB303" s="48"/>
      <c r="WOC303" s="49"/>
      <c r="WOD303" s="48"/>
      <c r="WOE303" s="48"/>
      <c r="WOF303" s="53"/>
      <c r="WOG303" s="48"/>
      <c r="WOH303" s="49"/>
      <c r="WOI303" s="48"/>
      <c r="WOJ303" s="48"/>
      <c r="WOK303" s="53"/>
      <c r="WOL303" s="48"/>
      <c r="WOM303" s="49"/>
      <c r="WON303" s="48"/>
      <c r="WOO303" s="48"/>
      <c r="WOP303" s="53"/>
      <c r="WOQ303" s="48"/>
      <c r="WOR303" s="49"/>
      <c r="WOS303" s="48"/>
      <c r="WOT303" s="48"/>
      <c r="WOU303" s="53"/>
      <c r="WOV303" s="48"/>
      <c r="WOW303" s="49"/>
      <c r="WOX303" s="48"/>
      <c r="WOY303" s="48"/>
      <c r="WOZ303" s="53"/>
      <c r="WPA303" s="48"/>
      <c r="WPB303" s="49"/>
      <c r="WPC303" s="48"/>
      <c r="WPD303" s="48"/>
      <c r="WPE303" s="53"/>
      <c r="WPF303" s="48"/>
      <c r="WPG303" s="49"/>
      <c r="WPH303" s="48"/>
      <c r="WPI303" s="48"/>
      <c r="WPJ303" s="53"/>
      <c r="WPK303" s="48"/>
      <c r="WPL303" s="49"/>
      <c r="WPM303" s="48"/>
      <c r="WPN303" s="48"/>
      <c r="WPO303" s="53"/>
      <c r="WPP303" s="48"/>
      <c r="WPQ303" s="49"/>
      <c r="WPR303" s="48"/>
      <c r="WPS303" s="48"/>
      <c r="WPT303" s="53"/>
      <c r="WPU303" s="48"/>
      <c r="WPV303" s="49"/>
      <c r="WPW303" s="48"/>
      <c r="WPX303" s="48"/>
      <c r="WPY303" s="53"/>
      <c r="WPZ303" s="48"/>
      <c r="WQA303" s="49"/>
      <c r="WQB303" s="48"/>
      <c r="WQC303" s="48"/>
      <c r="WQD303" s="53"/>
      <c r="WQE303" s="48"/>
      <c r="WQF303" s="49"/>
      <c r="WQG303" s="48"/>
      <c r="WQH303" s="48"/>
      <c r="WQI303" s="53"/>
      <c r="WQJ303" s="48"/>
      <c r="WQK303" s="49"/>
      <c r="WQL303" s="48"/>
      <c r="WQM303" s="48"/>
      <c r="WQN303" s="53"/>
      <c r="WQO303" s="48"/>
      <c r="WQP303" s="49"/>
      <c r="WQQ303" s="48"/>
      <c r="WQR303" s="48"/>
      <c r="WQS303" s="53"/>
      <c r="WQT303" s="48"/>
      <c r="WQU303" s="49"/>
      <c r="WQV303" s="48"/>
      <c r="WQW303" s="48"/>
      <c r="WQX303" s="53"/>
      <c r="WQY303" s="48"/>
      <c r="WQZ303" s="49"/>
      <c r="WRA303" s="48"/>
      <c r="WRB303" s="48"/>
      <c r="WRC303" s="53"/>
      <c r="WRD303" s="48"/>
      <c r="WRE303" s="49"/>
      <c r="WRF303" s="48"/>
      <c r="WRG303" s="48"/>
      <c r="WRH303" s="53"/>
      <c r="WRI303" s="48"/>
      <c r="WRJ303" s="49"/>
      <c r="WRK303" s="48"/>
      <c r="WRL303" s="48"/>
      <c r="WRM303" s="53"/>
      <c r="WRN303" s="48"/>
      <c r="WRO303" s="49"/>
      <c r="WRP303" s="48"/>
      <c r="WRQ303" s="48"/>
      <c r="WRR303" s="53"/>
      <c r="WRS303" s="48"/>
      <c r="WRT303" s="49"/>
      <c r="WRU303" s="48"/>
      <c r="WRV303" s="48"/>
      <c r="WRW303" s="53"/>
      <c r="WRX303" s="48"/>
      <c r="WRY303" s="49"/>
      <c r="WRZ303" s="48"/>
      <c r="WSA303" s="48"/>
      <c r="WSB303" s="53"/>
      <c r="WSC303" s="48"/>
      <c r="WSD303" s="49"/>
      <c r="WSE303" s="48"/>
      <c r="WSF303" s="48"/>
      <c r="WSG303" s="53"/>
      <c r="WSH303" s="48"/>
      <c r="WSI303" s="49"/>
      <c r="WSJ303" s="48"/>
      <c r="WSK303" s="48"/>
      <c r="WSL303" s="53"/>
      <c r="WSM303" s="48"/>
      <c r="WSN303" s="49"/>
      <c r="WSO303" s="48"/>
      <c r="WSP303" s="48"/>
      <c r="WSQ303" s="53"/>
      <c r="WSR303" s="48"/>
      <c r="WSS303" s="49"/>
      <c r="WST303" s="48"/>
      <c r="WSU303" s="48"/>
      <c r="WSV303" s="53"/>
      <c r="WSW303" s="48"/>
      <c r="WSX303" s="49"/>
      <c r="WSY303" s="48"/>
      <c r="WSZ303" s="48"/>
      <c r="WTA303" s="53"/>
      <c r="WTB303" s="48"/>
      <c r="WTC303" s="49"/>
      <c r="WTD303" s="48"/>
      <c r="WTE303" s="48"/>
      <c r="WTF303" s="53"/>
      <c r="WTG303" s="48"/>
      <c r="WTH303" s="49"/>
      <c r="WTI303" s="48"/>
      <c r="WTJ303" s="48"/>
      <c r="WTK303" s="53"/>
      <c r="WTL303" s="48"/>
      <c r="WTM303" s="49"/>
      <c r="WTN303" s="48"/>
      <c r="WTO303" s="48"/>
      <c r="WTP303" s="53"/>
      <c r="WTQ303" s="48"/>
      <c r="WTR303" s="49"/>
      <c r="WTS303" s="48"/>
      <c r="WTT303" s="48"/>
      <c r="WTU303" s="53"/>
      <c r="WTV303" s="48"/>
      <c r="WTW303" s="49"/>
      <c r="WTX303" s="48"/>
      <c r="WTY303" s="48"/>
      <c r="WTZ303" s="53"/>
      <c r="WUA303" s="48"/>
      <c r="WUB303" s="49"/>
      <c r="WUC303" s="48"/>
      <c r="WUD303" s="48"/>
      <c r="WUE303" s="53"/>
      <c r="WUF303" s="48"/>
      <c r="WUG303" s="49"/>
      <c r="WUH303" s="48"/>
      <c r="WUI303" s="48"/>
      <c r="WUJ303" s="53"/>
      <c r="WUK303" s="48"/>
      <c r="WUL303" s="49"/>
      <c r="WUM303" s="48"/>
      <c r="WUN303" s="48"/>
      <c r="WUO303" s="53"/>
      <c r="WUP303" s="48"/>
      <c r="WUQ303" s="49"/>
      <c r="WUR303" s="48"/>
      <c r="WUS303" s="48"/>
      <c r="WUT303" s="53"/>
      <c r="WUU303" s="48"/>
      <c r="WUV303" s="49"/>
      <c r="WUW303" s="48"/>
      <c r="WUX303" s="48"/>
      <c r="WUY303" s="53"/>
      <c r="WUZ303" s="48"/>
      <c r="WVA303" s="49"/>
      <c r="WVB303" s="48"/>
      <c r="WVC303" s="48"/>
      <c r="WVD303" s="53"/>
      <c r="WVE303" s="48"/>
      <c r="WVF303" s="49"/>
      <c r="WVG303" s="48"/>
      <c r="WVH303" s="48"/>
      <c r="WVI303" s="53"/>
      <c r="WVJ303" s="48"/>
      <c r="WVK303" s="49"/>
      <c r="WVL303" s="48"/>
      <c r="WVM303" s="48"/>
      <c r="WVN303" s="53"/>
      <c r="WVO303" s="48"/>
      <c r="WVP303" s="49"/>
      <c r="WVQ303" s="48"/>
      <c r="WVR303" s="48"/>
      <c r="WVS303" s="53"/>
      <c r="WVT303" s="48"/>
      <c r="WVU303" s="49"/>
      <c r="WVV303" s="48"/>
      <c r="WVW303" s="48"/>
      <c r="WVX303" s="53"/>
      <c r="WVY303" s="48"/>
      <c r="WVZ303" s="49"/>
      <c r="WWA303" s="48"/>
      <c r="WWB303" s="48"/>
      <c r="WWC303" s="53"/>
      <c r="WWD303" s="48"/>
      <c r="WWE303" s="49"/>
      <c r="WWF303" s="48"/>
      <c r="WWG303" s="48"/>
      <c r="WWH303" s="53"/>
      <c r="WWI303" s="48"/>
      <c r="WWJ303" s="49"/>
      <c r="WWK303" s="48"/>
      <c r="WWL303" s="48"/>
      <c r="WWM303" s="53"/>
      <c r="WWN303" s="48"/>
      <c r="WWO303" s="49"/>
      <c r="WWP303" s="48"/>
      <c r="WWQ303" s="48"/>
      <c r="WWR303" s="53"/>
      <c r="WWS303" s="48"/>
      <c r="WWT303" s="49"/>
      <c r="WWU303" s="48"/>
      <c r="WWV303" s="48"/>
      <c r="WWW303" s="53"/>
      <c r="WWX303" s="48"/>
      <c r="WWY303" s="49"/>
      <c r="WWZ303" s="48"/>
      <c r="WXA303" s="48"/>
      <c r="WXB303" s="53"/>
      <c r="WXC303" s="48"/>
      <c r="WXD303" s="49"/>
      <c r="WXE303" s="48"/>
      <c r="WXF303" s="48"/>
      <c r="WXG303" s="53"/>
      <c r="WXH303" s="48"/>
      <c r="WXI303" s="49"/>
      <c r="WXJ303" s="48"/>
      <c r="WXK303" s="48"/>
      <c r="WXL303" s="53"/>
      <c r="WXM303" s="48"/>
      <c r="WXN303" s="49"/>
      <c r="WXO303" s="48"/>
      <c r="WXP303" s="48"/>
      <c r="WXQ303" s="53"/>
      <c r="WXR303" s="48"/>
      <c r="WXS303" s="49"/>
      <c r="WXT303" s="48"/>
      <c r="WXU303" s="48"/>
      <c r="WXV303" s="53"/>
      <c r="WXW303" s="48"/>
      <c r="WXX303" s="49"/>
      <c r="WXY303" s="48"/>
      <c r="WXZ303" s="48"/>
      <c r="WYA303" s="53"/>
      <c r="WYB303" s="48"/>
      <c r="WYC303" s="49"/>
      <c r="WYD303" s="48"/>
      <c r="WYE303" s="48"/>
      <c r="WYF303" s="53"/>
      <c r="WYG303" s="48"/>
      <c r="WYH303" s="49"/>
      <c r="WYI303" s="48"/>
      <c r="WYJ303" s="48"/>
      <c r="WYK303" s="53"/>
      <c r="WYL303" s="48"/>
      <c r="WYM303" s="49"/>
      <c r="WYN303" s="48"/>
      <c r="WYO303" s="48"/>
      <c r="WYP303" s="53"/>
      <c r="WYQ303" s="48"/>
      <c r="WYR303" s="49"/>
      <c r="WYS303" s="48"/>
      <c r="WYT303" s="48"/>
      <c r="WYU303" s="53"/>
      <c r="WYV303" s="48"/>
      <c r="WYW303" s="49"/>
      <c r="WYX303" s="48"/>
      <c r="WYY303" s="48"/>
      <c r="WYZ303" s="53"/>
      <c r="WZA303" s="48"/>
      <c r="WZB303" s="49"/>
      <c r="WZC303" s="48"/>
      <c r="WZD303" s="48"/>
      <c r="WZE303" s="53"/>
      <c r="WZF303" s="48"/>
      <c r="WZG303" s="49"/>
      <c r="WZH303" s="48"/>
      <c r="WZI303" s="48"/>
      <c r="WZJ303" s="53"/>
      <c r="WZK303" s="48"/>
      <c r="WZL303" s="49"/>
      <c r="WZM303" s="48"/>
      <c r="WZN303" s="48"/>
      <c r="WZO303" s="53"/>
      <c r="WZP303" s="48"/>
      <c r="WZQ303" s="49"/>
      <c r="WZR303" s="48"/>
      <c r="WZS303" s="48"/>
      <c r="WZT303" s="53"/>
      <c r="WZU303" s="48"/>
      <c r="WZV303" s="49"/>
      <c r="WZW303" s="48"/>
      <c r="WZX303" s="48"/>
      <c r="WZY303" s="53"/>
      <c r="WZZ303" s="48"/>
      <c r="XAA303" s="49"/>
      <c r="XAB303" s="48"/>
      <c r="XAC303" s="48"/>
      <c r="XAD303" s="53"/>
      <c r="XAE303" s="48"/>
      <c r="XAF303" s="49"/>
      <c r="XAG303" s="48"/>
      <c r="XAH303" s="48"/>
      <c r="XAI303" s="53"/>
      <c r="XAJ303" s="48"/>
      <c r="XAK303" s="49"/>
      <c r="XAL303" s="48"/>
      <c r="XAM303" s="48"/>
      <c r="XAN303" s="53"/>
      <c r="XAO303" s="48"/>
      <c r="XAP303" s="49"/>
      <c r="XAQ303" s="48"/>
      <c r="XAR303" s="48"/>
      <c r="XAS303" s="53"/>
      <c r="XAT303" s="48"/>
      <c r="XAU303" s="49"/>
      <c r="XAV303" s="48"/>
      <c r="XAW303" s="48"/>
      <c r="XAX303" s="53"/>
      <c r="XAY303" s="48"/>
      <c r="XAZ303" s="49"/>
      <c r="XBA303" s="48"/>
      <c r="XBB303" s="48"/>
      <c r="XBC303" s="53"/>
      <c r="XBD303" s="48"/>
      <c r="XBE303" s="49"/>
      <c r="XBF303" s="48"/>
      <c r="XBG303" s="48"/>
      <c r="XBH303" s="53"/>
      <c r="XBI303" s="48"/>
      <c r="XBJ303" s="49"/>
      <c r="XBK303" s="48"/>
      <c r="XBL303" s="48"/>
      <c r="XBM303" s="53"/>
      <c r="XBN303" s="48"/>
      <c r="XBO303" s="49"/>
      <c r="XBP303" s="48"/>
      <c r="XBQ303" s="48"/>
      <c r="XBR303" s="53"/>
      <c r="XBS303" s="48"/>
      <c r="XBT303" s="49"/>
      <c r="XBU303" s="48"/>
      <c r="XBV303" s="48"/>
      <c r="XBW303" s="53"/>
      <c r="XBX303" s="48"/>
      <c r="XBY303" s="49"/>
      <c r="XBZ303" s="48"/>
      <c r="XCA303" s="48"/>
      <c r="XCB303" s="53"/>
      <c r="XCC303" s="48"/>
      <c r="XCD303" s="49"/>
      <c r="XCE303" s="48"/>
      <c r="XCF303" s="48"/>
      <c r="XCG303" s="53"/>
      <c r="XCH303" s="48"/>
      <c r="XCI303" s="49"/>
      <c r="XCJ303" s="48"/>
      <c r="XCK303" s="48"/>
      <c r="XCL303" s="53"/>
      <c r="XCM303" s="48"/>
      <c r="XCN303" s="49"/>
      <c r="XCO303" s="48"/>
      <c r="XCP303" s="48"/>
      <c r="XCQ303" s="53"/>
      <c r="XCR303" s="48"/>
      <c r="XCS303" s="49"/>
      <c r="XCT303" s="48"/>
      <c r="XCU303" s="48"/>
      <c r="XCV303" s="53"/>
      <c r="XCW303" s="48"/>
      <c r="XCX303" s="49"/>
      <c r="XCY303" s="48"/>
      <c r="XCZ303" s="48"/>
      <c r="XDA303" s="53"/>
      <c r="XDB303" s="48"/>
      <c r="XDC303" s="49"/>
      <c r="XDD303" s="48"/>
      <c r="XDE303" s="48"/>
      <c r="XDF303" s="53"/>
      <c r="XDG303" s="48"/>
      <c r="XDH303" s="49"/>
      <c r="XDI303" s="48"/>
      <c r="XDJ303" s="48"/>
      <c r="XDK303" s="53"/>
      <c r="XDL303" s="48"/>
      <c r="XDM303" s="49"/>
      <c r="XDN303" s="48"/>
      <c r="XDO303" s="48"/>
      <c r="XDP303" s="53"/>
      <c r="XDQ303" s="48"/>
      <c r="XDR303" s="49"/>
      <c r="XDS303" s="48"/>
      <c r="XDT303" s="48"/>
      <c r="XDU303" s="53"/>
      <c r="XDV303" s="48"/>
      <c r="XDW303" s="49"/>
      <c r="XDX303" s="48"/>
      <c r="XDY303" s="48"/>
      <c r="XDZ303" s="53"/>
      <c r="XEA303" s="48"/>
      <c r="XEB303" s="49"/>
      <c r="XEC303" s="48"/>
      <c r="XED303" s="48"/>
      <c r="XEE303" s="53"/>
      <c r="XEF303" s="48"/>
      <c r="XEG303" s="49"/>
      <c r="XEH303" s="48"/>
      <c r="XEI303" s="48"/>
      <c r="XEJ303" s="53"/>
      <c r="XEK303" s="48"/>
      <c r="XEL303" s="49"/>
      <c r="XEM303" s="48"/>
      <c r="XEN303" s="48"/>
      <c r="XEO303" s="53"/>
      <c r="XEP303" s="48"/>
      <c r="XEQ303" s="49"/>
      <c r="XER303" s="48"/>
      <c r="XES303" s="48"/>
      <c r="XET303" s="53"/>
      <c r="XEU303" s="48"/>
      <c r="XEV303" s="49"/>
      <c r="XEW303" s="48"/>
      <c r="XEX303" s="48"/>
      <c r="XEY303" s="53"/>
      <c r="XEZ303" s="48"/>
    </row>
    <row r="304" spans="1:16380" s="55" customFormat="1" ht="12" x14ac:dyDescent="0.25">
      <c r="A304" s="48"/>
      <c r="B304" s="48"/>
      <c r="C304" s="53"/>
      <c r="D304" s="48"/>
      <c r="E304" s="64"/>
      <c r="F304" s="48"/>
      <c r="G304" s="48"/>
      <c r="H304" s="52"/>
      <c r="I304" s="48"/>
      <c r="J304" s="49"/>
      <c r="K304" s="49"/>
      <c r="L304" s="48"/>
      <c r="M304" s="48"/>
      <c r="N304" s="53"/>
      <c r="O304" s="48"/>
      <c r="P304" s="49"/>
      <c r="Q304" s="48"/>
      <c r="R304" s="48"/>
      <c r="S304" s="53"/>
      <c r="T304" s="48"/>
      <c r="U304" s="49"/>
      <c r="V304" s="48"/>
      <c r="W304" s="48"/>
      <c r="X304" s="53"/>
      <c r="Y304" s="48"/>
      <c r="Z304" s="49"/>
      <c r="AA304" s="48"/>
      <c r="AB304" s="48"/>
      <c r="AC304" s="53"/>
      <c r="AD304" s="48"/>
      <c r="AE304" s="49"/>
      <c r="AF304" s="48"/>
      <c r="AG304" s="48"/>
      <c r="AH304" s="53"/>
      <c r="AI304" s="48"/>
      <c r="AJ304" s="49"/>
      <c r="AK304" s="48"/>
      <c r="AL304" s="48"/>
      <c r="AM304" s="53"/>
      <c r="AN304" s="48"/>
      <c r="AO304" s="49"/>
      <c r="AP304" s="48"/>
      <c r="AQ304" s="48"/>
      <c r="AR304" s="53"/>
      <c r="AS304" s="48"/>
      <c r="AT304" s="49"/>
      <c r="AU304" s="48"/>
      <c r="AV304" s="48"/>
      <c r="AW304" s="53"/>
      <c r="AX304" s="48"/>
      <c r="AY304" s="49"/>
      <c r="AZ304" s="48"/>
      <c r="BA304" s="48"/>
      <c r="BB304" s="53"/>
      <c r="BC304" s="48"/>
      <c r="BD304" s="49"/>
      <c r="BE304" s="48"/>
      <c r="BF304" s="48"/>
      <c r="BG304" s="53"/>
      <c r="BH304" s="48"/>
      <c r="BI304" s="49"/>
      <c r="BJ304" s="48"/>
      <c r="BK304" s="48"/>
      <c r="BL304" s="53"/>
      <c r="BM304" s="48"/>
      <c r="BN304" s="49"/>
      <c r="BO304" s="48"/>
      <c r="BP304" s="48"/>
      <c r="BQ304" s="53"/>
      <c r="BR304" s="48"/>
      <c r="BS304" s="49"/>
      <c r="BT304" s="48"/>
      <c r="BU304" s="48"/>
      <c r="BV304" s="53"/>
      <c r="BW304" s="48"/>
      <c r="BX304" s="49"/>
      <c r="BY304" s="48"/>
      <c r="BZ304" s="48"/>
      <c r="CA304" s="53"/>
      <c r="CB304" s="48"/>
      <c r="CC304" s="49"/>
      <c r="CD304" s="48"/>
      <c r="CE304" s="48"/>
      <c r="CF304" s="53"/>
      <c r="CG304" s="48"/>
      <c r="CH304" s="49"/>
      <c r="CI304" s="48"/>
      <c r="CJ304" s="48"/>
      <c r="CK304" s="53"/>
      <c r="CL304" s="48"/>
      <c r="CM304" s="49"/>
      <c r="CN304" s="48"/>
      <c r="CO304" s="48"/>
      <c r="CP304" s="53"/>
      <c r="CQ304" s="48"/>
      <c r="CR304" s="49"/>
      <c r="CS304" s="48"/>
      <c r="CT304" s="48"/>
      <c r="CU304" s="53"/>
      <c r="CV304" s="48"/>
      <c r="CW304" s="49"/>
      <c r="CX304" s="48"/>
      <c r="CY304" s="48"/>
      <c r="CZ304" s="53"/>
      <c r="DA304" s="48"/>
      <c r="DB304" s="49"/>
      <c r="DC304" s="48"/>
      <c r="DD304" s="48"/>
      <c r="DE304" s="53"/>
      <c r="DF304" s="48"/>
      <c r="DG304" s="49"/>
      <c r="DH304" s="48"/>
      <c r="DI304" s="48"/>
      <c r="DJ304" s="53"/>
      <c r="DK304" s="48"/>
      <c r="DL304" s="49"/>
      <c r="DM304" s="48"/>
      <c r="DN304" s="48"/>
      <c r="DO304" s="53"/>
      <c r="DP304" s="48"/>
      <c r="DQ304" s="49"/>
      <c r="DR304" s="48"/>
      <c r="DS304" s="48"/>
      <c r="DT304" s="53"/>
      <c r="DU304" s="48"/>
      <c r="DV304" s="49"/>
      <c r="DW304" s="48"/>
      <c r="DX304" s="48"/>
      <c r="DY304" s="53"/>
      <c r="DZ304" s="48"/>
      <c r="EA304" s="49"/>
      <c r="EB304" s="48"/>
      <c r="EC304" s="48"/>
      <c r="ED304" s="53"/>
      <c r="EE304" s="48"/>
      <c r="EF304" s="49"/>
      <c r="EG304" s="48"/>
      <c r="EH304" s="48"/>
      <c r="EI304" s="53"/>
      <c r="EJ304" s="48"/>
      <c r="EK304" s="49"/>
      <c r="EL304" s="48"/>
      <c r="EM304" s="48"/>
      <c r="EN304" s="53"/>
      <c r="EO304" s="48"/>
      <c r="EP304" s="49"/>
      <c r="EQ304" s="48"/>
      <c r="ER304" s="48"/>
      <c r="ES304" s="53"/>
      <c r="ET304" s="48"/>
      <c r="EU304" s="49"/>
      <c r="EV304" s="48"/>
      <c r="EW304" s="48"/>
      <c r="EX304" s="53"/>
      <c r="EY304" s="48"/>
      <c r="EZ304" s="49"/>
      <c r="FA304" s="48"/>
      <c r="FB304" s="48"/>
      <c r="FC304" s="53"/>
      <c r="FD304" s="48"/>
      <c r="FE304" s="49"/>
      <c r="FF304" s="48"/>
      <c r="FG304" s="48"/>
      <c r="FH304" s="53"/>
      <c r="FI304" s="48"/>
      <c r="FJ304" s="49"/>
      <c r="FK304" s="48"/>
      <c r="FL304" s="48"/>
      <c r="FM304" s="53"/>
      <c r="FN304" s="48"/>
      <c r="FO304" s="49"/>
      <c r="FP304" s="48"/>
      <c r="FQ304" s="48"/>
      <c r="FR304" s="53"/>
      <c r="FS304" s="48"/>
      <c r="FT304" s="49"/>
      <c r="FU304" s="48"/>
      <c r="FV304" s="48"/>
      <c r="FW304" s="53"/>
      <c r="FX304" s="48"/>
      <c r="FY304" s="49"/>
      <c r="FZ304" s="48"/>
      <c r="GA304" s="48"/>
      <c r="GB304" s="53"/>
      <c r="GC304" s="48"/>
      <c r="GD304" s="49"/>
      <c r="GE304" s="48"/>
      <c r="GF304" s="48"/>
      <c r="GG304" s="53"/>
      <c r="GH304" s="48"/>
      <c r="GI304" s="49"/>
      <c r="GJ304" s="48"/>
      <c r="GK304" s="48"/>
      <c r="GL304" s="53"/>
      <c r="GM304" s="48"/>
      <c r="GN304" s="49"/>
      <c r="GO304" s="48"/>
      <c r="GP304" s="48"/>
      <c r="GQ304" s="53"/>
      <c r="GR304" s="48"/>
      <c r="GS304" s="49"/>
      <c r="GT304" s="48"/>
      <c r="GU304" s="48"/>
      <c r="GV304" s="53"/>
      <c r="GW304" s="48"/>
      <c r="GX304" s="49"/>
      <c r="GY304" s="48"/>
      <c r="GZ304" s="48"/>
      <c r="HA304" s="53"/>
      <c r="HB304" s="48"/>
      <c r="HC304" s="49"/>
      <c r="HD304" s="48"/>
      <c r="HE304" s="48"/>
      <c r="HF304" s="53"/>
      <c r="HG304" s="48"/>
      <c r="HH304" s="49"/>
      <c r="HI304" s="48"/>
      <c r="HJ304" s="48"/>
      <c r="HK304" s="53"/>
      <c r="HL304" s="48"/>
      <c r="HM304" s="49"/>
      <c r="HN304" s="48"/>
      <c r="HO304" s="48"/>
      <c r="HP304" s="53"/>
      <c r="HQ304" s="48"/>
      <c r="HR304" s="49"/>
      <c r="HS304" s="48"/>
      <c r="HT304" s="48"/>
      <c r="HU304" s="53"/>
      <c r="HV304" s="48"/>
      <c r="HW304" s="49"/>
      <c r="HX304" s="48"/>
      <c r="HY304" s="48"/>
      <c r="HZ304" s="53"/>
      <c r="IA304" s="48"/>
      <c r="IB304" s="49"/>
      <c r="IC304" s="48"/>
      <c r="ID304" s="48"/>
      <c r="IE304" s="53"/>
      <c r="IF304" s="48"/>
      <c r="IG304" s="49"/>
      <c r="IH304" s="48"/>
      <c r="II304" s="48"/>
      <c r="IJ304" s="53"/>
      <c r="IK304" s="48"/>
      <c r="IL304" s="49"/>
      <c r="IM304" s="48"/>
      <c r="IN304" s="48"/>
      <c r="IO304" s="53"/>
      <c r="IP304" s="48"/>
      <c r="IQ304" s="49"/>
      <c r="IR304" s="48"/>
      <c r="IS304" s="48"/>
      <c r="IT304" s="53"/>
      <c r="IU304" s="48"/>
      <c r="IV304" s="49"/>
      <c r="IW304" s="48"/>
      <c r="IX304" s="48"/>
      <c r="IY304" s="53"/>
      <c r="IZ304" s="48"/>
      <c r="JA304" s="49"/>
      <c r="JB304" s="48"/>
      <c r="JC304" s="48"/>
      <c r="JD304" s="53"/>
      <c r="JE304" s="48"/>
      <c r="JF304" s="49"/>
      <c r="JG304" s="48"/>
      <c r="JH304" s="48"/>
      <c r="JI304" s="53"/>
      <c r="JJ304" s="48"/>
      <c r="JK304" s="49"/>
      <c r="JL304" s="48"/>
      <c r="JM304" s="48"/>
      <c r="JN304" s="53"/>
      <c r="JO304" s="48"/>
      <c r="JP304" s="49"/>
      <c r="JQ304" s="48"/>
      <c r="JR304" s="48"/>
      <c r="JS304" s="53"/>
      <c r="JT304" s="48"/>
      <c r="JU304" s="49"/>
      <c r="JV304" s="48"/>
      <c r="JW304" s="48"/>
      <c r="JX304" s="53"/>
      <c r="JY304" s="48"/>
      <c r="JZ304" s="49"/>
      <c r="KA304" s="48"/>
      <c r="KB304" s="48"/>
      <c r="KC304" s="53"/>
      <c r="KD304" s="48"/>
      <c r="KE304" s="49"/>
      <c r="KF304" s="48"/>
      <c r="KG304" s="48"/>
      <c r="KH304" s="53"/>
      <c r="KI304" s="48"/>
      <c r="KJ304" s="49"/>
      <c r="KK304" s="48"/>
      <c r="KL304" s="48"/>
      <c r="KM304" s="53"/>
      <c r="KN304" s="48"/>
      <c r="KO304" s="49"/>
      <c r="KP304" s="48"/>
      <c r="KQ304" s="48"/>
      <c r="KR304" s="53"/>
      <c r="KS304" s="48"/>
      <c r="KT304" s="49"/>
      <c r="KU304" s="48"/>
      <c r="KV304" s="48"/>
      <c r="KW304" s="53"/>
      <c r="KX304" s="48"/>
      <c r="KY304" s="49"/>
      <c r="KZ304" s="48"/>
      <c r="LA304" s="48"/>
      <c r="LB304" s="53"/>
      <c r="LC304" s="48"/>
      <c r="LD304" s="49"/>
      <c r="LE304" s="48"/>
      <c r="LF304" s="48"/>
      <c r="LG304" s="53"/>
      <c r="LH304" s="48"/>
      <c r="LI304" s="49"/>
      <c r="LJ304" s="48"/>
      <c r="LK304" s="48"/>
      <c r="LL304" s="53"/>
      <c r="LM304" s="48"/>
      <c r="LN304" s="49"/>
      <c r="LO304" s="48"/>
      <c r="LP304" s="48"/>
      <c r="LQ304" s="53"/>
      <c r="LR304" s="48"/>
      <c r="LS304" s="49"/>
      <c r="LT304" s="48"/>
      <c r="LU304" s="48"/>
      <c r="LV304" s="53"/>
      <c r="LW304" s="48"/>
      <c r="LX304" s="49"/>
      <c r="LY304" s="48"/>
      <c r="LZ304" s="48"/>
      <c r="MA304" s="53"/>
      <c r="MB304" s="48"/>
      <c r="MC304" s="49"/>
      <c r="MD304" s="48"/>
      <c r="ME304" s="48"/>
      <c r="MF304" s="53"/>
      <c r="MG304" s="48"/>
      <c r="MH304" s="49"/>
      <c r="MI304" s="48"/>
      <c r="MJ304" s="48"/>
      <c r="MK304" s="53"/>
      <c r="ML304" s="48"/>
      <c r="MM304" s="49"/>
      <c r="MN304" s="48"/>
      <c r="MO304" s="48"/>
      <c r="MP304" s="53"/>
      <c r="MQ304" s="48"/>
      <c r="MR304" s="49"/>
      <c r="MS304" s="48"/>
      <c r="MT304" s="48"/>
      <c r="MU304" s="53"/>
      <c r="MV304" s="48"/>
      <c r="MW304" s="49"/>
      <c r="MX304" s="48"/>
      <c r="MY304" s="48"/>
      <c r="MZ304" s="53"/>
      <c r="NA304" s="48"/>
      <c r="NB304" s="49"/>
      <c r="NC304" s="48"/>
      <c r="ND304" s="48"/>
      <c r="NE304" s="53"/>
      <c r="NF304" s="48"/>
      <c r="NG304" s="49"/>
      <c r="NH304" s="48"/>
      <c r="NI304" s="48"/>
      <c r="NJ304" s="53"/>
      <c r="NK304" s="48"/>
      <c r="NL304" s="49"/>
      <c r="NM304" s="48"/>
      <c r="NN304" s="48"/>
      <c r="NO304" s="53"/>
      <c r="NP304" s="48"/>
      <c r="NQ304" s="49"/>
      <c r="NR304" s="48"/>
      <c r="NS304" s="48"/>
      <c r="NT304" s="53"/>
      <c r="NU304" s="48"/>
      <c r="NV304" s="49"/>
      <c r="NW304" s="48"/>
      <c r="NX304" s="48"/>
      <c r="NY304" s="53"/>
      <c r="NZ304" s="48"/>
      <c r="OA304" s="49"/>
      <c r="OB304" s="48"/>
      <c r="OC304" s="48"/>
      <c r="OD304" s="53"/>
      <c r="OE304" s="48"/>
      <c r="OF304" s="49"/>
      <c r="OG304" s="48"/>
      <c r="OH304" s="48"/>
      <c r="OI304" s="53"/>
      <c r="OJ304" s="48"/>
      <c r="OK304" s="49"/>
      <c r="OL304" s="48"/>
      <c r="OM304" s="48"/>
      <c r="ON304" s="53"/>
      <c r="OO304" s="48"/>
      <c r="OP304" s="49"/>
      <c r="OQ304" s="48"/>
      <c r="OR304" s="48"/>
      <c r="OS304" s="53"/>
      <c r="OT304" s="48"/>
      <c r="OU304" s="49"/>
      <c r="OV304" s="48"/>
      <c r="OW304" s="48"/>
      <c r="OX304" s="53"/>
      <c r="OY304" s="48"/>
      <c r="OZ304" s="49"/>
      <c r="PA304" s="48"/>
      <c r="PB304" s="48"/>
      <c r="PC304" s="53"/>
      <c r="PD304" s="48"/>
      <c r="PE304" s="49"/>
      <c r="PF304" s="48"/>
      <c r="PG304" s="48"/>
      <c r="PH304" s="53"/>
      <c r="PI304" s="48"/>
      <c r="PJ304" s="49"/>
      <c r="PK304" s="48"/>
      <c r="PL304" s="48"/>
      <c r="PM304" s="53"/>
      <c r="PN304" s="48"/>
      <c r="PO304" s="49"/>
      <c r="PP304" s="48"/>
      <c r="PQ304" s="48"/>
      <c r="PR304" s="53"/>
      <c r="PS304" s="48"/>
      <c r="PT304" s="49"/>
      <c r="PU304" s="48"/>
      <c r="PV304" s="48"/>
      <c r="PW304" s="53"/>
      <c r="PX304" s="48"/>
      <c r="PY304" s="49"/>
      <c r="PZ304" s="48"/>
      <c r="QA304" s="48"/>
      <c r="QB304" s="53"/>
      <c r="QC304" s="48"/>
      <c r="QD304" s="49"/>
      <c r="QE304" s="48"/>
      <c r="QF304" s="48"/>
      <c r="QG304" s="53"/>
      <c r="QH304" s="48"/>
      <c r="QI304" s="49"/>
      <c r="QJ304" s="48"/>
      <c r="QK304" s="48"/>
      <c r="QL304" s="53"/>
      <c r="QM304" s="48"/>
      <c r="QN304" s="49"/>
      <c r="QO304" s="48"/>
      <c r="QP304" s="48"/>
      <c r="QQ304" s="53"/>
      <c r="QR304" s="48"/>
      <c r="QS304" s="49"/>
      <c r="QT304" s="48"/>
      <c r="QU304" s="48"/>
      <c r="QV304" s="53"/>
      <c r="QW304" s="48"/>
      <c r="QX304" s="49"/>
      <c r="QY304" s="48"/>
      <c r="QZ304" s="48"/>
      <c r="RA304" s="53"/>
      <c r="RB304" s="48"/>
      <c r="RC304" s="49"/>
      <c r="RD304" s="48"/>
      <c r="RE304" s="48"/>
      <c r="RF304" s="53"/>
      <c r="RG304" s="48"/>
      <c r="RH304" s="49"/>
      <c r="RI304" s="48"/>
      <c r="RJ304" s="48"/>
      <c r="RK304" s="53"/>
      <c r="RL304" s="48"/>
      <c r="RM304" s="49"/>
      <c r="RN304" s="48"/>
      <c r="RO304" s="48"/>
      <c r="RP304" s="53"/>
      <c r="RQ304" s="48"/>
      <c r="RR304" s="49"/>
      <c r="RS304" s="48"/>
      <c r="RT304" s="48"/>
      <c r="RU304" s="53"/>
      <c r="RV304" s="48"/>
      <c r="RW304" s="49"/>
      <c r="RX304" s="48"/>
      <c r="RY304" s="48"/>
      <c r="RZ304" s="53"/>
      <c r="SA304" s="48"/>
      <c r="SB304" s="49"/>
      <c r="SC304" s="48"/>
      <c r="SD304" s="48"/>
      <c r="SE304" s="53"/>
      <c r="SF304" s="48"/>
      <c r="SG304" s="49"/>
      <c r="SH304" s="48"/>
      <c r="SI304" s="48"/>
      <c r="SJ304" s="53"/>
      <c r="SK304" s="48"/>
      <c r="SL304" s="49"/>
      <c r="SM304" s="48"/>
      <c r="SN304" s="48"/>
      <c r="SO304" s="53"/>
      <c r="SP304" s="48"/>
      <c r="SQ304" s="49"/>
      <c r="SR304" s="48"/>
      <c r="SS304" s="48"/>
      <c r="ST304" s="53"/>
      <c r="SU304" s="48"/>
      <c r="SV304" s="49"/>
      <c r="SW304" s="48"/>
      <c r="SX304" s="48"/>
      <c r="SY304" s="53"/>
      <c r="SZ304" s="48"/>
      <c r="TA304" s="49"/>
      <c r="TB304" s="48"/>
      <c r="TC304" s="48"/>
      <c r="TD304" s="53"/>
      <c r="TE304" s="48"/>
      <c r="TF304" s="49"/>
      <c r="TG304" s="48"/>
      <c r="TH304" s="48"/>
      <c r="TI304" s="53"/>
      <c r="TJ304" s="48"/>
      <c r="TK304" s="49"/>
      <c r="TL304" s="48"/>
      <c r="TM304" s="48"/>
      <c r="TN304" s="53"/>
      <c r="TO304" s="48"/>
      <c r="TP304" s="49"/>
      <c r="TQ304" s="48"/>
      <c r="TR304" s="48"/>
      <c r="TS304" s="53"/>
      <c r="TT304" s="48"/>
      <c r="TU304" s="49"/>
      <c r="TV304" s="48"/>
      <c r="TW304" s="48"/>
      <c r="TX304" s="53"/>
      <c r="TY304" s="48"/>
      <c r="TZ304" s="49"/>
      <c r="UA304" s="48"/>
      <c r="UB304" s="48"/>
      <c r="UC304" s="53"/>
      <c r="UD304" s="48"/>
      <c r="UE304" s="49"/>
      <c r="UF304" s="48"/>
      <c r="UG304" s="48"/>
      <c r="UH304" s="53"/>
      <c r="UI304" s="48"/>
      <c r="UJ304" s="49"/>
      <c r="UK304" s="48"/>
      <c r="UL304" s="48"/>
      <c r="UM304" s="53"/>
      <c r="UN304" s="48"/>
      <c r="UO304" s="49"/>
      <c r="UP304" s="48"/>
      <c r="UQ304" s="48"/>
      <c r="UR304" s="53"/>
      <c r="US304" s="48"/>
      <c r="UT304" s="49"/>
      <c r="UU304" s="48"/>
      <c r="UV304" s="48"/>
      <c r="UW304" s="53"/>
      <c r="UX304" s="48"/>
      <c r="UY304" s="49"/>
      <c r="UZ304" s="48"/>
      <c r="VA304" s="48"/>
      <c r="VB304" s="53"/>
      <c r="VC304" s="48"/>
      <c r="VD304" s="49"/>
      <c r="VE304" s="48"/>
      <c r="VF304" s="48"/>
      <c r="VG304" s="53"/>
      <c r="VH304" s="48"/>
      <c r="VI304" s="49"/>
      <c r="VJ304" s="48"/>
      <c r="VK304" s="48"/>
      <c r="VL304" s="53"/>
      <c r="VM304" s="48"/>
      <c r="VN304" s="49"/>
      <c r="VO304" s="48"/>
      <c r="VP304" s="48"/>
      <c r="VQ304" s="53"/>
      <c r="VR304" s="48"/>
      <c r="VS304" s="49"/>
      <c r="VT304" s="48"/>
      <c r="VU304" s="48"/>
      <c r="VV304" s="53"/>
      <c r="VW304" s="48"/>
      <c r="VX304" s="49"/>
      <c r="VY304" s="48"/>
      <c r="VZ304" s="48"/>
      <c r="WA304" s="53"/>
      <c r="WB304" s="48"/>
      <c r="WC304" s="49"/>
      <c r="WD304" s="48"/>
      <c r="WE304" s="48"/>
      <c r="WF304" s="53"/>
      <c r="WG304" s="48"/>
      <c r="WH304" s="49"/>
      <c r="WI304" s="48"/>
      <c r="WJ304" s="48"/>
      <c r="WK304" s="53"/>
      <c r="WL304" s="48"/>
      <c r="WM304" s="49"/>
      <c r="WN304" s="48"/>
      <c r="WO304" s="48"/>
      <c r="WP304" s="53"/>
      <c r="WQ304" s="48"/>
      <c r="WR304" s="49"/>
      <c r="WS304" s="48"/>
      <c r="WT304" s="48"/>
      <c r="WU304" s="53"/>
      <c r="WV304" s="48"/>
      <c r="WW304" s="49"/>
      <c r="WX304" s="48"/>
      <c r="WY304" s="48"/>
      <c r="WZ304" s="53"/>
      <c r="XA304" s="48"/>
      <c r="XB304" s="49"/>
      <c r="XC304" s="48"/>
      <c r="XD304" s="48"/>
      <c r="XE304" s="53"/>
      <c r="XF304" s="48"/>
      <c r="XG304" s="49"/>
      <c r="XH304" s="48"/>
      <c r="XI304" s="48"/>
      <c r="XJ304" s="53"/>
      <c r="XK304" s="48"/>
      <c r="XL304" s="49"/>
      <c r="XM304" s="48"/>
      <c r="XN304" s="48"/>
      <c r="XO304" s="53"/>
      <c r="XP304" s="48"/>
      <c r="XQ304" s="49"/>
      <c r="XR304" s="48"/>
      <c r="XS304" s="48"/>
      <c r="XT304" s="53"/>
      <c r="XU304" s="48"/>
      <c r="XV304" s="49"/>
      <c r="XW304" s="48"/>
      <c r="XX304" s="48"/>
      <c r="XY304" s="53"/>
      <c r="XZ304" s="48"/>
      <c r="YA304" s="49"/>
      <c r="YB304" s="48"/>
      <c r="YC304" s="48"/>
      <c r="YD304" s="53"/>
      <c r="YE304" s="48"/>
      <c r="YF304" s="49"/>
      <c r="YG304" s="48"/>
      <c r="YH304" s="48"/>
      <c r="YI304" s="53"/>
      <c r="YJ304" s="48"/>
      <c r="YK304" s="49"/>
      <c r="YL304" s="48"/>
      <c r="YM304" s="48"/>
      <c r="YN304" s="53"/>
      <c r="YO304" s="48"/>
      <c r="YP304" s="49"/>
      <c r="YQ304" s="48"/>
      <c r="YR304" s="48"/>
      <c r="YS304" s="53"/>
      <c r="YT304" s="48"/>
      <c r="YU304" s="49"/>
      <c r="YV304" s="48"/>
      <c r="YW304" s="48"/>
      <c r="YX304" s="53"/>
      <c r="YY304" s="48"/>
      <c r="YZ304" s="49"/>
      <c r="ZA304" s="48"/>
      <c r="ZB304" s="48"/>
      <c r="ZC304" s="53"/>
      <c r="ZD304" s="48"/>
      <c r="ZE304" s="49"/>
      <c r="ZF304" s="48"/>
      <c r="ZG304" s="48"/>
      <c r="ZH304" s="53"/>
      <c r="ZI304" s="48"/>
      <c r="ZJ304" s="49"/>
      <c r="ZK304" s="48"/>
      <c r="ZL304" s="48"/>
      <c r="ZM304" s="53"/>
      <c r="ZN304" s="48"/>
      <c r="ZO304" s="49"/>
      <c r="ZP304" s="48"/>
      <c r="ZQ304" s="48"/>
      <c r="ZR304" s="53"/>
      <c r="ZS304" s="48"/>
      <c r="ZT304" s="49"/>
      <c r="ZU304" s="48"/>
      <c r="ZV304" s="48"/>
      <c r="ZW304" s="53"/>
      <c r="ZX304" s="48"/>
      <c r="ZY304" s="49"/>
      <c r="ZZ304" s="48"/>
      <c r="AAA304" s="48"/>
      <c r="AAB304" s="53"/>
      <c r="AAC304" s="48"/>
      <c r="AAD304" s="49"/>
      <c r="AAE304" s="48"/>
      <c r="AAF304" s="48"/>
      <c r="AAG304" s="53"/>
      <c r="AAH304" s="48"/>
      <c r="AAI304" s="49"/>
      <c r="AAJ304" s="48"/>
      <c r="AAK304" s="48"/>
      <c r="AAL304" s="53"/>
      <c r="AAM304" s="48"/>
      <c r="AAN304" s="49"/>
      <c r="AAO304" s="48"/>
      <c r="AAP304" s="48"/>
      <c r="AAQ304" s="53"/>
      <c r="AAR304" s="48"/>
      <c r="AAS304" s="49"/>
      <c r="AAT304" s="48"/>
      <c r="AAU304" s="48"/>
      <c r="AAV304" s="53"/>
      <c r="AAW304" s="48"/>
      <c r="AAX304" s="49"/>
      <c r="AAY304" s="48"/>
      <c r="AAZ304" s="48"/>
      <c r="ABA304" s="53"/>
      <c r="ABB304" s="48"/>
      <c r="ABC304" s="49"/>
      <c r="ABD304" s="48"/>
      <c r="ABE304" s="48"/>
      <c r="ABF304" s="53"/>
      <c r="ABG304" s="48"/>
      <c r="ABH304" s="49"/>
      <c r="ABI304" s="48"/>
      <c r="ABJ304" s="48"/>
      <c r="ABK304" s="53"/>
      <c r="ABL304" s="48"/>
      <c r="ABM304" s="49"/>
      <c r="ABN304" s="48"/>
      <c r="ABO304" s="48"/>
      <c r="ABP304" s="53"/>
      <c r="ABQ304" s="48"/>
      <c r="ABR304" s="49"/>
      <c r="ABS304" s="48"/>
      <c r="ABT304" s="48"/>
      <c r="ABU304" s="53"/>
      <c r="ABV304" s="48"/>
      <c r="ABW304" s="49"/>
      <c r="ABX304" s="48"/>
      <c r="ABY304" s="48"/>
      <c r="ABZ304" s="53"/>
      <c r="ACA304" s="48"/>
      <c r="ACB304" s="49"/>
      <c r="ACC304" s="48"/>
      <c r="ACD304" s="48"/>
      <c r="ACE304" s="53"/>
      <c r="ACF304" s="48"/>
      <c r="ACG304" s="49"/>
      <c r="ACH304" s="48"/>
      <c r="ACI304" s="48"/>
      <c r="ACJ304" s="53"/>
      <c r="ACK304" s="48"/>
      <c r="ACL304" s="49"/>
      <c r="ACM304" s="48"/>
      <c r="ACN304" s="48"/>
      <c r="ACO304" s="53"/>
      <c r="ACP304" s="48"/>
      <c r="ACQ304" s="49"/>
      <c r="ACR304" s="48"/>
      <c r="ACS304" s="48"/>
      <c r="ACT304" s="53"/>
      <c r="ACU304" s="48"/>
      <c r="ACV304" s="49"/>
      <c r="ACW304" s="48"/>
      <c r="ACX304" s="48"/>
      <c r="ACY304" s="53"/>
      <c r="ACZ304" s="48"/>
      <c r="ADA304" s="49"/>
      <c r="ADB304" s="48"/>
      <c r="ADC304" s="48"/>
      <c r="ADD304" s="53"/>
      <c r="ADE304" s="48"/>
      <c r="ADF304" s="49"/>
      <c r="ADG304" s="48"/>
      <c r="ADH304" s="48"/>
      <c r="ADI304" s="53"/>
      <c r="ADJ304" s="48"/>
      <c r="ADK304" s="49"/>
      <c r="ADL304" s="48"/>
      <c r="ADM304" s="48"/>
      <c r="ADN304" s="53"/>
      <c r="ADO304" s="48"/>
      <c r="ADP304" s="49"/>
      <c r="ADQ304" s="48"/>
      <c r="ADR304" s="48"/>
      <c r="ADS304" s="53"/>
      <c r="ADT304" s="48"/>
      <c r="ADU304" s="49"/>
      <c r="ADV304" s="48"/>
      <c r="ADW304" s="48"/>
      <c r="ADX304" s="53"/>
      <c r="ADY304" s="48"/>
      <c r="ADZ304" s="49"/>
      <c r="AEA304" s="48"/>
      <c r="AEB304" s="48"/>
      <c r="AEC304" s="53"/>
      <c r="AED304" s="48"/>
      <c r="AEE304" s="49"/>
      <c r="AEF304" s="48"/>
      <c r="AEG304" s="48"/>
      <c r="AEH304" s="53"/>
      <c r="AEI304" s="48"/>
      <c r="AEJ304" s="49"/>
      <c r="AEK304" s="48"/>
      <c r="AEL304" s="48"/>
      <c r="AEM304" s="53"/>
      <c r="AEN304" s="48"/>
      <c r="AEO304" s="49"/>
      <c r="AEP304" s="48"/>
      <c r="AEQ304" s="48"/>
      <c r="AER304" s="53"/>
      <c r="AES304" s="48"/>
      <c r="AET304" s="49"/>
      <c r="AEU304" s="48"/>
      <c r="AEV304" s="48"/>
      <c r="AEW304" s="53"/>
      <c r="AEX304" s="48"/>
      <c r="AEY304" s="49"/>
      <c r="AEZ304" s="48"/>
      <c r="AFA304" s="48"/>
      <c r="AFB304" s="53"/>
      <c r="AFC304" s="48"/>
      <c r="AFD304" s="49"/>
      <c r="AFE304" s="48"/>
      <c r="AFF304" s="48"/>
      <c r="AFG304" s="53"/>
      <c r="AFH304" s="48"/>
      <c r="AFI304" s="49"/>
      <c r="AFJ304" s="48"/>
      <c r="AFK304" s="48"/>
      <c r="AFL304" s="53"/>
      <c r="AFM304" s="48"/>
      <c r="AFN304" s="49"/>
      <c r="AFO304" s="48"/>
      <c r="AFP304" s="48"/>
      <c r="AFQ304" s="53"/>
      <c r="AFR304" s="48"/>
      <c r="AFS304" s="49"/>
      <c r="AFT304" s="48"/>
      <c r="AFU304" s="48"/>
      <c r="AFV304" s="53"/>
      <c r="AFW304" s="48"/>
      <c r="AFX304" s="49"/>
      <c r="AFY304" s="48"/>
      <c r="AFZ304" s="48"/>
      <c r="AGA304" s="53"/>
      <c r="AGB304" s="48"/>
      <c r="AGC304" s="49"/>
      <c r="AGD304" s="48"/>
      <c r="AGE304" s="48"/>
      <c r="AGF304" s="53"/>
      <c r="AGG304" s="48"/>
      <c r="AGH304" s="49"/>
      <c r="AGI304" s="48"/>
      <c r="AGJ304" s="48"/>
      <c r="AGK304" s="53"/>
      <c r="AGL304" s="48"/>
      <c r="AGM304" s="49"/>
      <c r="AGN304" s="48"/>
      <c r="AGO304" s="48"/>
      <c r="AGP304" s="53"/>
      <c r="AGQ304" s="48"/>
      <c r="AGR304" s="49"/>
      <c r="AGS304" s="48"/>
      <c r="AGT304" s="48"/>
      <c r="AGU304" s="53"/>
      <c r="AGV304" s="48"/>
      <c r="AGW304" s="49"/>
      <c r="AGX304" s="48"/>
      <c r="AGY304" s="48"/>
      <c r="AGZ304" s="53"/>
      <c r="AHA304" s="48"/>
      <c r="AHB304" s="49"/>
      <c r="AHC304" s="48"/>
      <c r="AHD304" s="48"/>
      <c r="AHE304" s="53"/>
      <c r="AHF304" s="48"/>
      <c r="AHG304" s="49"/>
      <c r="AHH304" s="48"/>
      <c r="AHI304" s="48"/>
      <c r="AHJ304" s="53"/>
      <c r="AHK304" s="48"/>
      <c r="AHL304" s="49"/>
      <c r="AHM304" s="48"/>
      <c r="AHN304" s="48"/>
      <c r="AHO304" s="53"/>
      <c r="AHP304" s="48"/>
      <c r="AHQ304" s="49"/>
      <c r="AHR304" s="48"/>
      <c r="AHS304" s="48"/>
      <c r="AHT304" s="53"/>
      <c r="AHU304" s="48"/>
      <c r="AHV304" s="49"/>
      <c r="AHW304" s="48"/>
      <c r="AHX304" s="48"/>
      <c r="AHY304" s="53"/>
      <c r="AHZ304" s="48"/>
      <c r="AIA304" s="49"/>
      <c r="AIB304" s="48"/>
      <c r="AIC304" s="48"/>
      <c r="AID304" s="53"/>
      <c r="AIE304" s="48"/>
      <c r="AIF304" s="49"/>
      <c r="AIG304" s="48"/>
      <c r="AIH304" s="48"/>
      <c r="AII304" s="53"/>
      <c r="AIJ304" s="48"/>
      <c r="AIK304" s="49"/>
      <c r="AIL304" s="48"/>
      <c r="AIM304" s="48"/>
      <c r="AIN304" s="53"/>
      <c r="AIO304" s="48"/>
      <c r="AIP304" s="49"/>
      <c r="AIQ304" s="48"/>
      <c r="AIR304" s="48"/>
      <c r="AIS304" s="53"/>
      <c r="AIT304" s="48"/>
      <c r="AIU304" s="49"/>
      <c r="AIV304" s="48"/>
      <c r="AIW304" s="48"/>
      <c r="AIX304" s="53"/>
      <c r="AIY304" s="48"/>
      <c r="AIZ304" s="49"/>
      <c r="AJA304" s="48"/>
      <c r="AJB304" s="48"/>
      <c r="AJC304" s="53"/>
      <c r="AJD304" s="48"/>
      <c r="AJE304" s="49"/>
      <c r="AJF304" s="48"/>
      <c r="AJG304" s="48"/>
      <c r="AJH304" s="53"/>
      <c r="AJI304" s="48"/>
      <c r="AJJ304" s="49"/>
      <c r="AJK304" s="48"/>
      <c r="AJL304" s="48"/>
      <c r="AJM304" s="53"/>
      <c r="AJN304" s="48"/>
      <c r="AJO304" s="49"/>
      <c r="AJP304" s="48"/>
      <c r="AJQ304" s="48"/>
      <c r="AJR304" s="53"/>
      <c r="AJS304" s="48"/>
      <c r="AJT304" s="49"/>
      <c r="AJU304" s="48"/>
      <c r="AJV304" s="48"/>
      <c r="AJW304" s="53"/>
      <c r="AJX304" s="48"/>
      <c r="AJY304" s="49"/>
      <c r="AJZ304" s="48"/>
      <c r="AKA304" s="48"/>
      <c r="AKB304" s="53"/>
      <c r="AKC304" s="48"/>
      <c r="AKD304" s="49"/>
      <c r="AKE304" s="48"/>
      <c r="AKF304" s="48"/>
      <c r="AKG304" s="53"/>
      <c r="AKH304" s="48"/>
      <c r="AKI304" s="49"/>
      <c r="AKJ304" s="48"/>
      <c r="AKK304" s="48"/>
      <c r="AKL304" s="53"/>
      <c r="AKM304" s="48"/>
      <c r="AKN304" s="49"/>
      <c r="AKO304" s="48"/>
      <c r="AKP304" s="48"/>
      <c r="AKQ304" s="53"/>
      <c r="AKR304" s="48"/>
      <c r="AKS304" s="49"/>
      <c r="AKT304" s="48"/>
      <c r="AKU304" s="48"/>
      <c r="AKV304" s="53"/>
      <c r="AKW304" s="48"/>
      <c r="AKX304" s="49"/>
      <c r="AKY304" s="48"/>
      <c r="AKZ304" s="48"/>
      <c r="ALA304" s="53"/>
      <c r="ALB304" s="48"/>
      <c r="ALC304" s="49"/>
      <c r="ALD304" s="48"/>
      <c r="ALE304" s="48"/>
      <c r="ALF304" s="53"/>
      <c r="ALG304" s="48"/>
      <c r="ALH304" s="49"/>
      <c r="ALI304" s="48"/>
      <c r="ALJ304" s="48"/>
      <c r="ALK304" s="53"/>
      <c r="ALL304" s="48"/>
      <c r="ALM304" s="49"/>
      <c r="ALN304" s="48"/>
      <c r="ALO304" s="48"/>
      <c r="ALP304" s="53"/>
      <c r="ALQ304" s="48"/>
      <c r="ALR304" s="49"/>
      <c r="ALS304" s="48"/>
      <c r="ALT304" s="48"/>
      <c r="ALU304" s="53"/>
      <c r="ALV304" s="48"/>
      <c r="ALW304" s="49"/>
      <c r="ALX304" s="48"/>
      <c r="ALY304" s="48"/>
      <c r="ALZ304" s="53"/>
      <c r="AMA304" s="48"/>
      <c r="AMB304" s="49"/>
      <c r="AMC304" s="48"/>
      <c r="AMD304" s="48"/>
      <c r="AME304" s="53"/>
      <c r="AMF304" s="48"/>
      <c r="AMG304" s="49"/>
      <c r="AMH304" s="48"/>
      <c r="AMI304" s="48"/>
      <c r="AMJ304" s="53"/>
      <c r="AMK304" s="48"/>
      <c r="AML304" s="49"/>
      <c r="AMM304" s="48"/>
      <c r="AMN304" s="48"/>
      <c r="AMO304" s="53"/>
      <c r="AMP304" s="48"/>
      <c r="AMQ304" s="49"/>
      <c r="AMR304" s="48"/>
      <c r="AMS304" s="48"/>
      <c r="AMT304" s="53"/>
      <c r="AMU304" s="48"/>
      <c r="AMV304" s="49"/>
      <c r="AMW304" s="48"/>
      <c r="AMX304" s="48"/>
      <c r="AMY304" s="53"/>
      <c r="AMZ304" s="48"/>
      <c r="ANA304" s="49"/>
      <c r="ANB304" s="48"/>
      <c r="ANC304" s="48"/>
      <c r="AND304" s="53"/>
      <c r="ANE304" s="48"/>
      <c r="ANF304" s="49"/>
      <c r="ANG304" s="48"/>
      <c r="ANH304" s="48"/>
      <c r="ANI304" s="53"/>
      <c r="ANJ304" s="48"/>
      <c r="ANK304" s="49"/>
      <c r="ANL304" s="48"/>
      <c r="ANM304" s="48"/>
      <c r="ANN304" s="53"/>
      <c r="ANO304" s="48"/>
      <c r="ANP304" s="49"/>
      <c r="ANQ304" s="48"/>
      <c r="ANR304" s="48"/>
      <c r="ANS304" s="53"/>
      <c r="ANT304" s="48"/>
      <c r="ANU304" s="49"/>
      <c r="ANV304" s="48"/>
      <c r="ANW304" s="48"/>
      <c r="ANX304" s="53"/>
      <c r="ANY304" s="48"/>
      <c r="ANZ304" s="49"/>
      <c r="AOA304" s="48"/>
      <c r="AOB304" s="48"/>
      <c r="AOC304" s="53"/>
      <c r="AOD304" s="48"/>
      <c r="AOE304" s="49"/>
      <c r="AOF304" s="48"/>
      <c r="AOG304" s="48"/>
      <c r="AOH304" s="53"/>
      <c r="AOI304" s="48"/>
      <c r="AOJ304" s="49"/>
      <c r="AOK304" s="48"/>
      <c r="AOL304" s="48"/>
      <c r="AOM304" s="53"/>
      <c r="AON304" s="48"/>
      <c r="AOO304" s="49"/>
      <c r="AOP304" s="48"/>
      <c r="AOQ304" s="48"/>
      <c r="AOR304" s="53"/>
      <c r="AOS304" s="48"/>
      <c r="AOT304" s="49"/>
      <c r="AOU304" s="48"/>
      <c r="AOV304" s="48"/>
      <c r="AOW304" s="53"/>
      <c r="AOX304" s="48"/>
      <c r="AOY304" s="49"/>
      <c r="AOZ304" s="48"/>
      <c r="APA304" s="48"/>
      <c r="APB304" s="53"/>
      <c r="APC304" s="48"/>
      <c r="APD304" s="49"/>
      <c r="APE304" s="48"/>
      <c r="APF304" s="48"/>
      <c r="APG304" s="53"/>
      <c r="APH304" s="48"/>
      <c r="API304" s="49"/>
      <c r="APJ304" s="48"/>
      <c r="APK304" s="48"/>
      <c r="APL304" s="53"/>
      <c r="APM304" s="48"/>
      <c r="APN304" s="49"/>
      <c r="APO304" s="48"/>
      <c r="APP304" s="48"/>
      <c r="APQ304" s="53"/>
      <c r="APR304" s="48"/>
      <c r="APS304" s="49"/>
      <c r="APT304" s="48"/>
      <c r="APU304" s="48"/>
      <c r="APV304" s="53"/>
      <c r="APW304" s="48"/>
      <c r="APX304" s="49"/>
      <c r="APY304" s="48"/>
      <c r="APZ304" s="48"/>
      <c r="AQA304" s="53"/>
      <c r="AQB304" s="48"/>
      <c r="AQC304" s="49"/>
      <c r="AQD304" s="48"/>
      <c r="AQE304" s="48"/>
      <c r="AQF304" s="53"/>
      <c r="AQG304" s="48"/>
      <c r="AQH304" s="49"/>
      <c r="AQI304" s="48"/>
      <c r="AQJ304" s="48"/>
      <c r="AQK304" s="53"/>
      <c r="AQL304" s="48"/>
      <c r="AQM304" s="49"/>
      <c r="AQN304" s="48"/>
      <c r="AQO304" s="48"/>
      <c r="AQP304" s="53"/>
      <c r="AQQ304" s="48"/>
      <c r="AQR304" s="49"/>
      <c r="AQS304" s="48"/>
      <c r="AQT304" s="48"/>
      <c r="AQU304" s="53"/>
      <c r="AQV304" s="48"/>
      <c r="AQW304" s="49"/>
      <c r="AQX304" s="48"/>
      <c r="AQY304" s="48"/>
      <c r="AQZ304" s="53"/>
      <c r="ARA304" s="48"/>
      <c r="ARB304" s="49"/>
      <c r="ARC304" s="48"/>
      <c r="ARD304" s="48"/>
      <c r="ARE304" s="53"/>
      <c r="ARF304" s="48"/>
      <c r="ARG304" s="49"/>
      <c r="ARH304" s="48"/>
      <c r="ARI304" s="48"/>
      <c r="ARJ304" s="53"/>
      <c r="ARK304" s="48"/>
      <c r="ARL304" s="49"/>
      <c r="ARM304" s="48"/>
      <c r="ARN304" s="48"/>
      <c r="ARO304" s="53"/>
      <c r="ARP304" s="48"/>
      <c r="ARQ304" s="49"/>
      <c r="ARR304" s="48"/>
      <c r="ARS304" s="48"/>
      <c r="ART304" s="53"/>
      <c r="ARU304" s="48"/>
      <c r="ARV304" s="49"/>
      <c r="ARW304" s="48"/>
      <c r="ARX304" s="48"/>
      <c r="ARY304" s="53"/>
      <c r="ARZ304" s="48"/>
      <c r="ASA304" s="49"/>
      <c r="ASB304" s="48"/>
      <c r="ASC304" s="48"/>
      <c r="ASD304" s="53"/>
      <c r="ASE304" s="48"/>
      <c r="ASF304" s="49"/>
      <c r="ASG304" s="48"/>
      <c r="ASH304" s="48"/>
      <c r="ASI304" s="53"/>
      <c r="ASJ304" s="48"/>
      <c r="ASK304" s="49"/>
      <c r="ASL304" s="48"/>
      <c r="ASM304" s="48"/>
      <c r="ASN304" s="53"/>
      <c r="ASO304" s="48"/>
      <c r="ASP304" s="49"/>
      <c r="ASQ304" s="48"/>
      <c r="ASR304" s="48"/>
      <c r="ASS304" s="53"/>
      <c r="AST304" s="48"/>
      <c r="ASU304" s="49"/>
      <c r="ASV304" s="48"/>
      <c r="ASW304" s="48"/>
      <c r="ASX304" s="53"/>
      <c r="ASY304" s="48"/>
      <c r="ASZ304" s="49"/>
      <c r="ATA304" s="48"/>
      <c r="ATB304" s="48"/>
      <c r="ATC304" s="53"/>
      <c r="ATD304" s="48"/>
      <c r="ATE304" s="49"/>
      <c r="ATF304" s="48"/>
      <c r="ATG304" s="48"/>
      <c r="ATH304" s="53"/>
      <c r="ATI304" s="48"/>
      <c r="ATJ304" s="49"/>
      <c r="ATK304" s="48"/>
      <c r="ATL304" s="48"/>
      <c r="ATM304" s="53"/>
      <c r="ATN304" s="48"/>
      <c r="ATO304" s="49"/>
      <c r="ATP304" s="48"/>
      <c r="ATQ304" s="48"/>
      <c r="ATR304" s="53"/>
      <c r="ATS304" s="48"/>
      <c r="ATT304" s="49"/>
      <c r="ATU304" s="48"/>
      <c r="ATV304" s="48"/>
      <c r="ATW304" s="53"/>
      <c r="ATX304" s="48"/>
      <c r="ATY304" s="49"/>
      <c r="ATZ304" s="48"/>
      <c r="AUA304" s="48"/>
      <c r="AUB304" s="53"/>
      <c r="AUC304" s="48"/>
      <c r="AUD304" s="49"/>
      <c r="AUE304" s="48"/>
      <c r="AUF304" s="48"/>
      <c r="AUG304" s="53"/>
      <c r="AUH304" s="48"/>
      <c r="AUI304" s="49"/>
      <c r="AUJ304" s="48"/>
      <c r="AUK304" s="48"/>
      <c r="AUL304" s="53"/>
      <c r="AUM304" s="48"/>
      <c r="AUN304" s="49"/>
      <c r="AUO304" s="48"/>
      <c r="AUP304" s="48"/>
      <c r="AUQ304" s="53"/>
      <c r="AUR304" s="48"/>
      <c r="AUS304" s="49"/>
      <c r="AUT304" s="48"/>
      <c r="AUU304" s="48"/>
      <c r="AUV304" s="53"/>
      <c r="AUW304" s="48"/>
      <c r="AUX304" s="49"/>
      <c r="AUY304" s="48"/>
      <c r="AUZ304" s="48"/>
      <c r="AVA304" s="53"/>
      <c r="AVB304" s="48"/>
      <c r="AVC304" s="49"/>
      <c r="AVD304" s="48"/>
      <c r="AVE304" s="48"/>
      <c r="AVF304" s="53"/>
      <c r="AVG304" s="48"/>
      <c r="AVH304" s="49"/>
      <c r="AVI304" s="48"/>
      <c r="AVJ304" s="48"/>
      <c r="AVK304" s="53"/>
      <c r="AVL304" s="48"/>
      <c r="AVM304" s="49"/>
      <c r="AVN304" s="48"/>
      <c r="AVO304" s="48"/>
      <c r="AVP304" s="53"/>
      <c r="AVQ304" s="48"/>
      <c r="AVR304" s="49"/>
      <c r="AVS304" s="48"/>
      <c r="AVT304" s="48"/>
      <c r="AVU304" s="53"/>
      <c r="AVV304" s="48"/>
      <c r="AVW304" s="49"/>
      <c r="AVX304" s="48"/>
      <c r="AVY304" s="48"/>
      <c r="AVZ304" s="53"/>
      <c r="AWA304" s="48"/>
      <c r="AWB304" s="49"/>
      <c r="AWC304" s="48"/>
      <c r="AWD304" s="48"/>
      <c r="AWE304" s="53"/>
      <c r="AWF304" s="48"/>
      <c r="AWG304" s="49"/>
      <c r="AWH304" s="48"/>
      <c r="AWI304" s="48"/>
      <c r="AWJ304" s="53"/>
      <c r="AWK304" s="48"/>
      <c r="AWL304" s="49"/>
      <c r="AWM304" s="48"/>
      <c r="AWN304" s="48"/>
      <c r="AWO304" s="53"/>
      <c r="AWP304" s="48"/>
      <c r="AWQ304" s="49"/>
      <c r="AWR304" s="48"/>
      <c r="AWS304" s="48"/>
      <c r="AWT304" s="53"/>
      <c r="AWU304" s="48"/>
      <c r="AWV304" s="49"/>
      <c r="AWW304" s="48"/>
      <c r="AWX304" s="48"/>
      <c r="AWY304" s="53"/>
      <c r="AWZ304" s="48"/>
      <c r="AXA304" s="49"/>
      <c r="AXB304" s="48"/>
      <c r="AXC304" s="48"/>
      <c r="AXD304" s="53"/>
      <c r="AXE304" s="48"/>
      <c r="AXF304" s="49"/>
      <c r="AXG304" s="48"/>
      <c r="AXH304" s="48"/>
      <c r="AXI304" s="53"/>
      <c r="AXJ304" s="48"/>
      <c r="AXK304" s="49"/>
      <c r="AXL304" s="48"/>
      <c r="AXM304" s="48"/>
      <c r="AXN304" s="53"/>
      <c r="AXO304" s="48"/>
      <c r="AXP304" s="49"/>
      <c r="AXQ304" s="48"/>
      <c r="AXR304" s="48"/>
      <c r="AXS304" s="53"/>
      <c r="AXT304" s="48"/>
      <c r="AXU304" s="49"/>
      <c r="AXV304" s="48"/>
      <c r="AXW304" s="48"/>
      <c r="AXX304" s="53"/>
      <c r="AXY304" s="48"/>
      <c r="AXZ304" s="49"/>
      <c r="AYA304" s="48"/>
      <c r="AYB304" s="48"/>
      <c r="AYC304" s="53"/>
      <c r="AYD304" s="48"/>
      <c r="AYE304" s="49"/>
      <c r="AYF304" s="48"/>
      <c r="AYG304" s="48"/>
      <c r="AYH304" s="53"/>
      <c r="AYI304" s="48"/>
      <c r="AYJ304" s="49"/>
      <c r="AYK304" s="48"/>
      <c r="AYL304" s="48"/>
      <c r="AYM304" s="53"/>
      <c r="AYN304" s="48"/>
      <c r="AYO304" s="49"/>
      <c r="AYP304" s="48"/>
      <c r="AYQ304" s="48"/>
      <c r="AYR304" s="53"/>
      <c r="AYS304" s="48"/>
      <c r="AYT304" s="49"/>
      <c r="AYU304" s="48"/>
      <c r="AYV304" s="48"/>
      <c r="AYW304" s="53"/>
      <c r="AYX304" s="48"/>
      <c r="AYY304" s="49"/>
      <c r="AYZ304" s="48"/>
      <c r="AZA304" s="48"/>
      <c r="AZB304" s="53"/>
      <c r="AZC304" s="48"/>
      <c r="AZD304" s="49"/>
      <c r="AZE304" s="48"/>
      <c r="AZF304" s="48"/>
      <c r="AZG304" s="53"/>
      <c r="AZH304" s="48"/>
      <c r="AZI304" s="49"/>
      <c r="AZJ304" s="48"/>
      <c r="AZK304" s="48"/>
      <c r="AZL304" s="53"/>
      <c r="AZM304" s="48"/>
      <c r="AZN304" s="49"/>
      <c r="AZO304" s="48"/>
      <c r="AZP304" s="48"/>
      <c r="AZQ304" s="53"/>
      <c r="AZR304" s="48"/>
      <c r="AZS304" s="49"/>
      <c r="AZT304" s="48"/>
      <c r="AZU304" s="48"/>
      <c r="AZV304" s="53"/>
      <c r="AZW304" s="48"/>
      <c r="AZX304" s="49"/>
      <c r="AZY304" s="48"/>
      <c r="AZZ304" s="48"/>
      <c r="BAA304" s="53"/>
      <c r="BAB304" s="48"/>
      <c r="BAC304" s="49"/>
      <c r="BAD304" s="48"/>
      <c r="BAE304" s="48"/>
      <c r="BAF304" s="53"/>
      <c r="BAG304" s="48"/>
      <c r="BAH304" s="49"/>
      <c r="BAI304" s="48"/>
      <c r="BAJ304" s="48"/>
      <c r="BAK304" s="53"/>
      <c r="BAL304" s="48"/>
      <c r="BAM304" s="49"/>
      <c r="BAN304" s="48"/>
      <c r="BAO304" s="48"/>
      <c r="BAP304" s="53"/>
      <c r="BAQ304" s="48"/>
      <c r="BAR304" s="49"/>
      <c r="BAS304" s="48"/>
      <c r="BAT304" s="48"/>
      <c r="BAU304" s="53"/>
      <c r="BAV304" s="48"/>
      <c r="BAW304" s="49"/>
      <c r="BAX304" s="48"/>
      <c r="BAY304" s="48"/>
      <c r="BAZ304" s="53"/>
      <c r="BBA304" s="48"/>
      <c r="BBB304" s="49"/>
      <c r="BBC304" s="48"/>
      <c r="BBD304" s="48"/>
      <c r="BBE304" s="53"/>
      <c r="BBF304" s="48"/>
      <c r="BBG304" s="49"/>
      <c r="BBH304" s="48"/>
      <c r="BBI304" s="48"/>
      <c r="BBJ304" s="53"/>
      <c r="BBK304" s="48"/>
      <c r="BBL304" s="49"/>
      <c r="BBM304" s="48"/>
      <c r="BBN304" s="48"/>
      <c r="BBO304" s="53"/>
      <c r="BBP304" s="48"/>
      <c r="BBQ304" s="49"/>
      <c r="BBR304" s="48"/>
      <c r="BBS304" s="48"/>
      <c r="BBT304" s="53"/>
      <c r="BBU304" s="48"/>
      <c r="BBV304" s="49"/>
      <c r="BBW304" s="48"/>
      <c r="BBX304" s="48"/>
      <c r="BBY304" s="53"/>
      <c r="BBZ304" s="48"/>
      <c r="BCA304" s="49"/>
      <c r="BCB304" s="48"/>
      <c r="BCC304" s="48"/>
      <c r="BCD304" s="53"/>
      <c r="BCE304" s="48"/>
      <c r="BCF304" s="49"/>
      <c r="BCG304" s="48"/>
      <c r="BCH304" s="48"/>
      <c r="BCI304" s="53"/>
      <c r="BCJ304" s="48"/>
      <c r="BCK304" s="49"/>
      <c r="BCL304" s="48"/>
      <c r="BCM304" s="48"/>
      <c r="BCN304" s="53"/>
      <c r="BCO304" s="48"/>
      <c r="BCP304" s="49"/>
      <c r="BCQ304" s="48"/>
      <c r="BCR304" s="48"/>
      <c r="BCS304" s="53"/>
      <c r="BCT304" s="48"/>
      <c r="BCU304" s="49"/>
      <c r="BCV304" s="48"/>
      <c r="BCW304" s="48"/>
      <c r="BCX304" s="53"/>
      <c r="BCY304" s="48"/>
      <c r="BCZ304" s="49"/>
      <c r="BDA304" s="48"/>
      <c r="BDB304" s="48"/>
      <c r="BDC304" s="53"/>
      <c r="BDD304" s="48"/>
      <c r="BDE304" s="49"/>
      <c r="BDF304" s="48"/>
      <c r="BDG304" s="48"/>
      <c r="BDH304" s="53"/>
      <c r="BDI304" s="48"/>
      <c r="BDJ304" s="49"/>
      <c r="BDK304" s="48"/>
      <c r="BDL304" s="48"/>
      <c r="BDM304" s="53"/>
      <c r="BDN304" s="48"/>
      <c r="BDO304" s="49"/>
      <c r="BDP304" s="48"/>
      <c r="BDQ304" s="48"/>
      <c r="BDR304" s="53"/>
      <c r="BDS304" s="48"/>
      <c r="BDT304" s="49"/>
      <c r="BDU304" s="48"/>
      <c r="BDV304" s="48"/>
      <c r="BDW304" s="53"/>
      <c r="BDX304" s="48"/>
      <c r="BDY304" s="49"/>
      <c r="BDZ304" s="48"/>
      <c r="BEA304" s="48"/>
      <c r="BEB304" s="53"/>
      <c r="BEC304" s="48"/>
      <c r="BED304" s="49"/>
      <c r="BEE304" s="48"/>
      <c r="BEF304" s="48"/>
      <c r="BEG304" s="53"/>
      <c r="BEH304" s="48"/>
      <c r="BEI304" s="49"/>
      <c r="BEJ304" s="48"/>
      <c r="BEK304" s="48"/>
      <c r="BEL304" s="53"/>
      <c r="BEM304" s="48"/>
      <c r="BEN304" s="49"/>
      <c r="BEO304" s="48"/>
      <c r="BEP304" s="48"/>
      <c r="BEQ304" s="53"/>
      <c r="BER304" s="48"/>
      <c r="BES304" s="49"/>
      <c r="BET304" s="48"/>
      <c r="BEU304" s="48"/>
      <c r="BEV304" s="53"/>
      <c r="BEW304" s="48"/>
      <c r="BEX304" s="49"/>
      <c r="BEY304" s="48"/>
      <c r="BEZ304" s="48"/>
      <c r="BFA304" s="53"/>
      <c r="BFB304" s="48"/>
      <c r="BFC304" s="49"/>
      <c r="BFD304" s="48"/>
      <c r="BFE304" s="48"/>
      <c r="BFF304" s="53"/>
      <c r="BFG304" s="48"/>
      <c r="BFH304" s="49"/>
      <c r="BFI304" s="48"/>
      <c r="BFJ304" s="48"/>
      <c r="BFK304" s="53"/>
      <c r="BFL304" s="48"/>
      <c r="BFM304" s="49"/>
      <c r="BFN304" s="48"/>
      <c r="BFO304" s="48"/>
      <c r="BFP304" s="53"/>
      <c r="BFQ304" s="48"/>
      <c r="BFR304" s="49"/>
      <c r="BFS304" s="48"/>
      <c r="BFT304" s="48"/>
      <c r="BFU304" s="53"/>
      <c r="BFV304" s="48"/>
      <c r="BFW304" s="49"/>
      <c r="BFX304" s="48"/>
      <c r="BFY304" s="48"/>
      <c r="BFZ304" s="53"/>
      <c r="BGA304" s="48"/>
      <c r="BGB304" s="49"/>
      <c r="BGC304" s="48"/>
      <c r="BGD304" s="48"/>
      <c r="BGE304" s="53"/>
      <c r="BGF304" s="48"/>
      <c r="BGG304" s="49"/>
      <c r="BGH304" s="48"/>
      <c r="BGI304" s="48"/>
      <c r="BGJ304" s="53"/>
      <c r="BGK304" s="48"/>
      <c r="BGL304" s="49"/>
      <c r="BGM304" s="48"/>
      <c r="BGN304" s="48"/>
      <c r="BGO304" s="53"/>
      <c r="BGP304" s="48"/>
      <c r="BGQ304" s="49"/>
      <c r="BGR304" s="48"/>
      <c r="BGS304" s="48"/>
      <c r="BGT304" s="53"/>
      <c r="BGU304" s="48"/>
      <c r="BGV304" s="49"/>
      <c r="BGW304" s="48"/>
      <c r="BGX304" s="48"/>
      <c r="BGY304" s="53"/>
      <c r="BGZ304" s="48"/>
      <c r="BHA304" s="49"/>
      <c r="BHB304" s="48"/>
      <c r="BHC304" s="48"/>
      <c r="BHD304" s="53"/>
      <c r="BHE304" s="48"/>
      <c r="BHF304" s="49"/>
      <c r="BHG304" s="48"/>
      <c r="BHH304" s="48"/>
      <c r="BHI304" s="53"/>
      <c r="BHJ304" s="48"/>
      <c r="BHK304" s="49"/>
      <c r="BHL304" s="48"/>
      <c r="BHM304" s="48"/>
      <c r="BHN304" s="53"/>
      <c r="BHO304" s="48"/>
      <c r="BHP304" s="49"/>
      <c r="BHQ304" s="48"/>
      <c r="BHR304" s="48"/>
      <c r="BHS304" s="53"/>
      <c r="BHT304" s="48"/>
      <c r="BHU304" s="49"/>
      <c r="BHV304" s="48"/>
      <c r="BHW304" s="48"/>
      <c r="BHX304" s="53"/>
      <c r="BHY304" s="48"/>
      <c r="BHZ304" s="49"/>
      <c r="BIA304" s="48"/>
      <c r="BIB304" s="48"/>
      <c r="BIC304" s="53"/>
      <c r="BID304" s="48"/>
      <c r="BIE304" s="49"/>
      <c r="BIF304" s="48"/>
      <c r="BIG304" s="48"/>
      <c r="BIH304" s="53"/>
      <c r="BII304" s="48"/>
      <c r="BIJ304" s="49"/>
      <c r="BIK304" s="48"/>
      <c r="BIL304" s="48"/>
      <c r="BIM304" s="53"/>
      <c r="BIN304" s="48"/>
      <c r="BIO304" s="49"/>
      <c r="BIP304" s="48"/>
      <c r="BIQ304" s="48"/>
      <c r="BIR304" s="53"/>
      <c r="BIS304" s="48"/>
      <c r="BIT304" s="49"/>
      <c r="BIU304" s="48"/>
      <c r="BIV304" s="48"/>
      <c r="BIW304" s="53"/>
      <c r="BIX304" s="48"/>
      <c r="BIY304" s="49"/>
      <c r="BIZ304" s="48"/>
      <c r="BJA304" s="48"/>
      <c r="BJB304" s="53"/>
      <c r="BJC304" s="48"/>
      <c r="BJD304" s="49"/>
      <c r="BJE304" s="48"/>
      <c r="BJF304" s="48"/>
      <c r="BJG304" s="53"/>
      <c r="BJH304" s="48"/>
      <c r="BJI304" s="49"/>
      <c r="BJJ304" s="48"/>
      <c r="BJK304" s="48"/>
      <c r="BJL304" s="53"/>
      <c r="BJM304" s="48"/>
      <c r="BJN304" s="49"/>
      <c r="BJO304" s="48"/>
      <c r="BJP304" s="48"/>
      <c r="BJQ304" s="53"/>
      <c r="BJR304" s="48"/>
      <c r="BJS304" s="49"/>
      <c r="BJT304" s="48"/>
      <c r="BJU304" s="48"/>
      <c r="BJV304" s="53"/>
      <c r="BJW304" s="48"/>
      <c r="BJX304" s="49"/>
      <c r="BJY304" s="48"/>
      <c r="BJZ304" s="48"/>
      <c r="BKA304" s="53"/>
      <c r="BKB304" s="48"/>
      <c r="BKC304" s="49"/>
      <c r="BKD304" s="48"/>
      <c r="BKE304" s="48"/>
      <c r="BKF304" s="53"/>
      <c r="BKG304" s="48"/>
      <c r="BKH304" s="49"/>
      <c r="BKI304" s="48"/>
      <c r="BKJ304" s="48"/>
      <c r="BKK304" s="53"/>
      <c r="BKL304" s="48"/>
      <c r="BKM304" s="49"/>
      <c r="BKN304" s="48"/>
      <c r="BKO304" s="48"/>
      <c r="BKP304" s="53"/>
      <c r="BKQ304" s="48"/>
      <c r="BKR304" s="49"/>
      <c r="BKS304" s="48"/>
      <c r="BKT304" s="48"/>
      <c r="BKU304" s="53"/>
      <c r="BKV304" s="48"/>
      <c r="BKW304" s="49"/>
      <c r="BKX304" s="48"/>
      <c r="BKY304" s="48"/>
      <c r="BKZ304" s="53"/>
      <c r="BLA304" s="48"/>
      <c r="BLB304" s="49"/>
      <c r="BLC304" s="48"/>
      <c r="BLD304" s="48"/>
      <c r="BLE304" s="53"/>
      <c r="BLF304" s="48"/>
      <c r="BLG304" s="49"/>
      <c r="BLH304" s="48"/>
      <c r="BLI304" s="48"/>
      <c r="BLJ304" s="53"/>
      <c r="BLK304" s="48"/>
      <c r="BLL304" s="49"/>
      <c r="BLM304" s="48"/>
      <c r="BLN304" s="48"/>
      <c r="BLO304" s="53"/>
      <c r="BLP304" s="48"/>
      <c r="BLQ304" s="49"/>
      <c r="BLR304" s="48"/>
      <c r="BLS304" s="48"/>
      <c r="BLT304" s="53"/>
      <c r="BLU304" s="48"/>
      <c r="BLV304" s="49"/>
      <c r="BLW304" s="48"/>
      <c r="BLX304" s="48"/>
      <c r="BLY304" s="53"/>
      <c r="BLZ304" s="48"/>
      <c r="BMA304" s="49"/>
      <c r="BMB304" s="48"/>
      <c r="BMC304" s="48"/>
      <c r="BMD304" s="53"/>
      <c r="BME304" s="48"/>
      <c r="BMF304" s="49"/>
      <c r="BMG304" s="48"/>
      <c r="BMH304" s="48"/>
      <c r="BMI304" s="53"/>
      <c r="BMJ304" s="48"/>
      <c r="BMK304" s="49"/>
      <c r="BML304" s="48"/>
      <c r="BMM304" s="48"/>
      <c r="BMN304" s="53"/>
      <c r="BMO304" s="48"/>
      <c r="BMP304" s="49"/>
      <c r="BMQ304" s="48"/>
      <c r="BMR304" s="48"/>
      <c r="BMS304" s="53"/>
      <c r="BMT304" s="48"/>
      <c r="BMU304" s="49"/>
      <c r="BMV304" s="48"/>
      <c r="BMW304" s="48"/>
      <c r="BMX304" s="53"/>
      <c r="BMY304" s="48"/>
      <c r="BMZ304" s="49"/>
      <c r="BNA304" s="48"/>
      <c r="BNB304" s="48"/>
      <c r="BNC304" s="53"/>
      <c r="BND304" s="48"/>
      <c r="BNE304" s="49"/>
      <c r="BNF304" s="48"/>
      <c r="BNG304" s="48"/>
      <c r="BNH304" s="53"/>
      <c r="BNI304" s="48"/>
      <c r="BNJ304" s="49"/>
      <c r="BNK304" s="48"/>
      <c r="BNL304" s="48"/>
      <c r="BNM304" s="53"/>
      <c r="BNN304" s="48"/>
      <c r="BNO304" s="49"/>
      <c r="BNP304" s="48"/>
      <c r="BNQ304" s="48"/>
      <c r="BNR304" s="53"/>
      <c r="BNS304" s="48"/>
      <c r="BNT304" s="49"/>
      <c r="BNU304" s="48"/>
      <c r="BNV304" s="48"/>
      <c r="BNW304" s="53"/>
      <c r="BNX304" s="48"/>
      <c r="BNY304" s="49"/>
      <c r="BNZ304" s="48"/>
      <c r="BOA304" s="48"/>
      <c r="BOB304" s="53"/>
      <c r="BOC304" s="48"/>
      <c r="BOD304" s="49"/>
      <c r="BOE304" s="48"/>
      <c r="BOF304" s="48"/>
      <c r="BOG304" s="53"/>
      <c r="BOH304" s="48"/>
      <c r="BOI304" s="49"/>
      <c r="BOJ304" s="48"/>
      <c r="BOK304" s="48"/>
      <c r="BOL304" s="53"/>
      <c r="BOM304" s="48"/>
      <c r="BON304" s="49"/>
      <c r="BOO304" s="48"/>
      <c r="BOP304" s="48"/>
      <c r="BOQ304" s="53"/>
      <c r="BOR304" s="48"/>
      <c r="BOS304" s="49"/>
      <c r="BOT304" s="48"/>
      <c r="BOU304" s="48"/>
      <c r="BOV304" s="53"/>
      <c r="BOW304" s="48"/>
      <c r="BOX304" s="49"/>
      <c r="BOY304" s="48"/>
      <c r="BOZ304" s="48"/>
      <c r="BPA304" s="53"/>
      <c r="BPB304" s="48"/>
      <c r="BPC304" s="49"/>
      <c r="BPD304" s="48"/>
      <c r="BPE304" s="48"/>
      <c r="BPF304" s="53"/>
      <c r="BPG304" s="48"/>
      <c r="BPH304" s="49"/>
      <c r="BPI304" s="48"/>
      <c r="BPJ304" s="48"/>
      <c r="BPK304" s="53"/>
      <c r="BPL304" s="48"/>
      <c r="BPM304" s="49"/>
      <c r="BPN304" s="48"/>
      <c r="BPO304" s="48"/>
      <c r="BPP304" s="53"/>
      <c r="BPQ304" s="48"/>
      <c r="BPR304" s="49"/>
      <c r="BPS304" s="48"/>
      <c r="BPT304" s="48"/>
      <c r="BPU304" s="53"/>
      <c r="BPV304" s="48"/>
      <c r="BPW304" s="49"/>
      <c r="BPX304" s="48"/>
      <c r="BPY304" s="48"/>
      <c r="BPZ304" s="53"/>
      <c r="BQA304" s="48"/>
      <c r="BQB304" s="49"/>
      <c r="BQC304" s="48"/>
      <c r="BQD304" s="48"/>
      <c r="BQE304" s="53"/>
      <c r="BQF304" s="48"/>
      <c r="BQG304" s="49"/>
      <c r="BQH304" s="48"/>
      <c r="BQI304" s="48"/>
      <c r="BQJ304" s="53"/>
      <c r="BQK304" s="48"/>
      <c r="BQL304" s="49"/>
      <c r="BQM304" s="48"/>
      <c r="BQN304" s="48"/>
      <c r="BQO304" s="53"/>
      <c r="BQP304" s="48"/>
      <c r="BQQ304" s="49"/>
      <c r="BQR304" s="48"/>
      <c r="BQS304" s="48"/>
      <c r="BQT304" s="53"/>
      <c r="BQU304" s="48"/>
      <c r="BQV304" s="49"/>
      <c r="BQW304" s="48"/>
      <c r="BQX304" s="48"/>
      <c r="BQY304" s="53"/>
      <c r="BQZ304" s="48"/>
      <c r="BRA304" s="49"/>
      <c r="BRB304" s="48"/>
      <c r="BRC304" s="48"/>
      <c r="BRD304" s="53"/>
      <c r="BRE304" s="48"/>
      <c r="BRF304" s="49"/>
      <c r="BRG304" s="48"/>
      <c r="BRH304" s="48"/>
      <c r="BRI304" s="53"/>
      <c r="BRJ304" s="48"/>
      <c r="BRK304" s="49"/>
      <c r="BRL304" s="48"/>
      <c r="BRM304" s="48"/>
      <c r="BRN304" s="53"/>
      <c r="BRO304" s="48"/>
      <c r="BRP304" s="49"/>
      <c r="BRQ304" s="48"/>
      <c r="BRR304" s="48"/>
      <c r="BRS304" s="53"/>
      <c r="BRT304" s="48"/>
      <c r="BRU304" s="49"/>
      <c r="BRV304" s="48"/>
      <c r="BRW304" s="48"/>
      <c r="BRX304" s="53"/>
      <c r="BRY304" s="48"/>
      <c r="BRZ304" s="49"/>
      <c r="BSA304" s="48"/>
      <c r="BSB304" s="48"/>
      <c r="BSC304" s="53"/>
      <c r="BSD304" s="48"/>
      <c r="BSE304" s="49"/>
      <c r="BSF304" s="48"/>
      <c r="BSG304" s="48"/>
      <c r="BSH304" s="53"/>
      <c r="BSI304" s="48"/>
      <c r="BSJ304" s="49"/>
      <c r="BSK304" s="48"/>
      <c r="BSL304" s="48"/>
      <c r="BSM304" s="53"/>
      <c r="BSN304" s="48"/>
      <c r="BSO304" s="49"/>
      <c r="BSP304" s="48"/>
      <c r="BSQ304" s="48"/>
      <c r="BSR304" s="53"/>
      <c r="BSS304" s="48"/>
      <c r="BST304" s="49"/>
      <c r="BSU304" s="48"/>
      <c r="BSV304" s="48"/>
      <c r="BSW304" s="53"/>
      <c r="BSX304" s="48"/>
      <c r="BSY304" s="49"/>
      <c r="BSZ304" s="48"/>
      <c r="BTA304" s="48"/>
      <c r="BTB304" s="53"/>
      <c r="BTC304" s="48"/>
      <c r="BTD304" s="49"/>
      <c r="BTE304" s="48"/>
      <c r="BTF304" s="48"/>
      <c r="BTG304" s="53"/>
      <c r="BTH304" s="48"/>
      <c r="BTI304" s="49"/>
      <c r="BTJ304" s="48"/>
      <c r="BTK304" s="48"/>
      <c r="BTL304" s="53"/>
      <c r="BTM304" s="48"/>
      <c r="BTN304" s="49"/>
      <c r="BTO304" s="48"/>
      <c r="BTP304" s="48"/>
      <c r="BTQ304" s="53"/>
      <c r="BTR304" s="48"/>
      <c r="BTS304" s="49"/>
      <c r="BTT304" s="48"/>
      <c r="BTU304" s="48"/>
      <c r="BTV304" s="53"/>
      <c r="BTW304" s="48"/>
      <c r="BTX304" s="49"/>
      <c r="BTY304" s="48"/>
      <c r="BTZ304" s="48"/>
      <c r="BUA304" s="53"/>
      <c r="BUB304" s="48"/>
      <c r="BUC304" s="49"/>
      <c r="BUD304" s="48"/>
      <c r="BUE304" s="48"/>
      <c r="BUF304" s="53"/>
      <c r="BUG304" s="48"/>
      <c r="BUH304" s="49"/>
      <c r="BUI304" s="48"/>
      <c r="BUJ304" s="48"/>
      <c r="BUK304" s="53"/>
      <c r="BUL304" s="48"/>
      <c r="BUM304" s="49"/>
      <c r="BUN304" s="48"/>
      <c r="BUO304" s="48"/>
      <c r="BUP304" s="53"/>
      <c r="BUQ304" s="48"/>
      <c r="BUR304" s="49"/>
      <c r="BUS304" s="48"/>
      <c r="BUT304" s="48"/>
      <c r="BUU304" s="53"/>
      <c r="BUV304" s="48"/>
      <c r="BUW304" s="49"/>
      <c r="BUX304" s="48"/>
      <c r="BUY304" s="48"/>
      <c r="BUZ304" s="53"/>
      <c r="BVA304" s="48"/>
      <c r="BVB304" s="49"/>
      <c r="BVC304" s="48"/>
      <c r="BVD304" s="48"/>
      <c r="BVE304" s="53"/>
      <c r="BVF304" s="48"/>
      <c r="BVG304" s="49"/>
      <c r="BVH304" s="48"/>
      <c r="BVI304" s="48"/>
      <c r="BVJ304" s="53"/>
      <c r="BVK304" s="48"/>
      <c r="BVL304" s="49"/>
      <c r="BVM304" s="48"/>
      <c r="BVN304" s="48"/>
      <c r="BVO304" s="53"/>
      <c r="BVP304" s="48"/>
      <c r="BVQ304" s="49"/>
      <c r="BVR304" s="48"/>
      <c r="BVS304" s="48"/>
      <c r="BVT304" s="53"/>
      <c r="BVU304" s="48"/>
      <c r="BVV304" s="49"/>
      <c r="BVW304" s="48"/>
      <c r="BVX304" s="48"/>
      <c r="BVY304" s="53"/>
      <c r="BVZ304" s="48"/>
      <c r="BWA304" s="49"/>
      <c r="BWB304" s="48"/>
      <c r="BWC304" s="48"/>
      <c r="BWD304" s="53"/>
      <c r="BWE304" s="48"/>
      <c r="BWF304" s="49"/>
      <c r="BWG304" s="48"/>
      <c r="BWH304" s="48"/>
      <c r="BWI304" s="53"/>
      <c r="BWJ304" s="48"/>
      <c r="BWK304" s="49"/>
      <c r="BWL304" s="48"/>
      <c r="BWM304" s="48"/>
      <c r="BWN304" s="53"/>
      <c r="BWO304" s="48"/>
      <c r="BWP304" s="49"/>
      <c r="BWQ304" s="48"/>
      <c r="BWR304" s="48"/>
      <c r="BWS304" s="53"/>
      <c r="BWT304" s="48"/>
      <c r="BWU304" s="49"/>
      <c r="BWV304" s="48"/>
      <c r="BWW304" s="48"/>
      <c r="BWX304" s="53"/>
      <c r="BWY304" s="48"/>
      <c r="BWZ304" s="49"/>
      <c r="BXA304" s="48"/>
      <c r="BXB304" s="48"/>
      <c r="BXC304" s="53"/>
      <c r="BXD304" s="48"/>
      <c r="BXE304" s="49"/>
      <c r="BXF304" s="48"/>
      <c r="BXG304" s="48"/>
      <c r="BXH304" s="53"/>
      <c r="BXI304" s="48"/>
      <c r="BXJ304" s="49"/>
      <c r="BXK304" s="48"/>
      <c r="BXL304" s="48"/>
      <c r="BXM304" s="53"/>
      <c r="BXN304" s="48"/>
      <c r="BXO304" s="49"/>
      <c r="BXP304" s="48"/>
      <c r="BXQ304" s="48"/>
      <c r="BXR304" s="53"/>
      <c r="BXS304" s="48"/>
      <c r="BXT304" s="49"/>
      <c r="BXU304" s="48"/>
      <c r="BXV304" s="48"/>
      <c r="BXW304" s="53"/>
      <c r="BXX304" s="48"/>
      <c r="BXY304" s="49"/>
      <c r="BXZ304" s="48"/>
      <c r="BYA304" s="48"/>
      <c r="BYB304" s="53"/>
      <c r="BYC304" s="48"/>
      <c r="BYD304" s="49"/>
      <c r="BYE304" s="48"/>
      <c r="BYF304" s="48"/>
      <c r="BYG304" s="53"/>
      <c r="BYH304" s="48"/>
      <c r="BYI304" s="49"/>
      <c r="BYJ304" s="48"/>
      <c r="BYK304" s="48"/>
      <c r="BYL304" s="53"/>
      <c r="BYM304" s="48"/>
      <c r="BYN304" s="49"/>
      <c r="BYO304" s="48"/>
      <c r="BYP304" s="48"/>
      <c r="BYQ304" s="53"/>
      <c r="BYR304" s="48"/>
      <c r="BYS304" s="49"/>
      <c r="BYT304" s="48"/>
      <c r="BYU304" s="48"/>
      <c r="BYV304" s="53"/>
      <c r="BYW304" s="48"/>
      <c r="BYX304" s="49"/>
      <c r="BYY304" s="48"/>
      <c r="BYZ304" s="48"/>
      <c r="BZA304" s="53"/>
      <c r="BZB304" s="48"/>
      <c r="BZC304" s="49"/>
      <c r="BZD304" s="48"/>
      <c r="BZE304" s="48"/>
      <c r="BZF304" s="53"/>
      <c r="BZG304" s="48"/>
      <c r="BZH304" s="49"/>
      <c r="BZI304" s="48"/>
      <c r="BZJ304" s="48"/>
      <c r="BZK304" s="53"/>
      <c r="BZL304" s="48"/>
      <c r="BZM304" s="49"/>
      <c r="BZN304" s="48"/>
      <c r="BZO304" s="48"/>
      <c r="BZP304" s="53"/>
      <c r="BZQ304" s="48"/>
      <c r="BZR304" s="49"/>
      <c r="BZS304" s="48"/>
      <c r="BZT304" s="48"/>
      <c r="BZU304" s="53"/>
      <c r="BZV304" s="48"/>
      <c r="BZW304" s="49"/>
      <c r="BZX304" s="48"/>
      <c r="BZY304" s="48"/>
      <c r="BZZ304" s="53"/>
      <c r="CAA304" s="48"/>
      <c r="CAB304" s="49"/>
      <c r="CAC304" s="48"/>
      <c r="CAD304" s="48"/>
      <c r="CAE304" s="53"/>
      <c r="CAF304" s="48"/>
      <c r="CAG304" s="49"/>
      <c r="CAH304" s="48"/>
      <c r="CAI304" s="48"/>
      <c r="CAJ304" s="53"/>
      <c r="CAK304" s="48"/>
      <c r="CAL304" s="49"/>
      <c r="CAM304" s="48"/>
      <c r="CAN304" s="48"/>
      <c r="CAO304" s="53"/>
      <c r="CAP304" s="48"/>
      <c r="CAQ304" s="49"/>
      <c r="CAR304" s="48"/>
      <c r="CAS304" s="48"/>
      <c r="CAT304" s="53"/>
      <c r="CAU304" s="48"/>
      <c r="CAV304" s="49"/>
      <c r="CAW304" s="48"/>
      <c r="CAX304" s="48"/>
      <c r="CAY304" s="53"/>
      <c r="CAZ304" s="48"/>
      <c r="CBA304" s="49"/>
      <c r="CBB304" s="48"/>
      <c r="CBC304" s="48"/>
      <c r="CBD304" s="53"/>
      <c r="CBE304" s="48"/>
      <c r="CBF304" s="49"/>
      <c r="CBG304" s="48"/>
      <c r="CBH304" s="48"/>
      <c r="CBI304" s="53"/>
      <c r="CBJ304" s="48"/>
      <c r="CBK304" s="49"/>
      <c r="CBL304" s="48"/>
      <c r="CBM304" s="48"/>
      <c r="CBN304" s="53"/>
      <c r="CBO304" s="48"/>
      <c r="CBP304" s="49"/>
      <c r="CBQ304" s="48"/>
      <c r="CBR304" s="48"/>
      <c r="CBS304" s="53"/>
      <c r="CBT304" s="48"/>
      <c r="CBU304" s="49"/>
      <c r="CBV304" s="48"/>
      <c r="CBW304" s="48"/>
      <c r="CBX304" s="53"/>
      <c r="CBY304" s="48"/>
      <c r="CBZ304" s="49"/>
      <c r="CCA304" s="48"/>
      <c r="CCB304" s="48"/>
      <c r="CCC304" s="53"/>
      <c r="CCD304" s="48"/>
      <c r="CCE304" s="49"/>
      <c r="CCF304" s="48"/>
      <c r="CCG304" s="48"/>
      <c r="CCH304" s="53"/>
      <c r="CCI304" s="48"/>
      <c r="CCJ304" s="49"/>
      <c r="CCK304" s="48"/>
      <c r="CCL304" s="48"/>
      <c r="CCM304" s="53"/>
      <c r="CCN304" s="48"/>
      <c r="CCO304" s="49"/>
      <c r="CCP304" s="48"/>
      <c r="CCQ304" s="48"/>
      <c r="CCR304" s="53"/>
      <c r="CCS304" s="48"/>
      <c r="CCT304" s="49"/>
      <c r="CCU304" s="48"/>
      <c r="CCV304" s="48"/>
      <c r="CCW304" s="53"/>
      <c r="CCX304" s="48"/>
      <c r="CCY304" s="49"/>
      <c r="CCZ304" s="48"/>
      <c r="CDA304" s="48"/>
      <c r="CDB304" s="53"/>
      <c r="CDC304" s="48"/>
      <c r="CDD304" s="49"/>
      <c r="CDE304" s="48"/>
      <c r="CDF304" s="48"/>
      <c r="CDG304" s="53"/>
      <c r="CDH304" s="48"/>
      <c r="CDI304" s="49"/>
      <c r="CDJ304" s="48"/>
      <c r="CDK304" s="48"/>
      <c r="CDL304" s="53"/>
      <c r="CDM304" s="48"/>
      <c r="CDN304" s="49"/>
      <c r="CDO304" s="48"/>
      <c r="CDP304" s="48"/>
      <c r="CDQ304" s="53"/>
      <c r="CDR304" s="48"/>
      <c r="CDS304" s="49"/>
      <c r="CDT304" s="48"/>
      <c r="CDU304" s="48"/>
      <c r="CDV304" s="53"/>
      <c r="CDW304" s="48"/>
      <c r="CDX304" s="49"/>
      <c r="CDY304" s="48"/>
      <c r="CDZ304" s="48"/>
      <c r="CEA304" s="53"/>
      <c r="CEB304" s="48"/>
      <c r="CEC304" s="49"/>
      <c r="CED304" s="48"/>
      <c r="CEE304" s="48"/>
      <c r="CEF304" s="53"/>
      <c r="CEG304" s="48"/>
      <c r="CEH304" s="49"/>
      <c r="CEI304" s="48"/>
      <c r="CEJ304" s="48"/>
      <c r="CEK304" s="53"/>
      <c r="CEL304" s="48"/>
      <c r="CEM304" s="49"/>
      <c r="CEN304" s="48"/>
      <c r="CEO304" s="48"/>
      <c r="CEP304" s="53"/>
      <c r="CEQ304" s="48"/>
      <c r="CER304" s="49"/>
      <c r="CES304" s="48"/>
      <c r="CET304" s="48"/>
      <c r="CEU304" s="53"/>
      <c r="CEV304" s="48"/>
      <c r="CEW304" s="49"/>
      <c r="CEX304" s="48"/>
      <c r="CEY304" s="48"/>
      <c r="CEZ304" s="53"/>
      <c r="CFA304" s="48"/>
      <c r="CFB304" s="49"/>
      <c r="CFC304" s="48"/>
      <c r="CFD304" s="48"/>
      <c r="CFE304" s="53"/>
      <c r="CFF304" s="48"/>
      <c r="CFG304" s="49"/>
      <c r="CFH304" s="48"/>
      <c r="CFI304" s="48"/>
      <c r="CFJ304" s="53"/>
      <c r="CFK304" s="48"/>
      <c r="CFL304" s="49"/>
      <c r="CFM304" s="48"/>
      <c r="CFN304" s="48"/>
      <c r="CFO304" s="53"/>
      <c r="CFP304" s="48"/>
      <c r="CFQ304" s="49"/>
      <c r="CFR304" s="48"/>
      <c r="CFS304" s="48"/>
      <c r="CFT304" s="53"/>
      <c r="CFU304" s="48"/>
      <c r="CFV304" s="49"/>
      <c r="CFW304" s="48"/>
      <c r="CFX304" s="48"/>
      <c r="CFY304" s="53"/>
      <c r="CFZ304" s="48"/>
      <c r="CGA304" s="49"/>
      <c r="CGB304" s="48"/>
      <c r="CGC304" s="48"/>
      <c r="CGD304" s="53"/>
      <c r="CGE304" s="48"/>
      <c r="CGF304" s="49"/>
      <c r="CGG304" s="48"/>
      <c r="CGH304" s="48"/>
      <c r="CGI304" s="53"/>
      <c r="CGJ304" s="48"/>
      <c r="CGK304" s="49"/>
      <c r="CGL304" s="48"/>
      <c r="CGM304" s="48"/>
      <c r="CGN304" s="53"/>
      <c r="CGO304" s="48"/>
      <c r="CGP304" s="49"/>
      <c r="CGQ304" s="48"/>
      <c r="CGR304" s="48"/>
      <c r="CGS304" s="53"/>
      <c r="CGT304" s="48"/>
      <c r="CGU304" s="49"/>
      <c r="CGV304" s="48"/>
      <c r="CGW304" s="48"/>
      <c r="CGX304" s="53"/>
      <c r="CGY304" s="48"/>
      <c r="CGZ304" s="49"/>
      <c r="CHA304" s="48"/>
      <c r="CHB304" s="48"/>
      <c r="CHC304" s="53"/>
      <c r="CHD304" s="48"/>
      <c r="CHE304" s="49"/>
      <c r="CHF304" s="48"/>
      <c r="CHG304" s="48"/>
      <c r="CHH304" s="53"/>
      <c r="CHI304" s="48"/>
      <c r="CHJ304" s="49"/>
      <c r="CHK304" s="48"/>
      <c r="CHL304" s="48"/>
      <c r="CHM304" s="53"/>
      <c r="CHN304" s="48"/>
      <c r="CHO304" s="49"/>
      <c r="CHP304" s="48"/>
      <c r="CHQ304" s="48"/>
      <c r="CHR304" s="53"/>
      <c r="CHS304" s="48"/>
      <c r="CHT304" s="49"/>
      <c r="CHU304" s="48"/>
      <c r="CHV304" s="48"/>
      <c r="CHW304" s="53"/>
      <c r="CHX304" s="48"/>
      <c r="CHY304" s="49"/>
      <c r="CHZ304" s="48"/>
      <c r="CIA304" s="48"/>
      <c r="CIB304" s="53"/>
      <c r="CIC304" s="48"/>
      <c r="CID304" s="49"/>
      <c r="CIE304" s="48"/>
      <c r="CIF304" s="48"/>
      <c r="CIG304" s="53"/>
      <c r="CIH304" s="48"/>
      <c r="CII304" s="49"/>
      <c r="CIJ304" s="48"/>
      <c r="CIK304" s="48"/>
      <c r="CIL304" s="53"/>
      <c r="CIM304" s="48"/>
      <c r="CIN304" s="49"/>
      <c r="CIO304" s="48"/>
      <c r="CIP304" s="48"/>
      <c r="CIQ304" s="53"/>
      <c r="CIR304" s="48"/>
      <c r="CIS304" s="49"/>
      <c r="CIT304" s="48"/>
      <c r="CIU304" s="48"/>
      <c r="CIV304" s="53"/>
      <c r="CIW304" s="48"/>
      <c r="CIX304" s="49"/>
      <c r="CIY304" s="48"/>
      <c r="CIZ304" s="48"/>
      <c r="CJA304" s="53"/>
      <c r="CJB304" s="48"/>
      <c r="CJC304" s="49"/>
      <c r="CJD304" s="48"/>
      <c r="CJE304" s="48"/>
      <c r="CJF304" s="53"/>
      <c r="CJG304" s="48"/>
      <c r="CJH304" s="49"/>
      <c r="CJI304" s="48"/>
      <c r="CJJ304" s="48"/>
      <c r="CJK304" s="53"/>
      <c r="CJL304" s="48"/>
      <c r="CJM304" s="49"/>
      <c r="CJN304" s="48"/>
      <c r="CJO304" s="48"/>
      <c r="CJP304" s="53"/>
      <c r="CJQ304" s="48"/>
      <c r="CJR304" s="49"/>
      <c r="CJS304" s="48"/>
      <c r="CJT304" s="48"/>
      <c r="CJU304" s="53"/>
      <c r="CJV304" s="48"/>
      <c r="CJW304" s="49"/>
      <c r="CJX304" s="48"/>
      <c r="CJY304" s="48"/>
      <c r="CJZ304" s="53"/>
      <c r="CKA304" s="48"/>
      <c r="CKB304" s="49"/>
      <c r="CKC304" s="48"/>
      <c r="CKD304" s="48"/>
      <c r="CKE304" s="53"/>
      <c r="CKF304" s="48"/>
      <c r="CKG304" s="49"/>
      <c r="CKH304" s="48"/>
      <c r="CKI304" s="48"/>
      <c r="CKJ304" s="53"/>
      <c r="CKK304" s="48"/>
      <c r="CKL304" s="49"/>
      <c r="CKM304" s="48"/>
      <c r="CKN304" s="48"/>
      <c r="CKO304" s="53"/>
      <c r="CKP304" s="48"/>
      <c r="CKQ304" s="49"/>
      <c r="CKR304" s="48"/>
      <c r="CKS304" s="48"/>
      <c r="CKT304" s="53"/>
      <c r="CKU304" s="48"/>
      <c r="CKV304" s="49"/>
      <c r="CKW304" s="48"/>
      <c r="CKX304" s="48"/>
      <c r="CKY304" s="53"/>
      <c r="CKZ304" s="48"/>
      <c r="CLA304" s="49"/>
      <c r="CLB304" s="48"/>
      <c r="CLC304" s="48"/>
      <c r="CLD304" s="53"/>
      <c r="CLE304" s="48"/>
      <c r="CLF304" s="49"/>
      <c r="CLG304" s="48"/>
      <c r="CLH304" s="48"/>
      <c r="CLI304" s="53"/>
      <c r="CLJ304" s="48"/>
      <c r="CLK304" s="49"/>
      <c r="CLL304" s="48"/>
      <c r="CLM304" s="48"/>
      <c r="CLN304" s="53"/>
      <c r="CLO304" s="48"/>
      <c r="CLP304" s="49"/>
      <c r="CLQ304" s="48"/>
      <c r="CLR304" s="48"/>
      <c r="CLS304" s="53"/>
      <c r="CLT304" s="48"/>
      <c r="CLU304" s="49"/>
      <c r="CLV304" s="48"/>
      <c r="CLW304" s="48"/>
      <c r="CLX304" s="53"/>
      <c r="CLY304" s="48"/>
      <c r="CLZ304" s="49"/>
      <c r="CMA304" s="48"/>
      <c r="CMB304" s="48"/>
      <c r="CMC304" s="53"/>
      <c r="CMD304" s="48"/>
      <c r="CME304" s="49"/>
      <c r="CMF304" s="48"/>
      <c r="CMG304" s="48"/>
      <c r="CMH304" s="53"/>
      <c r="CMI304" s="48"/>
      <c r="CMJ304" s="49"/>
      <c r="CMK304" s="48"/>
      <c r="CML304" s="48"/>
      <c r="CMM304" s="53"/>
      <c r="CMN304" s="48"/>
      <c r="CMO304" s="49"/>
      <c r="CMP304" s="48"/>
      <c r="CMQ304" s="48"/>
      <c r="CMR304" s="53"/>
      <c r="CMS304" s="48"/>
      <c r="CMT304" s="49"/>
      <c r="CMU304" s="48"/>
      <c r="CMV304" s="48"/>
      <c r="CMW304" s="53"/>
      <c r="CMX304" s="48"/>
      <c r="CMY304" s="49"/>
      <c r="CMZ304" s="48"/>
      <c r="CNA304" s="48"/>
      <c r="CNB304" s="53"/>
      <c r="CNC304" s="48"/>
      <c r="CND304" s="49"/>
      <c r="CNE304" s="48"/>
      <c r="CNF304" s="48"/>
      <c r="CNG304" s="53"/>
      <c r="CNH304" s="48"/>
      <c r="CNI304" s="49"/>
      <c r="CNJ304" s="48"/>
      <c r="CNK304" s="48"/>
      <c r="CNL304" s="53"/>
      <c r="CNM304" s="48"/>
      <c r="CNN304" s="49"/>
      <c r="CNO304" s="48"/>
      <c r="CNP304" s="48"/>
      <c r="CNQ304" s="53"/>
      <c r="CNR304" s="48"/>
      <c r="CNS304" s="49"/>
      <c r="CNT304" s="48"/>
      <c r="CNU304" s="48"/>
      <c r="CNV304" s="53"/>
      <c r="CNW304" s="48"/>
      <c r="CNX304" s="49"/>
      <c r="CNY304" s="48"/>
      <c r="CNZ304" s="48"/>
      <c r="COA304" s="53"/>
      <c r="COB304" s="48"/>
      <c r="COC304" s="49"/>
      <c r="COD304" s="48"/>
      <c r="COE304" s="48"/>
      <c r="COF304" s="53"/>
      <c r="COG304" s="48"/>
      <c r="COH304" s="49"/>
      <c r="COI304" s="48"/>
      <c r="COJ304" s="48"/>
      <c r="COK304" s="53"/>
      <c r="COL304" s="48"/>
      <c r="COM304" s="49"/>
      <c r="CON304" s="48"/>
      <c r="COO304" s="48"/>
      <c r="COP304" s="53"/>
      <c r="COQ304" s="48"/>
      <c r="COR304" s="49"/>
      <c r="COS304" s="48"/>
      <c r="COT304" s="48"/>
      <c r="COU304" s="53"/>
      <c r="COV304" s="48"/>
      <c r="COW304" s="49"/>
      <c r="COX304" s="48"/>
      <c r="COY304" s="48"/>
      <c r="COZ304" s="53"/>
      <c r="CPA304" s="48"/>
      <c r="CPB304" s="49"/>
      <c r="CPC304" s="48"/>
      <c r="CPD304" s="48"/>
      <c r="CPE304" s="53"/>
      <c r="CPF304" s="48"/>
      <c r="CPG304" s="49"/>
      <c r="CPH304" s="48"/>
      <c r="CPI304" s="48"/>
      <c r="CPJ304" s="53"/>
      <c r="CPK304" s="48"/>
      <c r="CPL304" s="49"/>
      <c r="CPM304" s="48"/>
      <c r="CPN304" s="48"/>
      <c r="CPO304" s="53"/>
      <c r="CPP304" s="48"/>
      <c r="CPQ304" s="49"/>
      <c r="CPR304" s="48"/>
      <c r="CPS304" s="48"/>
      <c r="CPT304" s="53"/>
      <c r="CPU304" s="48"/>
      <c r="CPV304" s="49"/>
      <c r="CPW304" s="48"/>
      <c r="CPX304" s="48"/>
      <c r="CPY304" s="53"/>
      <c r="CPZ304" s="48"/>
      <c r="CQA304" s="49"/>
      <c r="CQB304" s="48"/>
      <c r="CQC304" s="48"/>
      <c r="CQD304" s="53"/>
      <c r="CQE304" s="48"/>
      <c r="CQF304" s="49"/>
      <c r="CQG304" s="48"/>
      <c r="CQH304" s="48"/>
      <c r="CQI304" s="53"/>
      <c r="CQJ304" s="48"/>
      <c r="CQK304" s="49"/>
      <c r="CQL304" s="48"/>
      <c r="CQM304" s="48"/>
      <c r="CQN304" s="53"/>
      <c r="CQO304" s="48"/>
      <c r="CQP304" s="49"/>
      <c r="CQQ304" s="48"/>
      <c r="CQR304" s="48"/>
      <c r="CQS304" s="53"/>
      <c r="CQT304" s="48"/>
      <c r="CQU304" s="49"/>
      <c r="CQV304" s="48"/>
      <c r="CQW304" s="48"/>
      <c r="CQX304" s="53"/>
      <c r="CQY304" s="48"/>
      <c r="CQZ304" s="49"/>
      <c r="CRA304" s="48"/>
      <c r="CRB304" s="48"/>
      <c r="CRC304" s="53"/>
      <c r="CRD304" s="48"/>
      <c r="CRE304" s="49"/>
      <c r="CRF304" s="48"/>
      <c r="CRG304" s="48"/>
      <c r="CRH304" s="53"/>
      <c r="CRI304" s="48"/>
      <c r="CRJ304" s="49"/>
      <c r="CRK304" s="48"/>
      <c r="CRL304" s="48"/>
      <c r="CRM304" s="53"/>
      <c r="CRN304" s="48"/>
      <c r="CRO304" s="49"/>
      <c r="CRP304" s="48"/>
      <c r="CRQ304" s="48"/>
      <c r="CRR304" s="53"/>
      <c r="CRS304" s="48"/>
      <c r="CRT304" s="49"/>
      <c r="CRU304" s="48"/>
      <c r="CRV304" s="48"/>
      <c r="CRW304" s="53"/>
      <c r="CRX304" s="48"/>
      <c r="CRY304" s="49"/>
      <c r="CRZ304" s="48"/>
      <c r="CSA304" s="48"/>
      <c r="CSB304" s="53"/>
      <c r="CSC304" s="48"/>
      <c r="CSD304" s="49"/>
      <c r="CSE304" s="48"/>
      <c r="CSF304" s="48"/>
      <c r="CSG304" s="53"/>
      <c r="CSH304" s="48"/>
      <c r="CSI304" s="49"/>
      <c r="CSJ304" s="48"/>
      <c r="CSK304" s="48"/>
      <c r="CSL304" s="53"/>
      <c r="CSM304" s="48"/>
      <c r="CSN304" s="49"/>
      <c r="CSO304" s="48"/>
      <c r="CSP304" s="48"/>
      <c r="CSQ304" s="53"/>
      <c r="CSR304" s="48"/>
      <c r="CSS304" s="49"/>
      <c r="CST304" s="48"/>
      <c r="CSU304" s="48"/>
      <c r="CSV304" s="53"/>
      <c r="CSW304" s="48"/>
      <c r="CSX304" s="49"/>
      <c r="CSY304" s="48"/>
      <c r="CSZ304" s="48"/>
      <c r="CTA304" s="53"/>
      <c r="CTB304" s="48"/>
      <c r="CTC304" s="49"/>
      <c r="CTD304" s="48"/>
      <c r="CTE304" s="48"/>
      <c r="CTF304" s="53"/>
      <c r="CTG304" s="48"/>
      <c r="CTH304" s="49"/>
      <c r="CTI304" s="48"/>
      <c r="CTJ304" s="48"/>
      <c r="CTK304" s="53"/>
      <c r="CTL304" s="48"/>
      <c r="CTM304" s="49"/>
      <c r="CTN304" s="48"/>
      <c r="CTO304" s="48"/>
      <c r="CTP304" s="53"/>
      <c r="CTQ304" s="48"/>
      <c r="CTR304" s="49"/>
      <c r="CTS304" s="48"/>
      <c r="CTT304" s="48"/>
      <c r="CTU304" s="53"/>
      <c r="CTV304" s="48"/>
      <c r="CTW304" s="49"/>
      <c r="CTX304" s="48"/>
      <c r="CTY304" s="48"/>
      <c r="CTZ304" s="53"/>
      <c r="CUA304" s="48"/>
      <c r="CUB304" s="49"/>
      <c r="CUC304" s="48"/>
      <c r="CUD304" s="48"/>
      <c r="CUE304" s="53"/>
      <c r="CUF304" s="48"/>
      <c r="CUG304" s="49"/>
      <c r="CUH304" s="48"/>
      <c r="CUI304" s="48"/>
      <c r="CUJ304" s="53"/>
      <c r="CUK304" s="48"/>
      <c r="CUL304" s="49"/>
      <c r="CUM304" s="48"/>
      <c r="CUN304" s="48"/>
      <c r="CUO304" s="53"/>
      <c r="CUP304" s="48"/>
      <c r="CUQ304" s="49"/>
      <c r="CUR304" s="48"/>
      <c r="CUS304" s="48"/>
      <c r="CUT304" s="53"/>
      <c r="CUU304" s="48"/>
      <c r="CUV304" s="49"/>
      <c r="CUW304" s="48"/>
      <c r="CUX304" s="48"/>
      <c r="CUY304" s="53"/>
      <c r="CUZ304" s="48"/>
      <c r="CVA304" s="49"/>
      <c r="CVB304" s="48"/>
      <c r="CVC304" s="48"/>
      <c r="CVD304" s="53"/>
      <c r="CVE304" s="48"/>
      <c r="CVF304" s="49"/>
      <c r="CVG304" s="48"/>
      <c r="CVH304" s="48"/>
      <c r="CVI304" s="53"/>
      <c r="CVJ304" s="48"/>
      <c r="CVK304" s="49"/>
      <c r="CVL304" s="48"/>
      <c r="CVM304" s="48"/>
      <c r="CVN304" s="53"/>
      <c r="CVO304" s="48"/>
      <c r="CVP304" s="49"/>
      <c r="CVQ304" s="48"/>
      <c r="CVR304" s="48"/>
      <c r="CVS304" s="53"/>
      <c r="CVT304" s="48"/>
      <c r="CVU304" s="49"/>
      <c r="CVV304" s="48"/>
      <c r="CVW304" s="48"/>
      <c r="CVX304" s="53"/>
      <c r="CVY304" s="48"/>
      <c r="CVZ304" s="49"/>
      <c r="CWA304" s="48"/>
      <c r="CWB304" s="48"/>
      <c r="CWC304" s="53"/>
      <c r="CWD304" s="48"/>
      <c r="CWE304" s="49"/>
      <c r="CWF304" s="48"/>
      <c r="CWG304" s="48"/>
      <c r="CWH304" s="53"/>
      <c r="CWI304" s="48"/>
      <c r="CWJ304" s="49"/>
      <c r="CWK304" s="48"/>
      <c r="CWL304" s="48"/>
      <c r="CWM304" s="53"/>
      <c r="CWN304" s="48"/>
      <c r="CWO304" s="49"/>
      <c r="CWP304" s="48"/>
      <c r="CWQ304" s="48"/>
      <c r="CWR304" s="53"/>
      <c r="CWS304" s="48"/>
      <c r="CWT304" s="49"/>
      <c r="CWU304" s="48"/>
      <c r="CWV304" s="48"/>
      <c r="CWW304" s="53"/>
      <c r="CWX304" s="48"/>
      <c r="CWY304" s="49"/>
      <c r="CWZ304" s="48"/>
      <c r="CXA304" s="48"/>
      <c r="CXB304" s="53"/>
      <c r="CXC304" s="48"/>
      <c r="CXD304" s="49"/>
      <c r="CXE304" s="48"/>
      <c r="CXF304" s="48"/>
      <c r="CXG304" s="53"/>
      <c r="CXH304" s="48"/>
      <c r="CXI304" s="49"/>
      <c r="CXJ304" s="48"/>
      <c r="CXK304" s="48"/>
      <c r="CXL304" s="53"/>
      <c r="CXM304" s="48"/>
      <c r="CXN304" s="49"/>
      <c r="CXO304" s="48"/>
      <c r="CXP304" s="48"/>
      <c r="CXQ304" s="53"/>
      <c r="CXR304" s="48"/>
      <c r="CXS304" s="49"/>
      <c r="CXT304" s="48"/>
      <c r="CXU304" s="48"/>
      <c r="CXV304" s="53"/>
      <c r="CXW304" s="48"/>
      <c r="CXX304" s="49"/>
      <c r="CXY304" s="48"/>
      <c r="CXZ304" s="48"/>
      <c r="CYA304" s="53"/>
      <c r="CYB304" s="48"/>
      <c r="CYC304" s="49"/>
      <c r="CYD304" s="48"/>
      <c r="CYE304" s="48"/>
      <c r="CYF304" s="53"/>
      <c r="CYG304" s="48"/>
      <c r="CYH304" s="49"/>
      <c r="CYI304" s="48"/>
      <c r="CYJ304" s="48"/>
      <c r="CYK304" s="53"/>
      <c r="CYL304" s="48"/>
      <c r="CYM304" s="49"/>
      <c r="CYN304" s="48"/>
      <c r="CYO304" s="48"/>
      <c r="CYP304" s="53"/>
      <c r="CYQ304" s="48"/>
      <c r="CYR304" s="49"/>
      <c r="CYS304" s="48"/>
      <c r="CYT304" s="48"/>
      <c r="CYU304" s="53"/>
      <c r="CYV304" s="48"/>
      <c r="CYW304" s="49"/>
      <c r="CYX304" s="48"/>
      <c r="CYY304" s="48"/>
      <c r="CYZ304" s="53"/>
      <c r="CZA304" s="48"/>
      <c r="CZB304" s="49"/>
      <c r="CZC304" s="48"/>
      <c r="CZD304" s="48"/>
      <c r="CZE304" s="53"/>
      <c r="CZF304" s="48"/>
      <c r="CZG304" s="49"/>
      <c r="CZH304" s="48"/>
      <c r="CZI304" s="48"/>
      <c r="CZJ304" s="53"/>
      <c r="CZK304" s="48"/>
      <c r="CZL304" s="49"/>
      <c r="CZM304" s="48"/>
      <c r="CZN304" s="48"/>
      <c r="CZO304" s="53"/>
      <c r="CZP304" s="48"/>
      <c r="CZQ304" s="49"/>
      <c r="CZR304" s="48"/>
      <c r="CZS304" s="48"/>
      <c r="CZT304" s="53"/>
      <c r="CZU304" s="48"/>
      <c r="CZV304" s="49"/>
      <c r="CZW304" s="48"/>
      <c r="CZX304" s="48"/>
      <c r="CZY304" s="53"/>
      <c r="CZZ304" s="48"/>
      <c r="DAA304" s="49"/>
      <c r="DAB304" s="48"/>
      <c r="DAC304" s="48"/>
      <c r="DAD304" s="53"/>
      <c r="DAE304" s="48"/>
      <c r="DAF304" s="49"/>
      <c r="DAG304" s="48"/>
      <c r="DAH304" s="48"/>
      <c r="DAI304" s="53"/>
      <c r="DAJ304" s="48"/>
      <c r="DAK304" s="49"/>
      <c r="DAL304" s="48"/>
      <c r="DAM304" s="48"/>
      <c r="DAN304" s="53"/>
      <c r="DAO304" s="48"/>
      <c r="DAP304" s="49"/>
      <c r="DAQ304" s="48"/>
      <c r="DAR304" s="48"/>
      <c r="DAS304" s="53"/>
      <c r="DAT304" s="48"/>
      <c r="DAU304" s="49"/>
      <c r="DAV304" s="48"/>
      <c r="DAW304" s="48"/>
      <c r="DAX304" s="53"/>
      <c r="DAY304" s="48"/>
      <c r="DAZ304" s="49"/>
      <c r="DBA304" s="48"/>
      <c r="DBB304" s="48"/>
      <c r="DBC304" s="53"/>
      <c r="DBD304" s="48"/>
      <c r="DBE304" s="49"/>
      <c r="DBF304" s="48"/>
      <c r="DBG304" s="48"/>
      <c r="DBH304" s="53"/>
      <c r="DBI304" s="48"/>
      <c r="DBJ304" s="49"/>
      <c r="DBK304" s="48"/>
      <c r="DBL304" s="48"/>
      <c r="DBM304" s="53"/>
      <c r="DBN304" s="48"/>
      <c r="DBO304" s="49"/>
      <c r="DBP304" s="48"/>
      <c r="DBQ304" s="48"/>
      <c r="DBR304" s="53"/>
      <c r="DBS304" s="48"/>
      <c r="DBT304" s="49"/>
      <c r="DBU304" s="48"/>
      <c r="DBV304" s="48"/>
      <c r="DBW304" s="53"/>
      <c r="DBX304" s="48"/>
      <c r="DBY304" s="49"/>
      <c r="DBZ304" s="48"/>
      <c r="DCA304" s="48"/>
      <c r="DCB304" s="53"/>
      <c r="DCC304" s="48"/>
      <c r="DCD304" s="49"/>
      <c r="DCE304" s="48"/>
      <c r="DCF304" s="48"/>
      <c r="DCG304" s="53"/>
      <c r="DCH304" s="48"/>
      <c r="DCI304" s="49"/>
      <c r="DCJ304" s="48"/>
      <c r="DCK304" s="48"/>
      <c r="DCL304" s="53"/>
      <c r="DCM304" s="48"/>
      <c r="DCN304" s="49"/>
      <c r="DCO304" s="48"/>
      <c r="DCP304" s="48"/>
      <c r="DCQ304" s="53"/>
      <c r="DCR304" s="48"/>
      <c r="DCS304" s="49"/>
      <c r="DCT304" s="48"/>
      <c r="DCU304" s="48"/>
      <c r="DCV304" s="53"/>
      <c r="DCW304" s="48"/>
      <c r="DCX304" s="49"/>
      <c r="DCY304" s="48"/>
      <c r="DCZ304" s="48"/>
      <c r="DDA304" s="53"/>
      <c r="DDB304" s="48"/>
      <c r="DDC304" s="49"/>
      <c r="DDD304" s="48"/>
      <c r="DDE304" s="48"/>
      <c r="DDF304" s="53"/>
      <c r="DDG304" s="48"/>
      <c r="DDH304" s="49"/>
      <c r="DDI304" s="48"/>
      <c r="DDJ304" s="48"/>
      <c r="DDK304" s="53"/>
      <c r="DDL304" s="48"/>
      <c r="DDM304" s="49"/>
      <c r="DDN304" s="48"/>
      <c r="DDO304" s="48"/>
      <c r="DDP304" s="53"/>
      <c r="DDQ304" s="48"/>
      <c r="DDR304" s="49"/>
      <c r="DDS304" s="48"/>
      <c r="DDT304" s="48"/>
      <c r="DDU304" s="53"/>
      <c r="DDV304" s="48"/>
      <c r="DDW304" s="49"/>
      <c r="DDX304" s="48"/>
      <c r="DDY304" s="48"/>
      <c r="DDZ304" s="53"/>
      <c r="DEA304" s="48"/>
      <c r="DEB304" s="49"/>
      <c r="DEC304" s="48"/>
      <c r="DED304" s="48"/>
      <c r="DEE304" s="53"/>
      <c r="DEF304" s="48"/>
      <c r="DEG304" s="49"/>
      <c r="DEH304" s="48"/>
      <c r="DEI304" s="48"/>
      <c r="DEJ304" s="53"/>
      <c r="DEK304" s="48"/>
      <c r="DEL304" s="49"/>
      <c r="DEM304" s="48"/>
      <c r="DEN304" s="48"/>
      <c r="DEO304" s="53"/>
      <c r="DEP304" s="48"/>
      <c r="DEQ304" s="49"/>
      <c r="DER304" s="48"/>
      <c r="DES304" s="48"/>
      <c r="DET304" s="53"/>
      <c r="DEU304" s="48"/>
      <c r="DEV304" s="49"/>
      <c r="DEW304" s="48"/>
      <c r="DEX304" s="48"/>
      <c r="DEY304" s="53"/>
      <c r="DEZ304" s="48"/>
      <c r="DFA304" s="49"/>
      <c r="DFB304" s="48"/>
      <c r="DFC304" s="48"/>
      <c r="DFD304" s="53"/>
      <c r="DFE304" s="48"/>
      <c r="DFF304" s="49"/>
      <c r="DFG304" s="48"/>
      <c r="DFH304" s="48"/>
      <c r="DFI304" s="53"/>
      <c r="DFJ304" s="48"/>
      <c r="DFK304" s="49"/>
      <c r="DFL304" s="48"/>
      <c r="DFM304" s="48"/>
      <c r="DFN304" s="53"/>
      <c r="DFO304" s="48"/>
      <c r="DFP304" s="49"/>
      <c r="DFQ304" s="48"/>
      <c r="DFR304" s="48"/>
      <c r="DFS304" s="53"/>
      <c r="DFT304" s="48"/>
      <c r="DFU304" s="49"/>
      <c r="DFV304" s="48"/>
      <c r="DFW304" s="48"/>
      <c r="DFX304" s="53"/>
      <c r="DFY304" s="48"/>
      <c r="DFZ304" s="49"/>
      <c r="DGA304" s="48"/>
      <c r="DGB304" s="48"/>
      <c r="DGC304" s="53"/>
      <c r="DGD304" s="48"/>
      <c r="DGE304" s="49"/>
      <c r="DGF304" s="48"/>
      <c r="DGG304" s="48"/>
      <c r="DGH304" s="53"/>
      <c r="DGI304" s="48"/>
      <c r="DGJ304" s="49"/>
      <c r="DGK304" s="48"/>
      <c r="DGL304" s="48"/>
      <c r="DGM304" s="53"/>
      <c r="DGN304" s="48"/>
      <c r="DGO304" s="49"/>
      <c r="DGP304" s="48"/>
      <c r="DGQ304" s="48"/>
      <c r="DGR304" s="53"/>
      <c r="DGS304" s="48"/>
      <c r="DGT304" s="49"/>
      <c r="DGU304" s="48"/>
      <c r="DGV304" s="48"/>
      <c r="DGW304" s="53"/>
      <c r="DGX304" s="48"/>
      <c r="DGY304" s="49"/>
      <c r="DGZ304" s="48"/>
      <c r="DHA304" s="48"/>
      <c r="DHB304" s="53"/>
      <c r="DHC304" s="48"/>
      <c r="DHD304" s="49"/>
      <c r="DHE304" s="48"/>
      <c r="DHF304" s="48"/>
      <c r="DHG304" s="53"/>
      <c r="DHH304" s="48"/>
      <c r="DHI304" s="49"/>
      <c r="DHJ304" s="48"/>
      <c r="DHK304" s="48"/>
      <c r="DHL304" s="53"/>
      <c r="DHM304" s="48"/>
      <c r="DHN304" s="49"/>
      <c r="DHO304" s="48"/>
      <c r="DHP304" s="48"/>
      <c r="DHQ304" s="53"/>
      <c r="DHR304" s="48"/>
      <c r="DHS304" s="49"/>
      <c r="DHT304" s="48"/>
      <c r="DHU304" s="48"/>
      <c r="DHV304" s="53"/>
      <c r="DHW304" s="48"/>
      <c r="DHX304" s="49"/>
      <c r="DHY304" s="48"/>
      <c r="DHZ304" s="48"/>
      <c r="DIA304" s="53"/>
      <c r="DIB304" s="48"/>
      <c r="DIC304" s="49"/>
      <c r="DID304" s="48"/>
      <c r="DIE304" s="48"/>
      <c r="DIF304" s="53"/>
      <c r="DIG304" s="48"/>
      <c r="DIH304" s="49"/>
      <c r="DII304" s="48"/>
      <c r="DIJ304" s="48"/>
      <c r="DIK304" s="53"/>
      <c r="DIL304" s="48"/>
      <c r="DIM304" s="49"/>
      <c r="DIN304" s="48"/>
      <c r="DIO304" s="48"/>
      <c r="DIP304" s="53"/>
      <c r="DIQ304" s="48"/>
      <c r="DIR304" s="49"/>
      <c r="DIS304" s="48"/>
      <c r="DIT304" s="48"/>
      <c r="DIU304" s="53"/>
      <c r="DIV304" s="48"/>
      <c r="DIW304" s="49"/>
      <c r="DIX304" s="48"/>
      <c r="DIY304" s="48"/>
      <c r="DIZ304" s="53"/>
      <c r="DJA304" s="48"/>
      <c r="DJB304" s="49"/>
      <c r="DJC304" s="48"/>
      <c r="DJD304" s="48"/>
      <c r="DJE304" s="53"/>
      <c r="DJF304" s="48"/>
      <c r="DJG304" s="49"/>
      <c r="DJH304" s="48"/>
      <c r="DJI304" s="48"/>
      <c r="DJJ304" s="53"/>
      <c r="DJK304" s="48"/>
      <c r="DJL304" s="49"/>
      <c r="DJM304" s="48"/>
      <c r="DJN304" s="48"/>
      <c r="DJO304" s="53"/>
      <c r="DJP304" s="48"/>
      <c r="DJQ304" s="49"/>
      <c r="DJR304" s="48"/>
      <c r="DJS304" s="48"/>
      <c r="DJT304" s="53"/>
      <c r="DJU304" s="48"/>
      <c r="DJV304" s="49"/>
      <c r="DJW304" s="48"/>
      <c r="DJX304" s="48"/>
      <c r="DJY304" s="53"/>
      <c r="DJZ304" s="48"/>
      <c r="DKA304" s="49"/>
      <c r="DKB304" s="48"/>
      <c r="DKC304" s="48"/>
      <c r="DKD304" s="53"/>
      <c r="DKE304" s="48"/>
      <c r="DKF304" s="49"/>
      <c r="DKG304" s="48"/>
      <c r="DKH304" s="48"/>
      <c r="DKI304" s="53"/>
      <c r="DKJ304" s="48"/>
      <c r="DKK304" s="49"/>
      <c r="DKL304" s="48"/>
      <c r="DKM304" s="48"/>
      <c r="DKN304" s="53"/>
      <c r="DKO304" s="48"/>
      <c r="DKP304" s="49"/>
      <c r="DKQ304" s="48"/>
      <c r="DKR304" s="48"/>
      <c r="DKS304" s="53"/>
      <c r="DKT304" s="48"/>
      <c r="DKU304" s="49"/>
      <c r="DKV304" s="48"/>
      <c r="DKW304" s="48"/>
      <c r="DKX304" s="53"/>
      <c r="DKY304" s="48"/>
      <c r="DKZ304" s="49"/>
      <c r="DLA304" s="48"/>
      <c r="DLB304" s="48"/>
      <c r="DLC304" s="53"/>
      <c r="DLD304" s="48"/>
      <c r="DLE304" s="49"/>
      <c r="DLF304" s="48"/>
      <c r="DLG304" s="48"/>
      <c r="DLH304" s="53"/>
      <c r="DLI304" s="48"/>
      <c r="DLJ304" s="49"/>
      <c r="DLK304" s="48"/>
      <c r="DLL304" s="48"/>
      <c r="DLM304" s="53"/>
      <c r="DLN304" s="48"/>
      <c r="DLO304" s="49"/>
      <c r="DLP304" s="48"/>
      <c r="DLQ304" s="48"/>
      <c r="DLR304" s="53"/>
      <c r="DLS304" s="48"/>
      <c r="DLT304" s="49"/>
      <c r="DLU304" s="48"/>
      <c r="DLV304" s="48"/>
      <c r="DLW304" s="53"/>
      <c r="DLX304" s="48"/>
      <c r="DLY304" s="49"/>
      <c r="DLZ304" s="48"/>
      <c r="DMA304" s="48"/>
      <c r="DMB304" s="53"/>
      <c r="DMC304" s="48"/>
      <c r="DMD304" s="49"/>
      <c r="DME304" s="48"/>
      <c r="DMF304" s="48"/>
      <c r="DMG304" s="53"/>
      <c r="DMH304" s="48"/>
      <c r="DMI304" s="49"/>
      <c r="DMJ304" s="48"/>
      <c r="DMK304" s="48"/>
      <c r="DML304" s="53"/>
      <c r="DMM304" s="48"/>
      <c r="DMN304" s="49"/>
      <c r="DMO304" s="48"/>
      <c r="DMP304" s="48"/>
      <c r="DMQ304" s="53"/>
      <c r="DMR304" s="48"/>
      <c r="DMS304" s="49"/>
      <c r="DMT304" s="48"/>
      <c r="DMU304" s="48"/>
      <c r="DMV304" s="53"/>
      <c r="DMW304" s="48"/>
      <c r="DMX304" s="49"/>
      <c r="DMY304" s="48"/>
      <c r="DMZ304" s="48"/>
      <c r="DNA304" s="53"/>
      <c r="DNB304" s="48"/>
      <c r="DNC304" s="49"/>
      <c r="DND304" s="48"/>
      <c r="DNE304" s="48"/>
      <c r="DNF304" s="53"/>
      <c r="DNG304" s="48"/>
      <c r="DNH304" s="49"/>
      <c r="DNI304" s="48"/>
      <c r="DNJ304" s="48"/>
      <c r="DNK304" s="53"/>
      <c r="DNL304" s="48"/>
      <c r="DNM304" s="49"/>
      <c r="DNN304" s="48"/>
      <c r="DNO304" s="48"/>
      <c r="DNP304" s="53"/>
      <c r="DNQ304" s="48"/>
      <c r="DNR304" s="49"/>
      <c r="DNS304" s="48"/>
      <c r="DNT304" s="48"/>
      <c r="DNU304" s="53"/>
      <c r="DNV304" s="48"/>
      <c r="DNW304" s="49"/>
      <c r="DNX304" s="48"/>
      <c r="DNY304" s="48"/>
      <c r="DNZ304" s="53"/>
      <c r="DOA304" s="48"/>
      <c r="DOB304" s="49"/>
      <c r="DOC304" s="48"/>
      <c r="DOD304" s="48"/>
      <c r="DOE304" s="53"/>
      <c r="DOF304" s="48"/>
      <c r="DOG304" s="49"/>
      <c r="DOH304" s="48"/>
      <c r="DOI304" s="48"/>
      <c r="DOJ304" s="53"/>
      <c r="DOK304" s="48"/>
      <c r="DOL304" s="49"/>
      <c r="DOM304" s="48"/>
      <c r="DON304" s="48"/>
      <c r="DOO304" s="53"/>
      <c r="DOP304" s="48"/>
      <c r="DOQ304" s="49"/>
      <c r="DOR304" s="48"/>
      <c r="DOS304" s="48"/>
      <c r="DOT304" s="53"/>
      <c r="DOU304" s="48"/>
      <c r="DOV304" s="49"/>
      <c r="DOW304" s="48"/>
      <c r="DOX304" s="48"/>
      <c r="DOY304" s="53"/>
      <c r="DOZ304" s="48"/>
      <c r="DPA304" s="49"/>
      <c r="DPB304" s="48"/>
      <c r="DPC304" s="48"/>
      <c r="DPD304" s="53"/>
      <c r="DPE304" s="48"/>
      <c r="DPF304" s="49"/>
      <c r="DPG304" s="48"/>
      <c r="DPH304" s="48"/>
      <c r="DPI304" s="53"/>
      <c r="DPJ304" s="48"/>
      <c r="DPK304" s="49"/>
      <c r="DPL304" s="48"/>
      <c r="DPM304" s="48"/>
      <c r="DPN304" s="53"/>
      <c r="DPO304" s="48"/>
      <c r="DPP304" s="49"/>
      <c r="DPQ304" s="48"/>
      <c r="DPR304" s="48"/>
      <c r="DPS304" s="53"/>
      <c r="DPT304" s="48"/>
      <c r="DPU304" s="49"/>
      <c r="DPV304" s="48"/>
      <c r="DPW304" s="48"/>
      <c r="DPX304" s="53"/>
      <c r="DPY304" s="48"/>
      <c r="DPZ304" s="49"/>
      <c r="DQA304" s="48"/>
      <c r="DQB304" s="48"/>
      <c r="DQC304" s="53"/>
      <c r="DQD304" s="48"/>
      <c r="DQE304" s="49"/>
      <c r="DQF304" s="48"/>
      <c r="DQG304" s="48"/>
      <c r="DQH304" s="53"/>
      <c r="DQI304" s="48"/>
      <c r="DQJ304" s="49"/>
      <c r="DQK304" s="48"/>
      <c r="DQL304" s="48"/>
      <c r="DQM304" s="53"/>
      <c r="DQN304" s="48"/>
      <c r="DQO304" s="49"/>
      <c r="DQP304" s="48"/>
      <c r="DQQ304" s="48"/>
      <c r="DQR304" s="53"/>
      <c r="DQS304" s="48"/>
      <c r="DQT304" s="49"/>
      <c r="DQU304" s="48"/>
      <c r="DQV304" s="48"/>
      <c r="DQW304" s="53"/>
      <c r="DQX304" s="48"/>
      <c r="DQY304" s="49"/>
      <c r="DQZ304" s="48"/>
      <c r="DRA304" s="48"/>
      <c r="DRB304" s="53"/>
      <c r="DRC304" s="48"/>
      <c r="DRD304" s="49"/>
      <c r="DRE304" s="48"/>
      <c r="DRF304" s="48"/>
      <c r="DRG304" s="53"/>
      <c r="DRH304" s="48"/>
      <c r="DRI304" s="49"/>
      <c r="DRJ304" s="48"/>
      <c r="DRK304" s="48"/>
      <c r="DRL304" s="53"/>
      <c r="DRM304" s="48"/>
      <c r="DRN304" s="49"/>
      <c r="DRO304" s="48"/>
      <c r="DRP304" s="48"/>
      <c r="DRQ304" s="53"/>
      <c r="DRR304" s="48"/>
      <c r="DRS304" s="49"/>
      <c r="DRT304" s="48"/>
      <c r="DRU304" s="48"/>
      <c r="DRV304" s="53"/>
      <c r="DRW304" s="48"/>
      <c r="DRX304" s="49"/>
      <c r="DRY304" s="48"/>
      <c r="DRZ304" s="48"/>
      <c r="DSA304" s="53"/>
      <c r="DSB304" s="48"/>
      <c r="DSC304" s="49"/>
      <c r="DSD304" s="48"/>
      <c r="DSE304" s="48"/>
      <c r="DSF304" s="53"/>
      <c r="DSG304" s="48"/>
      <c r="DSH304" s="49"/>
      <c r="DSI304" s="48"/>
      <c r="DSJ304" s="48"/>
      <c r="DSK304" s="53"/>
      <c r="DSL304" s="48"/>
      <c r="DSM304" s="49"/>
      <c r="DSN304" s="48"/>
      <c r="DSO304" s="48"/>
      <c r="DSP304" s="53"/>
      <c r="DSQ304" s="48"/>
      <c r="DSR304" s="49"/>
      <c r="DSS304" s="48"/>
      <c r="DST304" s="48"/>
      <c r="DSU304" s="53"/>
      <c r="DSV304" s="48"/>
      <c r="DSW304" s="49"/>
      <c r="DSX304" s="48"/>
      <c r="DSY304" s="48"/>
      <c r="DSZ304" s="53"/>
      <c r="DTA304" s="48"/>
      <c r="DTB304" s="49"/>
      <c r="DTC304" s="48"/>
      <c r="DTD304" s="48"/>
      <c r="DTE304" s="53"/>
      <c r="DTF304" s="48"/>
      <c r="DTG304" s="49"/>
      <c r="DTH304" s="48"/>
      <c r="DTI304" s="48"/>
      <c r="DTJ304" s="53"/>
      <c r="DTK304" s="48"/>
      <c r="DTL304" s="49"/>
      <c r="DTM304" s="48"/>
      <c r="DTN304" s="48"/>
      <c r="DTO304" s="53"/>
      <c r="DTP304" s="48"/>
      <c r="DTQ304" s="49"/>
      <c r="DTR304" s="48"/>
      <c r="DTS304" s="48"/>
      <c r="DTT304" s="53"/>
      <c r="DTU304" s="48"/>
      <c r="DTV304" s="49"/>
      <c r="DTW304" s="48"/>
      <c r="DTX304" s="48"/>
      <c r="DTY304" s="53"/>
      <c r="DTZ304" s="48"/>
      <c r="DUA304" s="49"/>
      <c r="DUB304" s="48"/>
      <c r="DUC304" s="48"/>
      <c r="DUD304" s="53"/>
      <c r="DUE304" s="48"/>
      <c r="DUF304" s="49"/>
      <c r="DUG304" s="48"/>
      <c r="DUH304" s="48"/>
      <c r="DUI304" s="53"/>
      <c r="DUJ304" s="48"/>
      <c r="DUK304" s="49"/>
      <c r="DUL304" s="48"/>
      <c r="DUM304" s="48"/>
      <c r="DUN304" s="53"/>
      <c r="DUO304" s="48"/>
      <c r="DUP304" s="49"/>
      <c r="DUQ304" s="48"/>
      <c r="DUR304" s="48"/>
      <c r="DUS304" s="53"/>
      <c r="DUT304" s="48"/>
      <c r="DUU304" s="49"/>
      <c r="DUV304" s="48"/>
      <c r="DUW304" s="48"/>
      <c r="DUX304" s="53"/>
      <c r="DUY304" s="48"/>
      <c r="DUZ304" s="49"/>
      <c r="DVA304" s="48"/>
      <c r="DVB304" s="48"/>
      <c r="DVC304" s="53"/>
      <c r="DVD304" s="48"/>
      <c r="DVE304" s="49"/>
      <c r="DVF304" s="48"/>
      <c r="DVG304" s="48"/>
      <c r="DVH304" s="53"/>
      <c r="DVI304" s="48"/>
      <c r="DVJ304" s="49"/>
      <c r="DVK304" s="48"/>
      <c r="DVL304" s="48"/>
      <c r="DVM304" s="53"/>
      <c r="DVN304" s="48"/>
      <c r="DVO304" s="49"/>
      <c r="DVP304" s="48"/>
      <c r="DVQ304" s="48"/>
      <c r="DVR304" s="53"/>
      <c r="DVS304" s="48"/>
      <c r="DVT304" s="49"/>
      <c r="DVU304" s="48"/>
      <c r="DVV304" s="48"/>
      <c r="DVW304" s="53"/>
      <c r="DVX304" s="48"/>
      <c r="DVY304" s="49"/>
      <c r="DVZ304" s="48"/>
      <c r="DWA304" s="48"/>
      <c r="DWB304" s="53"/>
      <c r="DWC304" s="48"/>
      <c r="DWD304" s="49"/>
      <c r="DWE304" s="48"/>
      <c r="DWF304" s="48"/>
      <c r="DWG304" s="53"/>
      <c r="DWH304" s="48"/>
      <c r="DWI304" s="49"/>
      <c r="DWJ304" s="48"/>
      <c r="DWK304" s="48"/>
      <c r="DWL304" s="53"/>
      <c r="DWM304" s="48"/>
      <c r="DWN304" s="49"/>
      <c r="DWO304" s="48"/>
      <c r="DWP304" s="48"/>
      <c r="DWQ304" s="53"/>
      <c r="DWR304" s="48"/>
      <c r="DWS304" s="49"/>
      <c r="DWT304" s="48"/>
      <c r="DWU304" s="48"/>
      <c r="DWV304" s="53"/>
      <c r="DWW304" s="48"/>
      <c r="DWX304" s="49"/>
      <c r="DWY304" s="48"/>
      <c r="DWZ304" s="48"/>
      <c r="DXA304" s="53"/>
      <c r="DXB304" s="48"/>
      <c r="DXC304" s="49"/>
      <c r="DXD304" s="48"/>
      <c r="DXE304" s="48"/>
      <c r="DXF304" s="53"/>
      <c r="DXG304" s="48"/>
      <c r="DXH304" s="49"/>
      <c r="DXI304" s="48"/>
      <c r="DXJ304" s="48"/>
      <c r="DXK304" s="53"/>
      <c r="DXL304" s="48"/>
      <c r="DXM304" s="49"/>
      <c r="DXN304" s="48"/>
      <c r="DXO304" s="48"/>
      <c r="DXP304" s="53"/>
      <c r="DXQ304" s="48"/>
      <c r="DXR304" s="49"/>
      <c r="DXS304" s="48"/>
      <c r="DXT304" s="48"/>
      <c r="DXU304" s="53"/>
      <c r="DXV304" s="48"/>
      <c r="DXW304" s="49"/>
      <c r="DXX304" s="48"/>
      <c r="DXY304" s="48"/>
      <c r="DXZ304" s="53"/>
      <c r="DYA304" s="48"/>
      <c r="DYB304" s="49"/>
      <c r="DYC304" s="48"/>
      <c r="DYD304" s="48"/>
      <c r="DYE304" s="53"/>
      <c r="DYF304" s="48"/>
      <c r="DYG304" s="49"/>
      <c r="DYH304" s="48"/>
      <c r="DYI304" s="48"/>
      <c r="DYJ304" s="53"/>
      <c r="DYK304" s="48"/>
      <c r="DYL304" s="49"/>
      <c r="DYM304" s="48"/>
      <c r="DYN304" s="48"/>
      <c r="DYO304" s="53"/>
      <c r="DYP304" s="48"/>
      <c r="DYQ304" s="49"/>
      <c r="DYR304" s="48"/>
      <c r="DYS304" s="48"/>
      <c r="DYT304" s="53"/>
      <c r="DYU304" s="48"/>
      <c r="DYV304" s="49"/>
      <c r="DYW304" s="48"/>
      <c r="DYX304" s="48"/>
      <c r="DYY304" s="53"/>
      <c r="DYZ304" s="48"/>
      <c r="DZA304" s="49"/>
      <c r="DZB304" s="48"/>
      <c r="DZC304" s="48"/>
      <c r="DZD304" s="53"/>
      <c r="DZE304" s="48"/>
      <c r="DZF304" s="49"/>
      <c r="DZG304" s="48"/>
      <c r="DZH304" s="48"/>
      <c r="DZI304" s="53"/>
      <c r="DZJ304" s="48"/>
      <c r="DZK304" s="49"/>
      <c r="DZL304" s="48"/>
      <c r="DZM304" s="48"/>
      <c r="DZN304" s="53"/>
      <c r="DZO304" s="48"/>
      <c r="DZP304" s="49"/>
      <c r="DZQ304" s="48"/>
      <c r="DZR304" s="48"/>
      <c r="DZS304" s="53"/>
      <c r="DZT304" s="48"/>
      <c r="DZU304" s="49"/>
      <c r="DZV304" s="48"/>
      <c r="DZW304" s="48"/>
      <c r="DZX304" s="53"/>
      <c r="DZY304" s="48"/>
      <c r="DZZ304" s="49"/>
      <c r="EAA304" s="48"/>
      <c r="EAB304" s="48"/>
      <c r="EAC304" s="53"/>
      <c r="EAD304" s="48"/>
      <c r="EAE304" s="49"/>
      <c r="EAF304" s="48"/>
      <c r="EAG304" s="48"/>
      <c r="EAH304" s="53"/>
      <c r="EAI304" s="48"/>
      <c r="EAJ304" s="49"/>
      <c r="EAK304" s="48"/>
      <c r="EAL304" s="48"/>
      <c r="EAM304" s="53"/>
      <c r="EAN304" s="48"/>
      <c r="EAO304" s="49"/>
      <c r="EAP304" s="48"/>
      <c r="EAQ304" s="48"/>
      <c r="EAR304" s="53"/>
      <c r="EAS304" s="48"/>
      <c r="EAT304" s="49"/>
      <c r="EAU304" s="48"/>
      <c r="EAV304" s="48"/>
      <c r="EAW304" s="53"/>
      <c r="EAX304" s="48"/>
      <c r="EAY304" s="49"/>
      <c r="EAZ304" s="48"/>
      <c r="EBA304" s="48"/>
      <c r="EBB304" s="53"/>
      <c r="EBC304" s="48"/>
      <c r="EBD304" s="49"/>
      <c r="EBE304" s="48"/>
      <c r="EBF304" s="48"/>
      <c r="EBG304" s="53"/>
      <c r="EBH304" s="48"/>
      <c r="EBI304" s="49"/>
      <c r="EBJ304" s="48"/>
      <c r="EBK304" s="48"/>
      <c r="EBL304" s="53"/>
      <c r="EBM304" s="48"/>
      <c r="EBN304" s="49"/>
      <c r="EBO304" s="48"/>
      <c r="EBP304" s="48"/>
      <c r="EBQ304" s="53"/>
      <c r="EBR304" s="48"/>
      <c r="EBS304" s="49"/>
      <c r="EBT304" s="48"/>
      <c r="EBU304" s="48"/>
      <c r="EBV304" s="53"/>
      <c r="EBW304" s="48"/>
      <c r="EBX304" s="49"/>
      <c r="EBY304" s="48"/>
      <c r="EBZ304" s="48"/>
      <c r="ECA304" s="53"/>
      <c r="ECB304" s="48"/>
      <c r="ECC304" s="49"/>
      <c r="ECD304" s="48"/>
      <c r="ECE304" s="48"/>
      <c r="ECF304" s="53"/>
      <c r="ECG304" s="48"/>
      <c r="ECH304" s="49"/>
      <c r="ECI304" s="48"/>
      <c r="ECJ304" s="48"/>
      <c r="ECK304" s="53"/>
      <c r="ECL304" s="48"/>
      <c r="ECM304" s="49"/>
      <c r="ECN304" s="48"/>
      <c r="ECO304" s="48"/>
      <c r="ECP304" s="53"/>
      <c r="ECQ304" s="48"/>
      <c r="ECR304" s="49"/>
      <c r="ECS304" s="48"/>
      <c r="ECT304" s="48"/>
      <c r="ECU304" s="53"/>
      <c r="ECV304" s="48"/>
      <c r="ECW304" s="49"/>
      <c r="ECX304" s="48"/>
      <c r="ECY304" s="48"/>
      <c r="ECZ304" s="53"/>
      <c r="EDA304" s="48"/>
      <c r="EDB304" s="49"/>
      <c r="EDC304" s="48"/>
      <c r="EDD304" s="48"/>
      <c r="EDE304" s="53"/>
      <c r="EDF304" s="48"/>
      <c r="EDG304" s="49"/>
      <c r="EDH304" s="48"/>
      <c r="EDI304" s="48"/>
      <c r="EDJ304" s="53"/>
      <c r="EDK304" s="48"/>
      <c r="EDL304" s="49"/>
      <c r="EDM304" s="48"/>
      <c r="EDN304" s="48"/>
      <c r="EDO304" s="53"/>
      <c r="EDP304" s="48"/>
      <c r="EDQ304" s="49"/>
      <c r="EDR304" s="48"/>
      <c r="EDS304" s="48"/>
      <c r="EDT304" s="53"/>
      <c r="EDU304" s="48"/>
      <c r="EDV304" s="49"/>
      <c r="EDW304" s="48"/>
      <c r="EDX304" s="48"/>
      <c r="EDY304" s="53"/>
      <c r="EDZ304" s="48"/>
      <c r="EEA304" s="49"/>
      <c r="EEB304" s="48"/>
      <c r="EEC304" s="48"/>
      <c r="EED304" s="53"/>
      <c r="EEE304" s="48"/>
      <c r="EEF304" s="49"/>
      <c r="EEG304" s="48"/>
      <c r="EEH304" s="48"/>
      <c r="EEI304" s="53"/>
      <c r="EEJ304" s="48"/>
      <c r="EEK304" s="49"/>
      <c r="EEL304" s="48"/>
      <c r="EEM304" s="48"/>
      <c r="EEN304" s="53"/>
      <c r="EEO304" s="48"/>
      <c r="EEP304" s="49"/>
      <c r="EEQ304" s="48"/>
      <c r="EER304" s="48"/>
      <c r="EES304" s="53"/>
      <c r="EET304" s="48"/>
      <c r="EEU304" s="49"/>
      <c r="EEV304" s="48"/>
      <c r="EEW304" s="48"/>
      <c r="EEX304" s="53"/>
      <c r="EEY304" s="48"/>
      <c r="EEZ304" s="49"/>
      <c r="EFA304" s="48"/>
      <c r="EFB304" s="48"/>
      <c r="EFC304" s="53"/>
      <c r="EFD304" s="48"/>
      <c r="EFE304" s="49"/>
      <c r="EFF304" s="48"/>
      <c r="EFG304" s="48"/>
      <c r="EFH304" s="53"/>
      <c r="EFI304" s="48"/>
      <c r="EFJ304" s="49"/>
      <c r="EFK304" s="48"/>
      <c r="EFL304" s="48"/>
      <c r="EFM304" s="53"/>
      <c r="EFN304" s="48"/>
      <c r="EFO304" s="49"/>
      <c r="EFP304" s="48"/>
      <c r="EFQ304" s="48"/>
      <c r="EFR304" s="53"/>
      <c r="EFS304" s="48"/>
      <c r="EFT304" s="49"/>
      <c r="EFU304" s="48"/>
      <c r="EFV304" s="48"/>
      <c r="EFW304" s="53"/>
      <c r="EFX304" s="48"/>
      <c r="EFY304" s="49"/>
      <c r="EFZ304" s="48"/>
      <c r="EGA304" s="48"/>
      <c r="EGB304" s="53"/>
      <c r="EGC304" s="48"/>
      <c r="EGD304" s="49"/>
      <c r="EGE304" s="48"/>
      <c r="EGF304" s="48"/>
      <c r="EGG304" s="53"/>
      <c r="EGH304" s="48"/>
      <c r="EGI304" s="49"/>
      <c r="EGJ304" s="48"/>
      <c r="EGK304" s="48"/>
      <c r="EGL304" s="53"/>
      <c r="EGM304" s="48"/>
      <c r="EGN304" s="49"/>
      <c r="EGO304" s="48"/>
      <c r="EGP304" s="48"/>
      <c r="EGQ304" s="53"/>
      <c r="EGR304" s="48"/>
      <c r="EGS304" s="49"/>
      <c r="EGT304" s="48"/>
      <c r="EGU304" s="48"/>
      <c r="EGV304" s="53"/>
      <c r="EGW304" s="48"/>
      <c r="EGX304" s="49"/>
      <c r="EGY304" s="48"/>
      <c r="EGZ304" s="48"/>
      <c r="EHA304" s="53"/>
      <c r="EHB304" s="48"/>
      <c r="EHC304" s="49"/>
      <c r="EHD304" s="48"/>
      <c r="EHE304" s="48"/>
      <c r="EHF304" s="53"/>
      <c r="EHG304" s="48"/>
      <c r="EHH304" s="49"/>
      <c r="EHI304" s="48"/>
      <c r="EHJ304" s="48"/>
      <c r="EHK304" s="53"/>
      <c r="EHL304" s="48"/>
      <c r="EHM304" s="49"/>
      <c r="EHN304" s="48"/>
      <c r="EHO304" s="48"/>
      <c r="EHP304" s="53"/>
      <c r="EHQ304" s="48"/>
      <c r="EHR304" s="49"/>
      <c r="EHS304" s="48"/>
      <c r="EHT304" s="48"/>
      <c r="EHU304" s="53"/>
      <c r="EHV304" s="48"/>
      <c r="EHW304" s="49"/>
      <c r="EHX304" s="48"/>
      <c r="EHY304" s="48"/>
      <c r="EHZ304" s="53"/>
      <c r="EIA304" s="48"/>
      <c r="EIB304" s="49"/>
      <c r="EIC304" s="48"/>
      <c r="EID304" s="48"/>
      <c r="EIE304" s="53"/>
      <c r="EIF304" s="48"/>
      <c r="EIG304" s="49"/>
      <c r="EIH304" s="48"/>
      <c r="EII304" s="48"/>
      <c r="EIJ304" s="53"/>
      <c r="EIK304" s="48"/>
      <c r="EIL304" s="49"/>
      <c r="EIM304" s="48"/>
      <c r="EIN304" s="48"/>
      <c r="EIO304" s="53"/>
      <c r="EIP304" s="48"/>
      <c r="EIQ304" s="49"/>
      <c r="EIR304" s="48"/>
      <c r="EIS304" s="48"/>
      <c r="EIT304" s="53"/>
      <c r="EIU304" s="48"/>
      <c r="EIV304" s="49"/>
      <c r="EIW304" s="48"/>
      <c r="EIX304" s="48"/>
      <c r="EIY304" s="53"/>
      <c r="EIZ304" s="48"/>
      <c r="EJA304" s="49"/>
      <c r="EJB304" s="48"/>
      <c r="EJC304" s="48"/>
      <c r="EJD304" s="53"/>
      <c r="EJE304" s="48"/>
      <c r="EJF304" s="49"/>
      <c r="EJG304" s="48"/>
      <c r="EJH304" s="48"/>
      <c r="EJI304" s="53"/>
      <c r="EJJ304" s="48"/>
      <c r="EJK304" s="49"/>
      <c r="EJL304" s="48"/>
      <c r="EJM304" s="48"/>
      <c r="EJN304" s="53"/>
      <c r="EJO304" s="48"/>
      <c r="EJP304" s="49"/>
      <c r="EJQ304" s="48"/>
      <c r="EJR304" s="48"/>
      <c r="EJS304" s="53"/>
      <c r="EJT304" s="48"/>
      <c r="EJU304" s="49"/>
      <c r="EJV304" s="48"/>
      <c r="EJW304" s="48"/>
      <c r="EJX304" s="53"/>
      <c r="EJY304" s="48"/>
      <c r="EJZ304" s="49"/>
      <c r="EKA304" s="48"/>
      <c r="EKB304" s="48"/>
      <c r="EKC304" s="53"/>
      <c r="EKD304" s="48"/>
      <c r="EKE304" s="49"/>
      <c r="EKF304" s="48"/>
      <c r="EKG304" s="48"/>
      <c r="EKH304" s="53"/>
      <c r="EKI304" s="48"/>
      <c r="EKJ304" s="49"/>
      <c r="EKK304" s="48"/>
      <c r="EKL304" s="48"/>
      <c r="EKM304" s="53"/>
      <c r="EKN304" s="48"/>
      <c r="EKO304" s="49"/>
      <c r="EKP304" s="48"/>
      <c r="EKQ304" s="48"/>
      <c r="EKR304" s="53"/>
      <c r="EKS304" s="48"/>
      <c r="EKT304" s="49"/>
      <c r="EKU304" s="48"/>
      <c r="EKV304" s="48"/>
      <c r="EKW304" s="53"/>
      <c r="EKX304" s="48"/>
      <c r="EKY304" s="49"/>
      <c r="EKZ304" s="48"/>
      <c r="ELA304" s="48"/>
      <c r="ELB304" s="53"/>
      <c r="ELC304" s="48"/>
      <c r="ELD304" s="49"/>
      <c r="ELE304" s="48"/>
      <c r="ELF304" s="48"/>
      <c r="ELG304" s="53"/>
      <c r="ELH304" s="48"/>
      <c r="ELI304" s="49"/>
      <c r="ELJ304" s="48"/>
      <c r="ELK304" s="48"/>
      <c r="ELL304" s="53"/>
      <c r="ELM304" s="48"/>
      <c r="ELN304" s="49"/>
      <c r="ELO304" s="48"/>
      <c r="ELP304" s="48"/>
      <c r="ELQ304" s="53"/>
      <c r="ELR304" s="48"/>
      <c r="ELS304" s="49"/>
      <c r="ELT304" s="48"/>
      <c r="ELU304" s="48"/>
      <c r="ELV304" s="53"/>
      <c r="ELW304" s="48"/>
      <c r="ELX304" s="49"/>
      <c r="ELY304" s="48"/>
      <c r="ELZ304" s="48"/>
      <c r="EMA304" s="53"/>
      <c r="EMB304" s="48"/>
      <c r="EMC304" s="49"/>
      <c r="EMD304" s="48"/>
      <c r="EME304" s="48"/>
      <c r="EMF304" s="53"/>
      <c r="EMG304" s="48"/>
      <c r="EMH304" s="49"/>
      <c r="EMI304" s="48"/>
      <c r="EMJ304" s="48"/>
      <c r="EMK304" s="53"/>
      <c r="EML304" s="48"/>
      <c r="EMM304" s="49"/>
      <c r="EMN304" s="48"/>
      <c r="EMO304" s="48"/>
      <c r="EMP304" s="53"/>
      <c r="EMQ304" s="48"/>
      <c r="EMR304" s="49"/>
      <c r="EMS304" s="48"/>
      <c r="EMT304" s="48"/>
      <c r="EMU304" s="53"/>
      <c r="EMV304" s="48"/>
      <c r="EMW304" s="49"/>
      <c r="EMX304" s="48"/>
      <c r="EMY304" s="48"/>
      <c r="EMZ304" s="53"/>
      <c r="ENA304" s="48"/>
      <c r="ENB304" s="49"/>
      <c r="ENC304" s="48"/>
      <c r="END304" s="48"/>
      <c r="ENE304" s="53"/>
      <c r="ENF304" s="48"/>
      <c r="ENG304" s="49"/>
      <c r="ENH304" s="48"/>
      <c r="ENI304" s="48"/>
      <c r="ENJ304" s="53"/>
      <c r="ENK304" s="48"/>
      <c r="ENL304" s="49"/>
      <c r="ENM304" s="48"/>
      <c r="ENN304" s="48"/>
      <c r="ENO304" s="53"/>
      <c r="ENP304" s="48"/>
      <c r="ENQ304" s="49"/>
      <c r="ENR304" s="48"/>
      <c r="ENS304" s="48"/>
      <c r="ENT304" s="53"/>
      <c r="ENU304" s="48"/>
      <c r="ENV304" s="49"/>
      <c r="ENW304" s="48"/>
      <c r="ENX304" s="48"/>
      <c r="ENY304" s="53"/>
      <c r="ENZ304" s="48"/>
      <c r="EOA304" s="49"/>
      <c r="EOB304" s="48"/>
      <c r="EOC304" s="48"/>
      <c r="EOD304" s="53"/>
      <c r="EOE304" s="48"/>
      <c r="EOF304" s="49"/>
      <c r="EOG304" s="48"/>
      <c r="EOH304" s="48"/>
      <c r="EOI304" s="53"/>
      <c r="EOJ304" s="48"/>
      <c r="EOK304" s="49"/>
      <c r="EOL304" s="48"/>
      <c r="EOM304" s="48"/>
      <c r="EON304" s="53"/>
      <c r="EOO304" s="48"/>
      <c r="EOP304" s="49"/>
      <c r="EOQ304" s="48"/>
      <c r="EOR304" s="48"/>
      <c r="EOS304" s="53"/>
      <c r="EOT304" s="48"/>
      <c r="EOU304" s="49"/>
      <c r="EOV304" s="48"/>
      <c r="EOW304" s="48"/>
      <c r="EOX304" s="53"/>
      <c r="EOY304" s="48"/>
      <c r="EOZ304" s="49"/>
      <c r="EPA304" s="48"/>
      <c r="EPB304" s="48"/>
      <c r="EPC304" s="53"/>
      <c r="EPD304" s="48"/>
      <c r="EPE304" s="49"/>
      <c r="EPF304" s="48"/>
      <c r="EPG304" s="48"/>
      <c r="EPH304" s="53"/>
      <c r="EPI304" s="48"/>
      <c r="EPJ304" s="49"/>
      <c r="EPK304" s="48"/>
      <c r="EPL304" s="48"/>
      <c r="EPM304" s="53"/>
      <c r="EPN304" s="48"/>
      <c r="EPO304" s="49"/>
      <c r="EPP304" s="48"/>
      <c r="EPQ304" s="48"/>
      <c r="EPR304" s="53"/>
      <c r="EPS304" s="48"/>
      <c r="EPT304" s="49"/>
      <c r="EPU304" s="48"/>
      <c r="EPV304" s="48"/>
      <c r="EPW304" s="53"/>
      <c r="EPX304" s="48"/>
      <c r="EPY304" s="49"/>
      <c r="EPZ304" s="48"/>
      <c r="EQA304" s="48"/>
      <c r="EQB304" s="53"/>
      <c r="EQC304" s="48"/>
      <c r="EQD304" s="49"/>
      <c r="EQE304" s="48"/>
      <c r="EQF304" s="48"/>
      <c r="EQG304" s="53"/>
      <c r="EQH304" s="48"/>
      <c r="EQI304" s="49"/>
      <c r="EQJ304" s="48"/>
      <c r="EQK304" s="48"/>
      <c r="EQL304" s="53"/>
      <c r="EQM304" s="48"/>
      <c r="EQN304" s="49"/>
      <c r="EQO304" s="48"/>
      <c r="EQP304" s="48"/>
      <c r="EQQ304" s="53"/>
      <c r="EQR304" s="48"/>
      <c r="EQS304" s="49"/>
      <c r="EQT304" s="48"/>
      <c r="EQU304" s="48"/>
      <c r="EQV304" s="53"/>
      <c r="EQW304" s="48"/>
      <c r="EQX304" s="49"/>
      <c r="EQY304" s="48"/>
      <c r="EQZ304" s="48"/>
      <c r="ERA304" s="53"/>
      <c r="ERB304" s="48"/>
      <c r="ERC304" s="49"/>
      <c r="ERD304" s="48"/>
      <c r="ERE304" s="48"/>
      <c r="ERF304" s="53"/>
      <c r="ERG304" s="48"/>
      <c r="ERH304" s="49"/>
      <c r="ERI304" s="48"/>
      <c r="ERJ304" s="48"/>
      <c r="ERK304" s="53"/>
      <c r="ERL304" s="48"/>
      <c r="ERM304" s="49"/>
      <c r="ERN304" s="48"/>
      <c r="ERO304" s="48"/>
      <c r="ERP304" s="53"/>
      <c r="ERQ304" s="48"/>
      <c r="ERR304" s="49"/>
      <c r="ERS304" s="48"/>
      <c r="ERT304" s="48"/>
      <c r="ERU304" s="53"/>
      <c r="ERV304" s="48"/>
      <c r="ERW304" s="49"/>
      <c r="ERX304" s="48"/>
      <c r="ERY304" s="48"/>
      <c r="ERZ304" s="53"/>
      <c r="ESA304" s="48"/>
      <c r="ESB304" s="49"/>
      <c r="ESC304" s="48"/>
      <c r="ESD304" s="48"/>
      <c r="ESE304" s="53"/>
      <c r="ESF304" s="48"/>
      <c r="ESG304" s="49"/>
      <c r="ESH304" s="48"/>
      <c r="ESI304" s="48"/>
      <c r="ESJ304" s="53"/>
      <c r="ESK304" s="48"/>
      <c r="ESL304" s="49"/>
      <c r="ESM304" s="48"/>
      <c r="ESN304" s="48"/>
      <c r="ESO304" s="53"/>
      <c r="ESP304" s="48"/>
      <c r="ESQ304" s="49"/>
      <c r="ESR304" s="48"/>
      <c r="ESS304" s="48"/>
      <c r="EST304" s="53"/>
      <c r="ESU304" s="48"/>
      <c r="ESV304" s="49"/>
      <c r="ESW304" s="48"/>
      <c r="ESX304" s="48"/>
      <c r="ESY304" s="53"/>
      <c r="ESZ304" s="48"/>
      <c r="ETA304" s="49"/>
      <c r="ETB304" s="48"/>
      <c r="ETC304" s="48"/>
      <c r="ETD304" s="53"/>
      <c r="ETE304" s="48"/>
      <c r="ETF304" s="49"/>
      <c r="ETG304" s="48"/>
      <c r="ETH304" s="48"/>
      <c r="ETI304" s="53"/>
      <c r="ETJ304" s="48"/>
      <c r="ETK304" s="49"/>
      <c r="ETL304" s="48"/>
      <c r="ETM304" s="48"/>
      <c r="ETN304" s="53"/>
      <c r="ETO304" s="48"/>
      <c r="ETP304" s="49"/>
      <c r="ETQ304" s="48"/>
      <c r="ETR304" s="48"/>
      <c r="ETS304" s="53"/>
      <c r="ETT304" s="48"/>
      <c r="ETU304" s="49"/>
      <c r="ETV304" s="48"/>
      <c r="ETW304" s="48"/>
      <c r="ETX304" s="53"/>
      <c r="ETY304" s="48"/>
      <c r="ETZ304" s="49"/>
      <c r="EUA304" s="48"/>
      <c r="EUB304" s="48"/>
      <c r="EUC304" s="53"/>
      <c r="EUD304" s="48"/>
      <c r="EUE304" s="49"/>
      <c r="EUF304" s="48"/>
      <c r="EUG304" s="48"/>
      <c r="EUH304" s="53"/>
      <c r="EUI304" s="48"/>
      <c r="EUJ304" s="49"/>
      <c r="EUK304" s="48"/>
      <c r="EUL304" s="48"/>
      <c r="EUM304" s="53"/>
      <c r="EUN304" s="48"/>
      <c r="EUO304" s="49"/>
      <c r="EUP304" s="48"/>
      <c r="EUQ304" s="48"/>
      <c r="EUR304" s="53"/>
      <c r="EUS304" s="48"/>
      <c r="EUT304" s="49"/>
      <c r="EUU304" s="48"/>
      <c r="EUV304" s="48"/>
      <c r="EUW304" s="53"/>
      <c r="EUX304" s="48"/>
      <c r="EUY304" s="49"/>
      <c r="EUZ304" s="48"/>
      <c r="EVA304" s="48"/>
      <c r="EVB304" s="53"/>
      <c r="EVC304" s="48"/>
      <c r="EVD304" s="49"/>
      <c r="EVE304" s="48"/>
      <c r="EVF304" s="48"/>
      <c r="EVG304" s="53"/>
      <c r="EVH304" s="48"/>
      <c r="EVI304" s="49"/>
      <c r="EVJ304" s="48"/>
      <c r="EVK304" s="48"/>
      <c r="EVL304" s="53"/>
      <c r="EVM304" s="48"/>
      <c r="EVN304" s="49"/>
      <c r="EVO304" s="48"/>
      <c r="EVP304" s="48"/>
      <c r="EVQ304" s="53"/>
      <c r="EVR304" s="48"/>
      <c r="EVS304" s="49"/>
      <c r="EVT304" s="48"/>
      <c r="EVU304" s="48"/>
      <c r="EVV304" s="53"/>
      <c r="EVW304" s="48"/>
      <c r="EVX304" s="49"/>
      <c r="EVY304" s="48"/>
      <c r="EVZ304" s="48"/>
      <c r="EWA304" s="53"/>
      <c r="EWB304" s="48"/>
      <c r="EWC304" s="49"/>
      <c r="EWD304" s="48"/>
      <c r="EWE304" s="48"/>
      <c r="EWF304" s="53"/>
      <c r="EWG304" s="48"/>
      <c r="EWH304" s="49"/>
      <c r="EWI304" s="48"/>
      <c r="EWJ304" s="48"/>
      <c r="EWK304" s="53"/>
      <c r="EWL304" s="48"/>
      <c r="EWM304" s="49"/>
      <c r="EWN304" s="48"/>
      <c r="EWO304" s="48"/>
      <c r="EWP304" s="53"/>
      <c r="EWQ304" s="48"/>
      <c r="EWR304" s="49"/>
      <c r="EWS304" s="48"/>
      <c r="EWT304" s="48"/>
      <c r="EWU304" s="53"/>
      <c r="EWV304" s="48"/>
      <c r="EWW304" s="49"/>
      <c r="EWX304" s="48"/>
      <c r="EWY304" s="48"/>
      <c r="EWZ304" s="53"/>
      <c r="EXA304" s="48"/>
      <c r="EXB304" s="49"/>
      <c r="EXC304" s="48"/>
      <c r="EXD304" s="48"/>
      <c r="EXE304" s="53"/>
      <c r="EXF304" s="48"/>
      <c r="EXG304" s="49"/>
      <c r="EXH304" s="48"/>
      <c r="EXI304" s="48"/>
      <c r="EXJ304" s="53"/>
      <c r="EXK304" s="48"/>
      <c r="EXL304" s="49"/>
      <c r="EXM304" s="48"/>
      <c r="EXN304" s="48"/>
      <c r="EXO304" s="53"/>
      <c r="EXP304" s="48"/>
      <c r="EXQ304" s="49"/>
      <c r="EXR304" s="48"/>
      <c r="EXS304" s="48"/>
      <c r="EXT304" s="53"/>
      <c r="EXU304" s="48"/>
      <c r="EXV304" s="49"/>
      <c r="EXW304" s="48"/>
      <c r="EXX304" s="48"/>
      <c r="EXY304" s="53"/>
      <c r="EXZ304" s="48"/>
      <c r="EYA304" s="49"/>
      <c r="EYB304" s="48"/>
      <c r="EYC304" s="48"/>
      <c r="EYD304" s="53"/>
      <c r="EYE304" s="48"/>
      <c r="EYF304" s="49"/>
      <c r="EYG304" s="48"/>
      <c r="EYH304" s="48"/>
      <c r="EYI304" s="53"/>
      <c r="EYJ304" s="48"/>
      <c r="EYK304" s="49"/>
      <c r="EYL304" s="48"/>
      <c r="EYM304" s="48"/>
      <c r="EYN304" s="53"/>
      <c r="EYO304" s="48"/>
      <c r="EYP304" s="49"/>
      <c r="EYQ304" s="48"/>
      <c r="EYR304" s="48"/>
      <c r="EYS304" s="53"/>
      <c r="EYT304" s="48"/>
      <c r="EYU304" s="49"/>
      <c r="EYV304" s="48"/>
      <c r="EYW304" s="48"/>
      <c r="EYX304" s="53"/>
      <c r="EYY304" s="48"/>
      <c r="EYZ304" s="49"/>
      <c r="EZA304" s="48"/>
      <c r="EZB304" s="48"/>
      <c r="EZC304" s="53"/>
      <c r="EZD304" s="48"/>
      <c r="EZE304" s="49"/>
      <c r="EZF304" s="48"/>
      <c r="EZG304" s="48"/>
      <c r="EZH304" s="53"/>
      <c r="EZI304" s="48"/>
      <c r="EZJ304" s="49"/>
      <c r="EZK304" s="48"/>
      <c r="EZL304" s="48"/>
      <c r="EZM304" s="53"/>
      <c r="EZN304" s="48"/>
      <c r="EZO304" s="49"/>
      <c r="EZP304" s="48"/>
      <c r="EZQ304" s="48"/>
      <c r="EZR304" s="53"/>
      <c r="EZS304" s="48"/>
      <c r="EZT304" s="49"/>
      <c r="EZU304" s="48"/>
      <c r="EZV304" s="48"/>
      <c r="EZW304" s="53"/>
      <c r="EZX304" s="48"/>
      <c r="EZY304" s="49"/>
      <c r="EZZ304" s="48"/>
      <c r="FAA304" s="48"/>
      <c r="FAB304" s="53"/>
      <c r="FAC304" s="48"/>
      <c r="FAD304" s="49"/>
      <c r="FAE304" s="48"/>
      <c r="FAF304" s="48"/>
      <c r="FAG304" s="53"/>
      <c r="FAH304" s="48"/>
      <c r="FAI304" s="49"/>
      <c r="FAJ304" s="48"/>
      <c r="FAK304" s="48"/>
      <c r="FAL304" s="53"/>
      <c r="FAM304" s="48"/>
      <c r="FAN304" s="49"/>
      <c r="FAO304" s="48"/>
      <c r="FAP304" s="48"/>
      <c r="FAQ304" s="53"/>
      <c r="FAR304" s="48"/>
      <c r="FAS304" s="49"/>
      <c r="FAT304" s="48"/>
      <c r="FAU304" s="48"/>
      <c r="FAV304" s="53"/>
      <c r="FAW304" s="48"/>
      <c r="FAX304" s="49"/>
      <c r="FAY304" s="48"/>
      <c r="FAZ304" s="48"/>
      <c r="FBA304" s="53"/>
      <c r="FBB304" s="48"/>
      <c r="FBC304" s="49"/>
      <c r="FBD304" s="48"/>
      <c r="FBE304" s="48"/>
      <c r="FBF304" s="53"/>
      <c r="FBG304" s="48"/>
      <c r="FBH304" s="49"/>
      <c r="FBI304" s="48"/>
      <c r="FBJ304" s="48"/>
      <c r="FBK304" s="53"/>
      <c r="FBL304" s="48"/>
      <c r="FBM304" s="49"/>
      <c r="FBN304" s="48"/>
      <c r="FBO304" s="48"/>
      <c r="FBP304" s="53"/>
      <c r="FBQ304" s="48"/>
      <c r="FBR304" s="49"/>
      <c r="FBS304" s="48"/>
      <c r="FBT304" s="48"/>
      <c r="FBU304" s="53"/>
      <c r="FBV304" s="48"/>
      <c r="FBW304" s="49"/>
      <c r="FBX304" s="48"/>
      <c r="FBY304" s="48"/>
      <c r="FBZ304" s="53"/>
      <c r="FCA304" s="48"/>
      <c r="FCB304" s="49"/>
      <c r="FCC304" s="48"/>
      <c r="FCD304" s="48"/>
      <c r="FCE304" s="53"/>
      <c r="FCF304" s="48"/>
      <c r="FCG304" s="49"/>
      <c r="FCH304" s="48"/>
      <c r="FCI304" s="48"/>
      <c r="FCJ304" s="53"/>
      <c r="FCK304" s="48"/>
      <c r="FCL304" s="49"/>
      <c r="FCM304" s="48"/>
      <c r="FCN304" s="48"/>
      <c r="FCO304" s="53"/>
      <c r="FCP304" s="48"/>
      <c r="FCQ304" s="49"/>
      <c r="FCR304" s="48"/>
      <c r="FCS304" s="48"/>
      <c r="FCT304" s="53"/>
      <c r="FCU304" s="48"/>
      <c r="FCV304" s="49"/>
      <c r="FCW304" s="48"/>
      <c r="FCX304" s="48"/>
      <c r="FCY304" s="53"/>
      <c r="FCZ304" s="48"/>
      <c r="FDA304" s="49"/>
      <c r="FDB304" s="48"/>
      <c r="FDC304" s="48"/>
      <c r="FDD304" s="53"/>
      <c r="FDE304" s="48"/>
      <c r="FDF304" s="49"/>
      <c r="FDG304" s="48"/>
      <c r="FDH304" s="48"/>
      <c r="FDI304" s="53"/>
      <c r="FDJ304" s="48"/>
      <c r="FDK304" s="49"/>
      <c r="FDL304" s="48"/>
      <c r="FDM304" s="48"/>
      <c r="FDN304" s="53"/>
      <c r="FDO304" s="48"/>
      <c r="FDP304" s="49"/>
      <c r="FDQ304" s="48"/>
      <c r="FDR304" s="48"/>
      <c r="FDS304" s="53"/>
      <c r="FDT304" s="48"/>
      <c r="FDU304" s="49"/>
      <c r="FDV304" s="48"/>
      <c r="FDW304" s="48"/>
      <c r="FDX304" s="53"/>
      <c r="FDY304" s="48"/>
      <c r="FDZ304" s="49"/>
      <c r="FEA304" s="48"/>
      <c r="FEB304" s="48"/>
      <c r="FEC304" s="53"/>
      <c r="FED304" s="48"/>
      <c r="FEE304" s="49"/>
      <c r="FEF304" s="48"/>
      <c r="FEG304" s="48"/>
      <c r="FEH304" s="53"/>
      <c r="FEI304" s="48"/>
      <c r="FEJ304" s="49"/>
      <c r="FEK304" s="48"/>
      <c r="FEL304" s="48"/>
      <c r="FEM304" s="53"/>
      <c r="FEN304" s="48"/>
      <c r="FEO304" s="49"/>
      <c r="FEP304" s="48"/>
      <c r="FEQ304" s="48"/>
      <c r="FER304" s="53"/>
      <c r="FES304" s="48"/>
      <c r="FET304" s="49"/>
      <c r="FEU304" s="48"/>
      <c r="FEV304" s="48"/>
      <c r="FEW304" s="53"/>
      <c r="FEX304" s="48"/>
      <c r="FEY304" s="49"/>
      <c r="FEZ304" s="48"/>
      <c r="FFA304" s="48"/>
      <c r="FFB304" s="53"/>
      <c r="FFC304" s="48"/>
      <c r="FFD304" s="49"/>
      <c r="FFE304" s="48"/>
      <c r="FFF304" s="48"/>
      <c r="FFG304" s="53"/>
      <c r="FFH304" s="48"/>
      <c r="FFI304" s="49"/>
      <c r="FFJ304" s="48"/>
      <c r="FFK304" s="48"/>
      <c r="FFL304" s="53"/>
      <c r="FFM304" s="48"/>
      <c r="FFN304" s="49"/>
      <c r="FFO304" s="48"/>
      <c r="FFP304" s="48"/>
      <c r="FFQ304" s="53"/>
      <c r="FFR304" s="48"/>
      <c r="FFS304" s="49"/>
      <c r="FFT304" s="48"/>
      <c r="FFU304" s="48"/>
      <c r="FFV304" s="53"/>
      <c r="FFW304" s="48"/>
      <c r="FFX304" s="49"/>
      <c r="FFY304" s="48"/>
      <c r="FFZ304" s="48"/>
      <c r="FGA304" s="53"/>
      <c r="FGB304" s="48"/>
      <c r="FGC304" s="49"/>
      <c r="FGD304" s="48"/>
      <c r="FGE304" s="48"/>
      <c r="FGF304" s="53"/>
      <c r="FGG304" s="48"/>
      <c r="FGH304" s="49"/>
      <c r="FGI304" s="48"/>
      <c r="FGJ304" s="48"/>
      <c r="FGK304" s="53"/>
      <c r="FGL304" s="48"/>
      <c r="FGM304" s="49"/>
      <c r="FGN304" s="48"/>
      <c r="FGO304" s="48"/>
      <c r="FGP304" s="53"/>
      <c r="FGQ304" s="48"/>
      <c r="FGR304" s="49"/>
      <c r="FGS304" s="48"/>
      <c r="FGT304" s="48"/>
      <c r="FGU304" s="53"/>
      <c r="FGV304" s="48"/>
      <c r="FGW304" s="49"/>
      <c r="FGX304" s="48"/>
      <c r="FGY304" s="48"/>
      <c r="FGZ304" s="53"/>
      <c r="FHA304" s="48"/>
      <c r="FHB304" s="49"/>
      <c r="FHC304" s="48"/>
      <c r="FHD304" s="48"/>
      <c r="FHE304" s="53"/>
      <c r="FHF304" s="48"/>
      <c r="FHG304" s="49"/>
      <c r="FHH304" s="48"/>
      <c r="FHI304" s="48"/>
      <c r="FHJ304" s="53"/>
      <c r="FHK304" s="48"/>
      <c r="FHL304" s="49"/>
      <c r="FHM304" s="48"/>
      <c r="FHN304" s="48"/>
      <c r="FHO304" s="53"/>
      <c r="FHP304" s="48"/>
      <c r="FHQ304" s="49"/>
      <c r="FHR304" s="48"/>
      <c r="FHS304" s="48"/>
      <c r="FHT304" s="53"/>
      <c r="FHU304" s="48"/>
      <c r="FHV304" s="49"/>
      <c r="FHW304" s="48"/>
      <c r="FHX304" s="48"/>
      <c r="FHY304" s="53"/>
      <c r="FHZ304" s="48"/>
      <c r="FIA304" s="49"/>
      <c r="FIB304" s="48"/>
      <c r="FIC304" s="48"/>
      <c r="FID304" s="53"/>
      <c r="FIE304" s="48"/>
      <c r="FIF304" s="49"/>
      <c r="FIG304" s="48"/>
      <c r="FIH304" s="48"/>
      <c r="FII304" s="53"/>
      <c r="FIJ304" s="48"/>
      <c r="FIK304" s="49"/>
      <c r="FIL304" s="48"/>
      <c r="FIM304" s="48"/>
      <c r="FIN304" s="53"/>
      <c r="FIO304" s="48"/>
      <c r="FIP304" s="49"/>
      <c r="FIQ304" s="48"/>
      <c r="FIR304" s="48"/>
      <c r="FIS304" s="53"/>
      <c r="FIT304" s="48"/>
      <c r="FIU304" s="49"/>
      <c r="FIV304" s="48"/>
      <c r="FIW304" s="48"/>
      <c r="FIX304" s="53"/>
      <c r="FIY304" s="48"/>
      <c r="FIZ304" s="49"/>
      <c r="FJA304" s="48"/>
      <c r="FJB304" s="48"/>
      <c r="FJC304" s="53"/>
      <c r="FJD304" s="48"/>
      <c r="FJE304" s="49"/>
      <c r="FJF304" s="48"/>
      <c r="FJG304" s="48"/>
      <c r="FJH304" s="53"/>
      <c r="FJI304" s="48"/>
      <c r="FJJ304" s="49"/>
      <c r="FJK304" s="48"/>
      <c r="FJL304" s="48"/>
      <c r="FJM304" s="53"/>
      <c r="FJN304" s="48"/>
      <c r="FJO304" s="49"/>
      <c r="FJP304" s="48"/>
      <c r="FJQ304" s="48"/>
      <c r="FJR304" s="53"/>
      <c r="FJS304" s="48"/>
      <c r="FJT304" s="49"/>
      <c r="FJU304" s="48"/>
      <c r="FJV304" s="48"/>
      <c r="FJW304" s="53"/>
      <c r="FJX304" s="48"/>
      <c r="FJY304" s="49"/>
      <c r="FJZ304" s="48"/>
      <c r="FKA304" s="48"/>
      <c r="FKB304" s="53"/>
      <c r="FKC304" s="48"/>
      <c r="FKD304" s="49"/>
      <c r="FKE304" s="48"/>
      <c r="FKF304" s="48"/>
      <c r="FKG304" s="53"/>
      <c r="FKH304" s="48"/>
      <c r="FKI304" s="49"/>
      <c r="FKJ304" s="48"/>
      <c r="FKK304" s="48"/>
      <c r="FKL304" s="53"/>
      <c r="FKM304" s="48"/>
      <c r="FKN304" s="49"/>
      <c r="FKO304" s="48"/>
      <c r="FKP304" s="48"/>
      <c r="FKQ304" s="53"/>
      <c r="FKR304" s="48"/>
      <c r="FKS304" s="49"/>
      <c r="FKT304" s="48"/>
      <c r="FKU304" s="48"/>
      <c r="FKV304" s="53"/>
      <c r="FKW304" s="48"/>
      <c r="FKX304" s="49"/>
      <c r="FKY304" s="48"/>
      <c r="FKZ304" s="48"/>
      <c r="FLA304" s="53"/>
      <c r="FLB304" s="48"/>
      <c r="FLC304" s="49"/>
      <c r="FLD304" s="48"/>
      <c r="FLE304" s="48"/>
      <c r="FLF304" s="53"/>
      <c r="FLG304" s="48"/>
      <c r="FLH304" s="49"/>
      <c r="FLI304" s="48"/>
      <c r="FLJ304" s="48"/>
      <c r="FLK304" s="53"/>
      <c r="FLL304" s="48"/>
      <c r="FLM304" s="49"/>
      <c r="FLN304" s="48"/>
      <c r="FLO304" s="48"/>
      <c r="FLP304" s="53"/>
      <c r="FLQ304" s="48"/>
      <c r="FLR304" s="49"/>
      <c r="FLS304" s="48"/>
      <c r="FLT304" s="48"/>
      <c r="FLU304" s="53"/>
      <c r="FLV304" s="48"/>
      <c r="FLW304" s="49"/>
      <c r="FLX304" s="48"/>
      <c r="FLY304" s="48"/>
      <c r="FLZ304" s="53"/>
      <c r="FMA304" s="48"/>
      <c r="FMB304" s="49"/>
      <c r="FMC304" s="48"/>
      <c r="FMD304" s="48"/>
      <c r="FME304" s="53"/>
      <c r="FMF304" s="48"/>
      <c r="FMG304" s="49"/>
      <c r="FMH304" s="48"/>
      <c r="FMI304" s="48"/>
      <c r="FMJ304" s="53"/>
      <c r="FMK304" s="48"/>
      <c r="FML304" s="49"/>
      <c r="FMM304" s="48"/>
      <c r="FMN304" s="48"/>
      <c r="FMO304" s="53"/>
      <c r="FMP304" s="48"/>
      <c r="FMQ304" s="49"/>
      <c r="FMR304" s="48"/>
      <c r="FMS304" s="48"/>
      <c r="FMT304" s="53"/>
      <c r="FMU304" s="48"/>
      <c r="FMV304" s="49"/>
      <c r="FMW304" s="48"/>
      <c r="FMX304" s="48"/>
      <c r="FMY304" s="53"/>
      <c r="FMZ304" s="48"/>
      <c r="FNA304" s="49"/>
      <c r="FNB304" s="48"/>
      <c r="FNC304" s="48"/>
      <c r="FND304" s="53"/>
      <c r="FNE304" s="48"/>
      <c r="FNF304" s="49"/>
      <c r="FNG304" s="48"/>
      <c r="FNH304" s="48"/>
      <c r="FNI304" s="53"/>
      <c r="FNJ304" s="48"/>
      <c r="FNK304" s="49"/>
      <c r="FNL304" s="48"/>
      <c r="FNM304" s="48"/>
      <c r="FNN304" s="53"/>
      <c r="FNO304" s="48"/>
      <c r="FNP304" s="49"/>
      <c r="FNQ304" s="48"/>
      <c r="FNR304" s="48"/>
      <c r="FNS304" s="53"/>
      <c r="FNT304" s="48"/>
      <c r="FNU304" s="49"/>
      <c r="FNV304" s="48"/>
      <c r="FNW304" s="48"/>
      <c r="FNX304" s="53"/>
      <c r="FNY304" s="48"/>
      <c r="FNZ304" s="49"/>
      <c r="FOA304" s="48"/>
      <c r="FOB304" s="48"/>
      <c r="FOC304" s="53"/>
      <c r="FOD304" s="48"/>
      <c r="FOE304" s="49"/>
      <c r="FOF304" s="48"/>
      <c r="FOG304" s="48"/>
      <c r="FOH304" s="53"/>
      <c r="FOI304" s="48"/>
      <c r="FOJ304" s="49"/>
      <c r="FOK304" s="48"/>
      <c r="FOL304" s="48"/>
      <c r="FOM304" s="53"/>
      <c r="FON304" s="48"/>
      <c r="FOO304" s="49"/>
      <c r="FOP304" s="48"/>
      <c r="FOQ304" s="48"/>
      <c r="FOR304" s="53"/>
      <c r="FOS304" s="48"/>
      <c r="FOT304" s="49"/>
      <c r="FOU304" s="48"/>
      <c r="FOV304" s="48"/>
      <c r="FOW304" s="53"/>
      <c r="FOX304" s="48"/>
      <c r="FOY304" s="49"/>
      <c r="FOZ304" s="48"/>
      <c r="FPA304" s="48"/>
      <c r="FPB304" s="53"/>
      <c r="FPC304" s="48"/>
      <c r="FPD304" s="49"/>
      <c r="FPE304" s="48"/>
      <c r="FPF304" s="48"/>
      <c r="FPG304" s="53"/>
      <c r="FPH304" s="48"/>
      <c r="FPI304" s="49"/>
      <c r="FPJ304" s="48"/>
      <c r="FPK304" s="48"/>
      <c r="FPL304" s="53"/>
      <c r="FPM304" s="48"/>
      <c r="FPN304" s="49"/>
      <c r="FPO304" s="48"/>
      <c r="FPP304" s="48"/>
      <c r="FPQ304" s="53"/>
      <c r="FPR304" s="48"/>
      <c r="FPS304" s="49"/>
      <c r="FPT304" s="48"/>
      <c r="FPU304" s="48"/>
      <c r="FPV304" s="53"/>
      <c r="FPW304" s="48"/>
      <c r="FPX304" s="49"/>
      <c r="FPY304" s="48"/>
      <c r="FPZ304" s="48"/>
      <c r="FQA304" s="53"/>
      <c r="FQB304" s="48"/>
      <c r="FQC304" s="49"/>
      <c r="FQD304" s="48"/>
      <c r="FQE304" s="48"/>
      <c r="FQF304" s="53"/>
      <c r="FQG304" s="48"/>
      <c r="FQH304" s="49"/>
      <c r="FQI304" s="48"/>
      <c r="FQJ304" s="48"/>
      <c r="FQK304" s="53"/>
      <c r="FQL304" s="48"/>
      <c r="FQM304" s="49"/>
      <c r="FQN304" s="48"/>
      <c r="FQO304" s="48"/>
      <c r="FQP304" s="53"/>
      <c r="FQQ304" s="48"/>
      <c r="FQR304" s="49"/>
      <c r="FQS304" s="48"/>
      <c r="FQT304" s="48"/>
      <c r="FQU304" s="53"/>
      <c r="FQV304" s="48"/>
      <c r="FQW304" s="49"/>
      <c r="FQX304" s="48"/>
      <c r="FQY304" s="48"/>
      <c r="FQZ304" s="53"/>
      <c r="FRA304" s="48"/>
      <c r="FRB304" s="49"/>
      <c r="FRC304" s="48"/>
      <c r="FRD304" s="48"/>
      <c r="FRE304" s="53"/>
      <c r="FRF304" s="48"/>
      <c r="FRG304" s="49"/>
      <c r="FRH304" s="48"/>
      <c r="FRI304" s="48"/>
      <c r="FRJ304" s="53"/>
      <c r="FRK304" s="48"/>
      <c r="FRL304" s="49"/>
      <c r="FRM304" s="48"/>
      <c r="FRN304" s="48"/>
      <c r="FRO304" s="53"/>
      <c r="FRP304" s="48"/>
      <c r="FRQ304" s="49"/>
      <c r="FRR304" s="48"/>
      <c r="FRS304" s="48"/>
      <c r="FRT304" s="53"/>
      <c r="FRU304" s="48"/>
      <c r="FRV304" s="49"/>
      <c r="FRW304" s="48"/>
      <c r="FRX304" s="48"/>
      <c r="FRY304" s="53"/>
      <c r="FRZ304" s="48"/>
      <c r="FSA304" s="49"/>
      <c r="FSB304" s="48"/>
      <c r="FSC304" s="48"/>
      <c r="FSD304" s="53"/>
      <c r="FSE304" s="48"/>
      <c r="FSF304" s="49"/>
      <c r="FSG304" s="48"/>
      <c r="FSH304" s="48"/>
      <c r="FSI304" s="53"/>
      <c r="FSJ304" s="48"/>
      <c r="FSK304" s="49"/>
      <c r="FSL304" s="48"/>
      <c r="FSM304" s="48"/>
      <c r="FSN304" s="53"/>
      <c r="FSO304" s="48"/>
      <c r="FSP304" s="49"/>
      <c r="FSQ304" s="48"/>
      <c r="FSR304" s="48"/>
      <c r="FSS304" s="53"/>
      <c r="FST304" s="48"/>
      <c r="FSU304" s="49"/>
      <c r="FSV304" s="48"/>
      <c r="FSW304" s="48"/>
      <c r="FSX304" s="53"/>
      <c r="FSY304" s="48"/>
      <c r="FSZ304" s="49"/>
      <c r="FTA304" s="48"/>
      <c r="FTB304" s="48"/>
      <c r="FTC304" s="53"/>
      <c r="FTD304" s="48"/>
      <c r="FTE304" s="49"/>
      <c r="FTF304" s="48"/>
      <c r="FTG304" s="48"/>
      <c r="FTH304" s="53"/>
      <c r="FTI304" s="48"/>
      <c r="FTJ304" s="49"/>
      <c r="FTK304" s="48"/>
      <c r="FTL304" s="48"/>
      <c r="FTM304" s="53"/>
      <c r="FTN304" s="48"/>
      <c r="FTO304" s="49"/>
      <c r="FTP304" s="48"/>
      <c r="FTQ304" s="48"/>
      <c r="FTR304" s="53"/>
      <c r="FTS304" s="48"/>
      <c r="FTT304" s="49"/>
      <c r="FTU304" s="48"/>
      <c r="FTV304" s="48"/>
      <c r="FTW304" s="53"/>
      <c r="FTX304" s="48"/>
      <c r="FTY304" s="49"/>
      <c r="FTZ304" s="48"/>
      <c r="FUA304" s="48"/>
      <c r="FUB304" s="53"/>
      <c r="FUC304" s="48"/>
      <c r="FUD304" s="49"/>
      <c r="FUE304" s="48"/>
      <c r="FUF304" s="48"/>
      <c r="FUG304" s="53"/>
      <c r="FUH304" s="48"/>
      <c r="FUI304" s="49"/>
      <c r="FUJ304" s="48"/>
      <c r="FUK304" s="48"/>
      <c r="FUL304" s="53"/>
      <c r="FUM304" s="48"/>
      <c r="FUN304" s="49"/>
      <c r="FUO304" s="48"/>
      <c r="FUP304" s="48"/>
      <c r="FUQ304" s="53"/>
      <c r="FUR304" s="48"/>
      <c r="FUS304" s="49"/>
      <c r="FUT304" s="48"/>
      <c r="FUU304" s="48"/>
      <c r="FUV304" s="53"/>
      <c r="FUW304" s="48"/>
      <c r="FUX304" s="49"/>
      <c r="FUY304" s="48"/>
      <c r="FUZ304" s="48"/>
      <c r="FVA304" s="53"/>
      <c r="FVB304" s="48"/>
      <c r="FVC304" s="49"/>
      <c r="FVD304" s="48"/>
      <c r="FVE304" s="48"/>
      <c r="FVF304" s="53"/>
      <c r="FVG304" s="48"/>
      <c r="FVH304" s="49"/>
      <c r="FVI304" s="48"/>
      <c r="FVJ304" s="48"/>
      <c r="FVK304" s="53"/>
      <c r="FVL304" s="48"/>
      <c r="FVM304" s="49"/>
      <c r="FVN304" s="48"/>
      <c r="FVO304" s="48"/>
      <c r="FVP304" s="53"/>
      <c r="FVQ304" s="48"/>
      <c r="FVR304" s="49"/>
      <c r="FVS304" s="48"/>
      <c r="FVT304" s="48"/>
      <c r="FVU304" s="53"/>
      <c r="FVV304" s="48"/>
      <c r="FVW304" s="49"/>
      <c r="FVX304" s="48"/>
      <c r="FVY304" s="48"/>
      <c r="FVZ304" s="53"/>
      <c r="FWA304" s="48"/>
      <c r="FWB304" s="49"/>
      <c r="FWC304" s="48"/>
      <c r="FWD304" s="48"/>
      <c r="FWE304" s="53"/>
      <c r="FWF304" s="48"/>
      <c r="FWG304" s="49"/>
      <c r="FWH304" s="48"/>
      <c r="FWI304" s="48"/>
      <c r="FWJ304" s="53"/>
      <c r="FWK304" s="48"/>
      <c r="FWL304" s="49"/>
      <c r="FWM304" s="48"/>
      <c r="FWN304" s="48"/>
      <c r="FWO304" s="53"/>
      <c r="FWP304" s="48"/>
      <c r="FWQ304" s="49"/>
      <c r="FWR304" s="48"/>
      <c r="FWS304" s="48"/>
      <c r="FWT304" s="53"/>
      <c r="FWU304" s="48"/>
      <c r="FWV304" s="49"/>
      <c r="FWW304" s="48"/>
      <c r="FWX304" s="48"/>
      <c r="FWY304" s="53"/>
      <c r="FWZ304" s="48"/>
      <c r="FXA304" s="49"/>
      <c r="FXB304" s="48"/>
      <c r="FXC304" s="48"/>
      <c r="FXD304" s="53"/>
      <c r="FXE304" s="48"/>
      <c r="FXF304" s="49"/>
      <c r="FXG304" s="48"/>
      <c r="FXH304" s="48"/>
      <c r="FXI304" s="53"/>
      <c r="FXJ304" s="48"/>
      <c r="FXK304" s="49"/>
      <c r="FXL304" s="48"/>
      <c r="FXM304" s="48"/>
      <c r="FXN304" s="53"/>
      <c r="FXO304" s="48"/>
      <c r="FXP304" s="49"/>
      <c r="FXQ304" s="48"/>
      <c r="FXR304" s="48"/>
      <c r="FXS304" s="53"/>
      <c r="FXT304" s="48"/>
      <c r="FXU304" s="49"/>
      <c r="FXV304" s="48"/>
      <c r="FXW304" s="48"/>
      <c r="FXX304" s="53"/>
      <c r="FXY304" s="48"/>
      <c r="FXZ304" s="49"/>
      <c r="FYA304" s="48"/>
      <c r="FYB304" s="48"/>
      <c r="FYC304" s="53"/>
      <c r="FYD304" s="48"/>
      <c r="FYE304" s="49"/>
      <c r="FYF304" s="48"/>
      <c r="FYG304" s="48"/>
      <c r="FYH304" s="53"/>
      <c r="FYI304" s="48"/>
      <c r="FYJ304" s="49"/>
      <c r="FYK304" s="48"/>
      <c r="FYL304" s="48"/>
      <c r="FYM304" s="53"/>
      <c r="FYN304" s="48"/>
      <c r="FYO304" s="49"/>
      <c r="FYP304" s="48"/>
      <c r="FYQ304" s="48"/>
      <c r="FYR304" s="53"/>
      <c r="FYS304" s="48"/>
      <c r="FYT304" s="49"/>
      <c r="FYU304" s="48"/>
      <c r="FYV304" s="48"/>
      <c r="FYW304" s="53"/>
      <c r="FYX304" s="48"/>
      <c r="FYY304" s="49"/>
      <c r="FYZ304" s="48"/>
      <c r="FZA304" s="48"/>
      <c r="FZB304" s="53"/>
      <c r="FZC304" s="48"/>
      <c r="FZD304" s="49"/>
      <c r="FZE304" s="48"/>
      <c r="FZF304" s="48"/>
      <c r="FZG304" s="53"/>
      <c r="FZH304" s="48"/>
      <c r="FZI304" s="49"/>
      <c r="FZJ304" s="48"/>
      <c r="FZK304" s="48"/>
      <c r="FZL304" s="53"/>
      <c r="FZM304" s="48"/>
      <c r="FZN304" s="49"/>
      <c r="FZO304" s="48"/>
      <c r="FZP304" s="48"/>
      <c r="FZQ304" s="53"/>
      <c r="FZR304" s="48"/>
      <c r="FZS304" s="49"/>
      <c r="FZT304" s="48"/>
      <c r="FZU304" s="48"/>
      <c r="FZV304" s="53"/>
      <c r="FZW304" s="48"/>
      <c r="FZX304" s="49"/>
      <c r="FZY304" s="48"/>
      <c r="FZZ304" s="48"/>
      <c r="GAA304" s="53"/>
      <c r="GAB304" s="48"/>
      <c r="GAC304" s="49"/>
      <c r="GAD304" s="48"/>
      <c r="GAE304" s="48"/>
      <c r="GAF304" s="53"/>
      <c r="GAG304" s="48"/>
      <c r="GAH304" s="49"/>
      <c r="GAI304" s="48"/>
      <c r="GAJ304" s="48"/>
      <c r="GAK304" s="53"/>
      <c r="GAL304" s="48"/>
      <c r="GAM304" s="49"/>
      <c r="GAN304" s="48"/>
      <c r="GAO304" s="48"/>
      <c r="GAP304" s="53"/>
      <c r="GAQ304" s="48"/>
      <c r="GAR304" s="49"/>
      <c r="GAS304" s="48"/>
      <c r="GAT304" s="48"/>
      <c r="GAU304" s="53"/>
      <c r="GAV304" s="48"/>
      <c r="GAW304" s="49"/>
      <c r="GAX304" s="48"/>
      <c r="GAY304" s="48"/>
      <c r="GAZ304" s="53"/>
      <c r="GBA304" s="48"/>
      <c r="GBB304" s="49"/>
      <c r="GBC304" s="48"/>
      <c r="GBD304" s="48"/>
      <c r="GBE304" s="53"/>
      <c r="GBF304" s="48"/>
      <c r="GBG304" s="49"/>
      <c r="GBH304" s="48"/>
      <c r="GBI304" s="48"/>
      <c r="GBJ304" s="53"/>
      <c r="GBK304" s="48"/>
      <c r="GBL304" s="49"/>
      <c r="GBM304" s="48"/>
      <c r="GBN304" s="48"/>
      <c r="GBO304" s="53"/>
      <c r="GBP304" s="48"/>
      <c r="GBQ304" s="49"/>
      <c r="GBR304" s="48"/>
      <c r="GBS304" s="48"/>
      <c r="GBT304" s="53"/>
      <c r="GBU304" s="48"/>
      <c r="GBV304" s="49"/>
      <c r="GBW304" s="48"/>
      <c r="GBX304" s="48"/>
      <c r="GBY304" s="53"/>
      <c r="GBZ304" s="48"/>
      <c r="GCA304" s="49"/>
      <c r="GCB304" s="48"/>
      <c r="GCC304" s="48"/>
      <c r="GCD304" s="53"/>
      <c r="GCE304" s="48"/>
      <c r="GCF304" s="49"/>
      <c r="GCG304" s="48"/>
      <c r="GCH304" s="48"/>
      <c r="GCI304" s="53"/>
      <c r="GCJ304" s="48"/>
      <c r="GCK304" s="49"/>
      <c r="GCL304" s="48"/>
      <c r="GCM304" s="48"/>
      <c r="GCN304" s="53"/>
      <c r="GCO304" s="48"/>
      <c r="GCP304" s="49"/>
      <c r="GCQ304" s="48"/>
      <c r="GCR304" s="48"/>
      <c r="GCS304" s="53"/>
      <c r="GCT304" s="48"/>
      <c r="GCU304" s="49"/>
      <c r="GCV304" s="48"/>
      <c r="GCW304" s="48"/>
      <c r="GCX304" s="53"/>
      <c r="GCY304" s="48"/>
      <c r="GCZ304" s="49"/>
      <c r="GDA304" s="48"/>
      <c r="GDB304" s="48"/>
      <c r="GDC304" s="53"/>
      <c r="GDD304" s="48"/>
      <c r="GDE304" s="49"/>
      <c r="GDF304" s="48"/>
      <c r="GDG304" s="48"/>
      <c r="GDH304" s="53"/>
      <c r="GDI304" s="48"/>
      <c r="GDJ304" s="49"/>
      <c r="GDK304" s="48"/>
      <c r="GDL304" s="48"/>
      <c r="GDM304" s="53"/>
      <c r="GDN304" s="48"/>
      <c r="GDO304" s="49"/>
      <c r="GDP304" s="48"/>
      <c r="GDQ304" s="48"/>
      <c r="GDR304" s="53"/>
      <c r="GDS304" s="48"/>
      <c r="GDT304" s="49"/>
      <c r="GDU304" s="48"/>
      <c r="GDV304" s="48"/>
      <c r="GDW304" s="53"/>
      <c r="GDX304" s="48"/>
      <c r="GDY304" s="49"/>
      <c r="GDZ304" s="48"/>
      <c r="GEA304" s="48"/>
      <c r="GEB304" s="53"/>
      <c r="GEC304" s="48"/>
      <c r="GED304" s="49"/>
      <c r="GEE304" s="48"/>
      <c r="GEF304" s="48"/>
      <c r="GEG304" s="53"/>
      <c r="GEH304" s="48"/>
      <c r="GEI304" s="49"/>
      <c r="GEJ304" s="48"/>
      <c r="GEK304" s="48"/>
      <c r="GEL304" s="53"/>
      <c r="GEM304" s="48"/>
      <c r="GEN304" s="49"/>
      <c r="GEO304" s="48"/>
      <c r="GEP304" s="48"/>
      <c r="GEQ304" s="53"/>
      <c r="GER304" s="48"/>
      <c r="GES304" s="49"/>
      <c r="GET304" s="48"/>
      <c r="GEU304" s="48"/>
      <c r="GEV304" s="53"/>
      <c r="GEW304" s="48"/>
      <c r="GEX304" s="49"/>
      <c r="GEY304" s="48"/>
      <c r="GEZ304" s="48"/>
      <c r="GFA304" s="53"/>
      <c r="GFB304" s="48"/>
      <c r="GFC304" s="49"/>
      <c r="GFD304" s="48"/>
      <c r="GFE304" s="48"/>
      <c r="GFF304" s="53"/>
      <c r="GFG304" s="48"/>
      <c r="GFH304" s="49"/>
      <c r="GFI304" s="48"/>
      <c r="GFJ304" s="48"/>
      <c r="GFK304" s="53"/>
      <c r="GFL304" s="48"/>
      <c r="GFM304" s="49"/>
      <c r="GFN304" s="48"/>
      <c r="GFO304" s="48"/>
      <c r="GFP304" s="53"/>
      <c r="GFQ304" s="48"/>
      <c r="GFR304" s="49"/>
      <c r="GFS304" s="48"/>
      <c r="GFT304" s="48"/>
      <c r="GFU304" s="53"/>
      <c r="GFV304" s="48"/>
      <c r="GFW304" s="49"/>
      <c r="GFX304" s="48"/>
      <c r="GFY304" s="48"/>
      <c r="GFZ304" s="53"/>
      <c r="GGA304" s="48"/>
      <c r="GGB304" s="49"/>
      <c r="GGC304" s="48"/>
      <c r="GGD304" s="48"/>
      <c r="GGE304" s="53"/>
      <c r="GGF304" s="48"/>
      <c r="GGG304" s="49"/>
      <c r="GGH304" s="48"/>
      <c r="GGI304" s="48"/>
      <c r="GGJ304" s="53"/>
      <c r="GGK304" s="48"/>
      <c r="GGL304" s="49"/>
      <c r="GGM304" s="48"/>
      <c r="GGN304" s="48"/>
      <c r="GGO304" s="53"/>
      <c r="GGP304" s="48"/>
      <c r="GGQ304" s="49"/>
      <c r="GGR304" s="48"/>
      <c r="GGS304" s="48"/>
      <c r="GGT304" s="53"/>
      <c r="GGU304" s="48"/>
      <c r="GGV304" s="49"/>
      <c r="GGW304" s="48"/>
      <c r="GGX304" s="48"/>
      <c r="GGY304" s="53"/>
      <c r="GGZ304" s="48"/>
      <c r="GHA304" s="49"/>
      <c r="GHB304" s="48"/>
      <c r="GHC304" s="48"/>
      <c r="GHD304" s="53"/>
      <c r="GHE304" s="48"/>
      <c r="GHF304" s="49"/>
      <c r="GHG304" s="48"/>
      <c r="GHH304" s="48"/>
      <c r="GHI304" s="53"/>
      <c r="GHJ304" s="48"/>
      <c r="GHK304" s="49"/>
      <c r="GHL304" s="48"/>
      <c r="GHM304" s="48"/>
      <c r="GHN304" s="53"/>
      <c r="GHO304" s="48"/>
      <c r="GHP304" s="49"/>
      <c r="GHQ304" s="48"/>
      <c r="GHR304" s="48"/>
      <c r="GHS304" s="53"/>
      <c r="GHT304" s="48"/>
      <c r="GHU304" s="49"/>
      <c r="GHV304" s="48"/>
      <c r="GHW304" s="48"/>
      <c r="GHX304" s="53"/>
      <c r="GHY304" s="48"/>
      <c r="GHZ304" s="49"/>
      <c r="GIA304" s="48"/>
      <c r="GIB304" s="48"/>
      <c r="GIC304" s="53"/>
      <c r="GID304" s="48"/>
      <c r="GIE304" s="49"/>
      <c r="GIF304" s="48"/>
      <c r="GIG304" s="48"/>
      <c r="GIH304" s="53"/>
      <c r="GII304" s="48"/>
      <c r="GIJ304" s="49"/>
      <c r="GIK304" s="48"/>
      <c r="GIL304" s="48"/>
      <c r="GIM304" s="53"/>
      <c r="GIN304" s="48"/>
      <c r="GIO304" s="49"/>
      <c r="GIP304" s="48"/>
      <c r="GIQ304" s="48"/>
      <c r="GIR304" s="53"/>
      <c r="GIS304" s="48"/>
      <c r="GIT304" s="49"/>
      <c r="GIU304" s="48"/>
      <c r="GIV304" s="48"/>
      <c r="GIW304" s="53"/>
      <c r="GIX304" s="48"/>
      <c r="GIY304" s="49"/>
      <c r="GIZ304" s="48"/>
      <c r="GJA304" s="48"/>
      <c r="GJB304" s="53"/>
      <c r="GJC304" s="48"/>
      <c r="GJD304" s="49"/>
      <c r="GJE304" s="48"/>
      <c r="GJF304" s="48"/>
      <c r="GJG304" s="53"/>
      <c r="GJH304" s="48"/>
      <c r="GJI304" s="49"/>
      <c r="GJJ304" s="48"/>
      <c r="GJK304" s="48"/>
      <c r="GJL304" s="53"/>
      <c r="GJM304" s="48"/>
      <c r="GJN304" s="49"/>
      <c r="GJO304" s="48"/>
      <c r="GJP304" s="48"/>
      <c r="GJQ304" s="53"/>
      <c r="GJR304" s="48"/>
      <c r="GJS304" s="49"/>
      <c r="GJT304" s="48"/>
      <c r="GJU304" s="48"/>
      <c r="GJV304" s="53"/>
      <c r="GJW304" s="48"/>
      <c r="GJX304" s="49"/>
      <c r="GJY304" s="48"/>
      <c r="GJZ304" s="48"/>
      <c r="GKA304" s="53"/>
      <c r="GKB304" s="48"/>
      <c r="GKC304" s="49"/>
      <c r="GKD304" s="48"/>
      <c r="GKE304" s="48"/>
      <c r="GKF304" s="53"/>
      <c r="GKG304" s="48"/>
      <c r="GKH304" s="49"/>
      <c r="GKI304" s="48"/>
      <c r="GKJ304" s="48"/>
      <c r="GKK304" s="53"/>
      <c r="GKL304" s="48"/>
      <c r="GKM304" s="49"/>
      <c r="GKN304" s="48"/>
      <c r="GKO304" s="48"/>
      <c r="GKP304" s="53"/>
      <c r="GKQ304" s="48"/>
      <c r="GKR304" s="49"/>
      <c r="GKS304" s="48"/>
      <c r="GKT304" s="48"/>
      <c r="GKU304" s="53"/>
      <c r="GKV304" s="48"/>
      <c r="GKW304" s="49"/>
      <c r="GKX304" s="48"/>
      <c r="GKY304" s="48"/>
      <c r="GKZ304" s="53"/>
      <c r="GLA304" s="48"/>
      <c r="GLB304" s="49"/>
      <c r="GLC304" s="48"/>
      <c r="GLD304" s="48"/>
      <c r="GLE304" s="53"/>
      <c r="GLF304" s="48"/>
      <c r="GLG304" s="49"/>
      <c r="GLH304" s="48"/>
      <c r="GLI304" s="48"/>
      <c r="GLJ304" s="53"/>
      <c r="GLK304" s="48"/>
      <c r="GLL304" s="49"/>
      <c r="GLM304" s="48"/>
      <c r="GLN304" s="48"/>
      <c r="GLO304" s="53"/>
      <c r="GLP304" s="48"/>
      <c r="GLQ304" s="49"/>
      <c r="GLR304" s="48"/>
      <c r="GLS304" s="48"/>
      <c r="GLT304" s="53"/>
      <c r="GLU304" s="48"/>
      <c r="GLV304" s="49"/>
      <c r="GLW304" s="48"/>
      <c r="GLX304" s="48"/>
      <c r="GLY304" s="53"/>
      <c r="GLZ304" s="48"/>
      <c r="GMA304" s="49"/>
      <c r="GMB304" s="48"/>
      <c r="GMC304" s="48"/>
      <c r="GMD304" s="53"/>
      <c r="GME304" s="48"/>
      <c r="GMF304" s="49"/>
      <c r="GMG304" s="48"/>
      <c r="GMH304" s="48"/>
      <c r="GMI304" s="53"/>
      <c r="GMJ304" s="48"/>
      <c r="GMK304" s="49"/>
      <c r="GML304" s="48"/>
      <c r="GMM304" s="48"/>
      <c r="GMN304" s="53"/>
      <c r="GMO304" s="48"/>
      <c r="GMP304" s="49"/>
      <c r="GMQ304" s="48"/>
      <c r="GMR304" s="48"/>
      <c r="GMS304" s="53"/>
      <c r="GMT304" s="48"/>
      <c r="GMU304" s="49"/>
      <c r="GMV304" s="48"/>
      <c r="GMW304" s="48"/>
      <c r="GMX304" s="53"/>
      <c r="GMY304" s="48"/>
      <c r="GMZ304" s="49"/>
      <c r="GNA304" s="48"/>
      <c r="GNB304" s="48"/>
      <c r="GNC304" s="53"/>
      <c r="GND304" s="48"/>
      <c r="GNE304" s="49"/>
      <c r="GNF304" s="48"/>
      <c r="GNG304" s="48"/>
      <c r="GNH304" s="53"/>
      <c r="GNI304" s="48"/>
      <c r="GNJ304" s="49"/>
      <c r="GNK304" s="48"/>
      <c r="GNL304" s="48"/>
      <c r="GNM304" s="53"/>
      <c r="GNN304" s="48"/>
      <c r="GNO304" s="49"/>
      <c r="GNP304" s="48"/>
      <c r="GNQ304" s="48"/>
      <c r="GNR304" s="53"/>
      <c r="GNS304" s="48"/>
      <c r="GNT304" s="49"/>
      <c r="GNU304" s="48"/>
      <c r="GNV304" s="48"/>
      <c r="GNW304" s="53"/>
      <c r="GNX304" s="48"/>
      <c r="GNY304" s="49"/>
      <c r="GNZ304" s="48"/>
      <c r="GOA304" s="48"/>
      <c r="GOB304" s="53"/>
      <c r="GOC304" s="48"/>
      <c r="GOD304" s="49"/>
      <c r="GOE304" s="48"/>
      <c r="GOF304" s="48"/>
      <c r="GOG304" s="53"/>
      <c r="GOH304" s="48"/>
      <c r="GOI304" s="49"/>
      <c r="GOJ304" s="48"/>
      <c r="GOK304" s="48"/>
      <c r="GOL304" s="53"/>
      <c r="GOM304" s="48"/>
      <c r="GON304" s="49"/>
      <c r="GOO304" s="48"/>
      <c r="GOP304" s="48"/>
      <c r="GOQ304" s="53"/>
      <c r="GOR304" s="48"/>
      <c r="GOS304" s="49"/>
      <c r="GOT304" s="48"/>
      <c r="GOU304" s="48"/>
      <c r="GOV304" s="53"/>
      <c r="GOW304" s="48"/>
      <c r="GOX304" s="49"/>
      <c r="GOY304" s="48"/>
      <c r="GOZ304" s="48"/>
      <c r="GPA304" s="53"/>
      <c r="GPB304" s="48"/>
      <c r="GPC304" s="49"/>
      <c r="GPD304" s="48"/>
      <c r="GPE304" s="48"/>
      <c r="GPF304" s="53"/>
      <c r="GPG304" s="48"/>
      <c r="GPH304" s="49"/>
      <c r="GPI304" s="48"/>
      <c r="GPJ304" s="48"/>
      <c r="GPK304" s="53"/>
      <c r="GPL304" s="48"/>
      <c r="GPM304" s="49"/>
      <c r="GPN304" s="48"/>
      <c r="GPO304" s="48"/>
      <c r="GPP304" s="53"/>
      <c r="GPQ304" s="48"/>
      <c r="GPR304" s="49"/>
      <c r="GPS304" s="48"/>
      <c r="GPT304" s="48"/>
      <c r="GPU304" s="53"/>
      <c r="GPV304" s="48"/>
      <c r="GPW304" s="49"/>
      <c r="GPX304" s="48"/>
      <c r="GPY304" s="48"/>
      <c r="GPZ304" s="53"/>
      <c r="GQA304" s="48"/>
      <c r="GQB304" s="49"/>
      <c r="GQC304" s="48"/>
      <c r="GQD304" s="48"/>
      <c r="GQE304" s="53"/>
      <c r="GQF304" s="48"/>
      <c r="GQG304" s="49"/>
      <c r="GQH304" s="48"/>
      <c r="GQI304" s="48"/>
      <c r="GQJ304" s="53"/>
      <c r="GQK304" s="48"/>
      <c r="GQL304" s="49"/>
      <c r="GQM304" s="48"/>
      <c r="GQN304" s="48"/>
      <c r="GQO304" s="53"/>
      <c r="GQP304" s="48"/>
      <c r="GQQ304" s="49"/>
      <c r="GQR304" s="48"/>
      <c r="GQS304" s="48"/>
      <c r="GQT304" s="53"/>
      <c r="GQU304" s="48"/>
      <c r="GQV304" s="49"/>
      <c r="GQW304" s="48"/>
      <c r="GQX304" s="48"/>
      <c r="GQY304" s="53"/>
      <c r="GQZ304" s="48"/>
      <c r="GRA304" s="49"/>
      <c r="GRB304" s="48"/>
      <c r="GRC304" s="48"/>
      <c r="GRD304" s="53"/>
      <c r="GRE304" s="48"/>
      <c r="GRF304" s="49"/>
      <c r="GRG304" s="48"/>
      <c r="GRH304" s="48"/>
      <c r="GRI304" s="53"/>
      <c r="GRJ304" s="48"/>
      <c r="GRK304" s="49"/>
      <c r="GRL304" s="48"/>
      <c r="GRM304" s="48"/>
      <c r="GRN304" s="53"/>
      <c r="GRO304" s="48"/>
      <c r="GRP304" s="49"/>
      <c r="GRQ304" s="48"/>
      <c r="GRR304" s="48"/>
      <c r="GRS304" s="53"/>
      <c r="GRT304" s="48"/>
      <c r="GRU304" s="49"/>
      <c r="GRV304" s="48"/>
      <c r="GRW304" s="48"/>
      <c r="GRX304" s="53"/>
      <c r="GRY304" s="48"/>
      <c r="GRZ304" s="49"/>
      <c r="GSA304" s="48"/>
      <c r="GSB304" s="48"/>
      <c r="GSC304" s="53"/>
      <c r="GSD304" s="48"/>
      <c r="GSE304" s="49"/>
      <c r="GSF304" s="48"/>
      <c r="GSG304" s="48"/>
      <c r="GSH304" s="53"/>
      <c r="GSI304" s="48"/>
      <c r="GSJ304" s="49"/>
      <c r="GSK304" s="48"/>
      <c r="GSL304" s="48"/>
      <c r="GSM304" s="53"/>
      <c r="GSN304" s="48"/>
      <c r="GSO304" s="49"/>
      <c r="GSP304" s="48"/>
      <c r="GSQ304" s="48"/>
      <c r="GSR304" s="53"/>
      <c r="GSS304" s="48"/>
      <c r="GST304" s="49"/>
      <c r="GSU304" s="48"/>
      <c r="GSV304" s="48"/>
      <c r="GSW304" s="53"/>
      <c r="GSX304" s="48"/>
      <c r="GSY304" s="49"/>
      <c r="GSZ304" s="48"/>
      <c r="GTA304" s="48"/>
      <c r="GTB304" s="53"/>
      <c r="GTC304" s="48"/>
      <c r="GTD304" s="49"/>
      <c r="GTE304" s="48"/>
      <c r="GTF304" s="48"/>
      <c r="GTG304" s="53"/>
      <c r="GTH304" s="48"/>
      <c r="GTI304" s="49"/>
      <c r="GTJ304" s="48"/>
      <c r="GTK304" s="48"/>
      <c r="GTL304" s="53"/>
      <c r="GTM304" s="48"/>
      <c r="GTN304" s="49"/>
      <c r="GTO304" s="48"/>
      <c r="GTP304" s="48"/>
      <c r="GTQ304" s="53"/>
      <c r="GTR304" s="48"/>
      <c r="GTS304" s="49"/>
      <c r="GTT304" s="48"/>
      <c r="GTU304" s="48"/>
      <c r="GTV304" s="53"/>
      <c r="GTW304" s="48"/>
      <c r="GTX304" s="49"/>
      <c r="GTY304" s="48"/>
      <c r="GTZ304" s="48"/>
      <c r="GUA304" s="53"/>
      <c r="GUB304" s="48"/>
      <c r="GUC304" s="49"/>
      <c r="GUD304" s="48"/>
      <c r="GUE304" s="48"/>
      <c r="GUF304" s="53"/>
      <c r="GUG304" s="48"/>
      <c r="GUH304" s="49"/>
      <c r="GUI304" s="48"/>
      <c r="GUJ304" s="48"/>
      <c r="GUK304" s="53"/>
      <c r="GUL304" s="48"/>
      <c r="GUM304" s="49"/>
      <c r="GUN304" s="48"/>
      <c r="GUO304" s="48"/>
      <c r="GUP304" s="53"/>
      <c r="GUQ304" s="48"/>
      <c r="GUR304" s="49"/>
      <c r="GUS304" s="48"/>
      <c r="GUT304" s="48"/>
      <c r="GUU304" s="53"/>
      <c r="GUV304" s="48"/>
      <c r="GUW304" s="49"/>
      <c r="GUX304" s="48"/>
      <c r="GUY304" s="48"/>
      <c r="GUZ304" s="53"/>
      <c r="GVA304" s="48"/>
      <c r="GVB304" s="49"/>
      <c r="GVC304" s="48"/>
      <c r="GVD304" s="48"/>
      <c r="GVE304" s="53"/>
      <c r="GVF304" s="48"/>
      <c r="GVG304" s="49"/>
      <c r="GVH304" s="48"/>
      <c r="GVI304" s="48"/>
      <c r="GVJ304" s="53"/>
      <c r="GVK304" s="48"/>
      <c r="GVL304" s="49"/>
      <c r="GVM304" s="48"/>
      <c r="GVN304" s="48"/>
      <c r="GVO304" s="53"/>
      <c r="GVP304" s="48"/>
      <c r="GVQ304" s="49"/>
      <c r="GVR304" s="48"/>
      <c r="GVS304" s="48"/>
      <c r="GVT304" s="53"/>
      <c r="GVU304" s="48"/>
      <c r="GVV304" s="49"/>
      <c r="GVW304" s="48"/>
      <c r="GVX304" s="48"/>
      <c r="GVY304" s="53"/>
      <c r="GVZ304" s="48"/>
      <c r="GWA304" s="49"/>
      <c r="GWB304" s="48"/>
      <c r="GWC304" s="48"/>
      <c r="GWD304" s="53"/>
      <c r="GWE304" s="48"/>
      <c r="GWF304" s="49"/>
      <c r="GWG304" s="48"/>
      <c r="GWH304" s="48"/>
      <c r="GWI304" s="53"/>
      <c r="GWJ304" s="48"/>
      <c r="GWK304" s="49"/>
      <c r="GWL304" s="48"/>
      <c r="GWM304" s="48"/>
      <c r="GWN304" s="53"/>
      <c r="GWO304" s="48"/>
      <c r="GWP304" s="49"/>
      <c r="GWQ304" s="48"/>
      <c r="GWR304" s="48"/>
      <c r="GWS304" s="53"/>
      <c r="GWT304" s="48"/>
      <c r="GWU304" s="49"/>
      <c r="GWV304" s="48"/>
      <c r="GWW304" s="48"/>
      <c r="GWX304" s="53"/>
      <c r="GWY304" s="48"/>
      <c r="GWZ304" s="49"/>
      <c r="GXA304" s="48"/>
      <c r="GXB304" s="48"/>
      <c r="GXC304" s="53"/>
      <c r="GXD304" s="48"/>
      <c r="GXE304" s="49"/>
      <c r="GXF304" s="48"/>
      <c r="GXG304" s="48"/>
      <c r="GXH304" s="53"/>
      <c r="GXI304" s="48"/>
      <c r="GXJ304" s="49"/>
      <c r="GXK304" s="48"/>
      <c r="GXL304" s="48"/>
      <c r="GXM304" s="53"/>
      <c r="GXN304" s="48"/>
      <c r="GXO304" s="49"/>
      <c r="GXP304" s="48"/>
      <c r="GXQ304" s="48"/>
      <c r="GXR304" s="53"/>
      <c r="GXS304" s="48"/>
      <c r="GXT304" s="49"/>
      <c r="GXU304" s="48"/>
      <c r="GXV304" s="48"/>
      <c r="GXW304" s="53"/>
      <c r="GXX304" s="48"/>
      <c r="GXY304" s="49"/>
      <c r="GXZ304" s="48"/>
      <c r="GYA304" s="48"/>
      <c r="GYB304" s="53"/>
      <c r="GYC304" s="48"/>
      <c r="GYD304" s="49"/>
      <c r="GYE304" s="48"/>
      <c r="GYF304" s="48"/>
      <c r="GYG304" s="53"/>
      <c r="GYH304" s="48"/>
      <c r="GYI304" s="49"/>
      <c r="GYJ304" s="48"/>
      <c r="GYK304" s="48"/>
      <c r="GYL304" s="53"/>
      <c r="GYM304" s="48"/>
      <c r="GYN304" s="49"/>
      <c r="GYO304" s="48"/>
      <c r="GYP304" s="48"/>
      <c r="GYQ304" s="53"/>
      <c r="GYR304" s="48"/>
      <c r="GYS304" s="49"/>
      <c r="GYT304" s="48"/>
      <c r="GYU304" s="48"/>
      <c r="GYV304" s="53"/>
      <c r="GYW304" s="48"/>
      <c r="GYX304" s="49"/>
      <c r="GYY304" s="48"/>
      <c r="GYZ304" s="48"/>
      <c r="GZA304" s="53"/>
      <c r="GZB304" s="48"/>
      <c r="GZC304" s="49"/>
      <c r="GZD304" s="48"/>
      <c r="GZE304" s="48"/>
      <c r="GZF304" s="53"/>
      <c r="GZG304" s="48"/>
      <c r="GZH304" s="49"/>
      <c r="GZI304" s="48"/>
      <c r="GZJ304" s="48"/>
      <c r="GZK304" s="53"/>
      <c r="GZL304" s="48"/>
      <c r="GZM304" s="49"/>
      <c r="GZN304" s="48"/>
      <c r="GZO304" s="48"/>
      <c r="GZP304" s="53"/>
      <c r="GZQ304" s="48"/>
      <c r="GZR304" s="49"/>
      <c r="GZS304" s="48"/>
      <c r="GZT304" s="48"/>
      <c r="GZU304" s="53"/>
      <c r="GZV304" s="48"/>
      <c r="GZW304" s="49"/>
      <c r="GZX304" s="48"/>
      <c r="GZY304" s="48"/>
      <c r="GZZ304" s="53"/>
      <c r="HAA304" s="48"/>
      <c r="HAB304" s="49"/>
      <c r="HAC304" s="48"/>
      <c r="HAD304" s="48"/>
      <c r="HAE304" s="53"/>
      <c r="HAF304" s="48"/>
      <c r="HAG304" s="49"/>
      <c r="HAH304" s="48"/>
      <c r="HAI304" s="48"/>
      <c r="HAJ304" s="53"/>
      <c r="HAK304" s="48"/>
      <c r="HAL304" s="49"/>
      <c r="HAM304" s="48"/>
      <c r="HAN304" s="48"/>
      <c r="HAO304" s="53"/>
      <c r="HAP304" s="48"/>
      <c r="HAQ304" s="49"/>
      <c r="HAR304" s="48"/>
      <c r="HAS304" s="48"/>
      <c r="HAT304" s="53"/>
      <c r="HAU304" s="48"/>
      <c r="HAV304" s="49"/>
      <c r="HAW304" s="48"/>
      <c r="HAX304" s="48"/>
      <c r="HAY304" s="53"/>
      <c r="HAZ304" s="48"/>
      <c r="HBA304" s="49"/>
      <c r="HBB304" s="48"/>
      <c r="HBC304" s="48"/>
      <c r="HBD304" s="53"/>
      <c r="HBE304" s="48"/>
      <c r="HBF304" s="49"/>
      <c r="HBG304" s="48"/>
      <c r="HBH304" s="48"/>
      <c r="HBI304" s="53"/>
      <c r="HBJ304" s="48"/>
      <c r="HBK304" s="49"/>
      <c r="HBL304" s="48"/>
      <c r="HBM304" s="48"/>
      <c r="HBN304" s="53"/>
      <c r="HBO304" s="48"/>
      <c r="HBP304" s="49"/>
      <c r="HBQ304" s="48"/>
      <c r="HBR304" s="48"/>
      <c r="HBS304" s="53"/>
      <c r="HBT304" s="48"/>
      <c r="HBU304" s="49"/>
      <c r="HBV304" s="48"/>
      <c r="HBW304" s="48"/>
      <c r="HBX304" s="53"/>
      <c r="HBY304" s="48"/>
      <c r="HBZ304" s="49"/>
      <c r="HCA304" s="48"/>
      <c r="HCB304" s="48"/>
      <c r="HCC304" s="53"/>
      <c r="HCD304" s="48"/>
      <c r="HCE304" s="49"/>
      <c r="HCF304" s="48"/>
      <c r="HCG304" s="48"/>
      <c r="HCH304" s="53"/>
      <c r="HCI304" s="48"/>
      <c r="HCJ304" s="49"/>
      <c r="HCK304" s="48"/>
      <c r="HCL304" s="48"/>
      <c r="HCM304" s="53"/>
      <c r="HCN304" s="48"/>
      <c r="HCO304" s="49"/>
      <c r="HCP304" s="48"/>
      <c r="HCQ304" s="48"/>
      <c r="HCR304" s="53"/>
      <c r="HCS304" s="48"/>
      <c r="HCT304" s="49"/>
      <c r="HCU304" s="48"/>
      <c r="HCV304" s="48"/>
      <c r="HCW304" s="53"/>
      <c r="HCX304" s="48"/>
      <c r="HCY304" s="49"/>
      <c r="HCZ304" s="48"/>
      <c r="HDA304" s="48"/>
      <c r="HDB304" s="53"/>
      <c r="HDC304" s="48"/>
      <c r="HDD304" s="49"/>
      <c r="HDE304" s="48"/>
      <c r="HDF304" s="48"/>
      <c r="HDG304" s="53"/>
      <c r="HDH304" s="48"/>
      <c r="HDI304" s="49"/>
      <c r="HDJ304" s="48"/>
      <c r="HDK304" s="48"/>
      <c r="HDL304" s="53"/>
      <c r="HDM304" s="48"/>
      <c r="HDN304" s="49"/>
      <c r="HDO304" s="48"/>
      <c r="HDP304" s="48"/>
      <c r="HDQ304" s="53"/>
      <c r="HDR304" s="48"/>
      <c r="HDS304" s="49"/>
      <c r="HDT304" s="48"/>
      <c r="HDU304" s="48"/>
      <c r="HDV304" s="53"/>
      <c r="HDW304" s="48"/>
      <c r="HDX304" s="49"/>
      <c r="HDY304" s="48"/>
      <c r="HDZ304" s="48"/>
      <c r="HEA304" s="53"/>
      <c r="HEB304" s="48"/>
      <c r="HEC304" s="49"/>
      <c r="HED304" s="48"/>
      <c r="HEE304" s="48"/>
      <c r="HEF304" s="53"/>
      <c r="HEG304" s="48"/>
      <c r="HEH304" s="49"/>
      <c r="HEI304" s="48"/>
      <c r="HEJ304" s="48"/>
      <c r="HEK304" s="53"/>
      <c r="HEL304" s="48"/>
      <c r="HEM304" s="49"/>
      <c r="HEN304" s="48"/>
      <c r="HEO304" s="48"/>
      <c r="HEP304" s="53"/>
      <c r="HEQ304" s="48"/>
      <c r="HER304" s="49"/>
      <c r="HES304" s="48"/>
      <c r="HET304" s="48"/>
      <c r="HEU304" s="53"/>
      <c r="HEV304" s="48"/>
      <c r="HEW304" s="49"/>
      <c r="HEX304" s="48"/>
      <c r="HEY304" s="48"/>
      <c r="HEZ304" s="53"/>
      <c r="HFA304" s="48"/>
      <c r="HFB304" s="49"/>
      <c r="HFC304" s="48"/>
      <c r="HFD304" s="48"/>
      <c r="HFE304" s="53"/>
      <c r="HFF304" s="48"/>
      <c r="HFG304" s="49"/>
      <c r="HFH304" s="48"/>
      <c r="HFI304" s="48"/>
      <c r="HFJ304" s="53"/>
      <c r="HFK304" s="48"/>
      <c r="HFL304" s="49"/>
      <c r="HFM304" s="48"/>
      <c r="HFN304" s="48"/>
      <c r="HFO304" s="53"/>
      <c r="HFP304" s="48"/>
      <c r="HFQ304" s="49"/>
      <c r="HFR304" s="48"/>
      <c r="HFS304" s="48"/>
      <c r="HFT304" s="53"/>
      <c r="HFU304" s="48"/>
      <c r="HFV304" s="49"/>
      <c r="HFW304" s="48"/>
      <c r="HFX304" s="48"/>
      <c r="HFY304" s="53"/>
      <c r="HFZ304" s="48"/>
      <c r="HGA304" s="49"/>
      <c r="HGB304" s="48"/>
      <c r="HGC304" s="48"/>
      <c r="HGD304" s="53"/>
      <c r="HGE304" s="48"/>
      <c r="HGF304" s="49"/>
      <c r="HGG304" s="48"/>
      <c r="HGH304" s="48"/>
      <c r="HGI304" s="53"/>
      <c r="HGJ304" s="48"/>
      <c r="HGK304" s="49"/>
      <c r="HGL304" s="48"/>
      <c r="HGM304" s="48"/>
      <c r="HGN304" s="53"/>
      <c r="HGO304" s="48"/>
      <c r="HGP304" s="49"/>
      <c r="HGQ304" s="48"/>
      <c r="HGR304" s="48"/>
      <c r="HGS304" s="53"/>
      <c r="HGT304" s="48"/>
      <c r="HGU304" s="49"/>
      <c r="HGV304" s="48"/>
      <c r="HGW304" s="48"/>
      <c r="HGX304" s="53"/>
      <c r="HGY304" s="48"/>
      <c r="HGZ304" s="49"/>
      <c r="HHA304" s="48"/>
      <c r="HHB304" s="48"/>
      <c r="HHC304" s="53"/>
      <c r="HHD304" s="48"/>
      <c r="HHE304" s="49"/>
      <c r="HHF304" s="48"/>
      <c r="HHG304" s="48"/>
      <c r="HHH304" s="53"/>
      <c r="HHI304" s="48"/>
      <c r="HHJ304" s="49"/>
      <c r="HHK304" s="48"/>
      <c r="HHL304" s="48"/>
      <c r="HHM304" s="53"/>
      <c r="HHN304" s="48"/>
      <c r="HHO304" s="49"/>
      <c r="HHP304" s="48"/>
      <c r="HHQ304" s="48"/>
      <c r="HHR304" s="53"/>
      <c r="HHS304" s="48"/>
      <c r="HHT304" s="49"/>
      <c r="HHU304" s="48"/>
      <c r="HHV304" s="48"/>
      <c r="HHW304" s="53"/>
      <c r="HHX304" s="48"/>
      <c r="HHY304" s="49"/>
      <c r="HHZ304" s="48"/>
      <c r="HIA304" s="48"/>
      <c r="HIB304" s="53"/>
      <c r="HIC304" s="48"/>
      <c r="HID304" s="49"/>
      <c r="HIE304" s="48"/>
      <c r="HIF304" s="48"/>
      <c r="HIG304" s="53"/>
      <c r="HIH304" s="48"/>
      <c r="HII304" s="49"/>
      <c r="HIJ304" s="48"/>
      <c r="HIK304" s="48"/>
      <c r="HIL304" s="53"/>
      <c r="HIM304" s="48"/>
      <c r="HIN304" s="49"/>
      <c r="HIO304" s="48"/>
      <c r="HIP304" s="48"/>
      <c r="HIQ304" s="53"/>
      <c r="HIR304" s="48"/>
      <c r="HIS304" s="49"/>
      <c r="HIT304" s="48"/>
      <c r="HIU304" s="48"/>
      <c r="HIV304" s="53"/>
      <c r="HIW304" s="48"/>
      <c r="HIX304" s="49"/>
      <c r="HIY304" s="48"/>
      <c r="HIZ304" s="48"/>
      <c r="HJA304" s="53"/>
      <c r="HJB304" s="48"/>
      <c r="HJC304" s="49"/>
      <c r="HJD304" s="48"/>
      <c r="HJE304" s="48"/>
      <c r="HJF304" s="53"/>
      <c r="HJG304" s="48"/>
      <c r="HJH304" s="49"/>
      <c r="HJI304" s="48"/>
      <c r="HJJ304" s="48"/>
      <c r="HJK304" s="53"/>
      <c r="HJL304" s="48"/>
      <c r="HJM304" s="49"/>
      <c r="HJN304" s="48"/>
      <c r="HJO304" s="48"/>
      <c r="HJP304" s="53"/>
      <c r="HJQ304" s="48"/>
      <c r="HJR304" s="49"/>
      <c r="HJS304" s="48"/>
      <c r="HJT304" s="48"/>
      <c r="HJU304" s="53"/>
      <c r="HJV304" s="48"/>
      <c r="HJW304" s="49"/>
      <c r="HJX304" s="48"/>
      <c r="HJY304" s="48"/>
      <c r="HJZ304" s="53"/>
      <c r="HKA304" s="48"/>
      <c r="HKB304" s="49"/>
      <c r="HKC304" s="48"/>
      <c r="HKD304" s="48"/>
      <c r="HKE304" s="53"/>
      <c r="HKF304" s="48"/>
      <c r="HKG304" s="49"/>
      <c r="HKH304" s="48"/>
      <c r="HKI304" s="48"/>
      <c r="HKJ304" s="53"/>
      <c r="HKK304" s="48"/>
      <c r="HKL304" s="49"/>
      <c r="HKM304" s="48"/>
      <c r="HKN304" s="48"/>
      <c r="HKO304" s="53"/>
      <c r="HKP304" s="48"/>
      <c r="HKQ304" s="49"/>
      <c r="HKR304" s="48"/>
      <c r="HKS304" s="48"/>
      <c r="HKT304" s="53"/>
      <c r="HKU304" s="48"/>
      <c r="HKV304" s="49"/>
      <c r="HKW304" s="48"/>
      <c r="HKX304" s="48"/>
      <c r="HKY304" s="53"/>
      <c r="HKZ304" s="48"/>
      <c r="HLA304" s="49"/>
      <c r="HLB304" s="48"/>
      <c r="HLC304" s="48"/>
      <c r="HLD304" s="53"/>
      <c r="HLE304" s="48"/>
      <c r="HLF304" s="49"/>
      <c r="HLG304" s="48"/>
      <c r="HLH304" s="48"/>
      <c r="HLI304" s="53"/>
      <c r="HLJ304" s="48"/>
      <c r="HLK304" s="49"/>
      <c r="HLL304" s="48"/>
      <c r="HLM304" s="48"/>
      <c r="HLN304" s="53"/>
      <c r="HLO304" s="48"/>
      <c r="HLP304" s="49"/>
      <c r="HLQ304" s="48"/>
      <c r="HLR304" s="48"/>
      <c r="HLS304" s="53"/>
      <c r="HLT304" s="48"/>
      <c r="HLU304" s="49"/>
      <c r="HLV304" s="48"/>
      <c r="HLW304" s="48"/>
      <c r="HLX304" s="53"/>
      <c r="HLY304" s="48"/>
      <c r="HLZ304" s="49"/>
      <c r="HMA304" s="48"/>
      <c r="HMB304" s="48"/>
      <c r="HMC304" s="53"/>
      <c r="HMD304" s="48"/>
      <c r="HME304" s="49"/>
      <c r="HMF304" s="48"/>
      <c r="HMG304" s="48"/>
      <c r="HMH304" s="53"/>
      <c r="HMI304" s="48"/>
      <c r="HMJ304" s="49"/>
      <c r="HMK304" s="48"/>
      <c r="HML304" s="48"/>
      <c r="HMM304" s="53"/>
      <c r="HMN304" s="48"/>
      <c r="HMO304" s="49"/>
      <c r="HMP304" s="48"/>
      <c r="HMQ304" s="48"/>
      <c r="HMR304" s="53"/>
      <c r="HMS304" s="48"/>
      <c r="HMT304" s="49"/>
      <c r="HMU304" s="48"/>
      <c r="HMV304" s="48"/>
      <c r="HMW304" s="53"/>
      <c r="HMX304" s="48"/>
      <c r="HMY304" s="49"/>
      <c r="HMZ304" s="48"/>
      <c r="HNA304" s="48"/>
      <c r="HNB304" s="53"/>
      <c r="HNC304" s="48"/>
      <c r="HND304" s="49"/>
      <c r="HNE304" s="48"/>
      <c r="HNF304" s="48"/>
      <c r="HNG304" s="53"/>
      <c r="HNH304" s="48"/>
      <c r="HNI304" s="49"/>
      <c r="HNJ304" s="48"/>
      <c r="HNK304" s="48"/>
      <c r="HNL304" s="53"/>
      <c r="HNM304" s="48"/>
      <c r="HNN304" s="49"/>
      <c r="HNO304" s="48"/>
      <c r="HNP304" s="48"/>
      <c r="HNQ304" s="53"/>
      <c r="HNR304" s="48"/>
      <c r="HNS304" s="49"/>
      <c r="HNT304" s="48"/>
      <c r="HNU304" s="48"/>
      <c r="HNV304" s="53"/>
      <c r="HNW304" s="48"/>
      <c r="HNX304" s="49"/>
      <c r="HNY304" s="48"/>
      <c r="HNZ304" s="48"/>
      <c r="HOA304" s="53"/>
      <c r="HOB304" s="48"/>
      <c r="HOC304" s="49"/>
      <c r="HOD304" s="48"/>
      <c r="HOE304" s="48"/>
      <c r="HOF304" s="53"/>
      <c r="HOG304" s="48"/>
      <c r="HOH304" s="49"/>
      <c r="HOI304" s="48"/>
      <c r="HOJ304" s="48"/>
      <c r="HOK304" s="53"/>
      <c r="HOL304" s="48"/>
      <c r="HOM304" s="49"/>
      <c r="HON304" s="48"/>
      <c r="HOO304" s="48"/>
      <c r="HOP304" s="53"/>
      <c r="HOQ304" s="48"/>
      <c r="HOR304" s="49"/>
      <c r="HOS304" s="48"/>
      <c r="HOT304" s="48"/>
      <c r="HOU304" s="53"/>
      <c r="HOV304" s="48"/>
      <c r="HOW304" s="49"/>
      <c r="HOX304" s="48"/>
      <c r="HOY304" s="48"/>
      <c r="HOZ304" s="53"/>
      <c r="HPA304" s="48"/>
      <c r="HPB304" s="49"/>
      <c r="HPC304" s="48"/>
      <c r="HPD304" s="48"/>
      <c r="HPE304" s="53"/>
      <c r="HPF304" s="48"/>
      <c r="HPG304" s="49"/>
      <c r="HPH304" s="48"/>
      <c r="HPI304" s="48"/>
      <c r="HPJ304" s="53"/>
      <c r="HPK304" s="48"/>
      <c r="HPL304" s="49"/>
      <c r="HPM304" s="48"/>
      <c r="HPN304" s="48"/>
      <c r="HPO304" s="53"/>
      <c r="HPP304" s="48"/>
      <c r="HPQ304" s="49"/>
      <c r="HPR304" s="48"/>
      <c r="HPS304" s="48"/>
      <c r="HPT304" s="53"/>
      <c r="HPU304" s="48"/>
      <c r="HPV304" s="49"/>
      <c r="HPW304" s="48"/>
      <c r="HPX304" s="48"/>
      <c r="HPY304" s="53"/>
      <c r="HPZ304" s="48"/>
      <c r="HQA304" s="49"/>
      <c r="HQB304" s="48"/>
      <c r="HQC304" s="48"/>
      <c r="HQD304" s="53"/>
      <c r="HQE304" s="48"/>
      <c r="HQF304" s="49"/>
      <c r="HQG304" s="48"/>
      <c r="HQH304" s="48"/>
      <c r="HQI304" s="53"/>
      <c r="HQJ304" s="48"/>
      <c r="HQK304" s="49"/>
      <c r="HQL304" s="48"/>
      <c r="HQM304" s="48"/>
      <c r="HQN304" s="53"/>
      <c r="HQO304" s="48"/>
      <c r="HQP304" s="49"/>
      <c r="HQQ304" s="48"/>
      <c r="HQR304" s="48"/>
      <c r="HQS304" s="53"/>
      <c r="HQT304" s="48"/>
      <c r="HQU304" s="49"/>
      <c r="HQV304" s="48"/>
      <c r="HQW304" s="48"/>
      <c r="HQX304" s="53"/>
      <c r="HQY304" s="48"/>
      <c r="HQZ304" s="49"/>
      <c r="HRA304" s="48"/>
      <c r="HRB304" s="48"/>
      <c r="HRC304" s="53"/>
      <c r="HRD304" s="48"/>
      <c r="HRE304" s="49"/>
      <c r="HRF304" s="48"/>
      <c r="HRG304" s="48"/>
      <c r="HRH304" s="53"/>
      <c r="HRI304" s="48"/>
      <c r="HRJ304" s="49"/>
      <c r="HRK304" s="48"/>
      <c r="HRL304" s="48"/>
      <c r="HRM304" s="53"/>
      <c r="HRN304" s="48"/>
      <c r="HRO304" s="49"/>
      <c r="HRP304" s="48"/>
      <c r="HRQ304" s="48"/>
      <c r="HRR304" s="53"/>
      <c r="HRS304" s="48"/>
      <c r="HRT304" s="49"/>
      <c r="HRU304" s="48"/>
      <c r="HRV304" s="48"/>
      <c r="HRW304" s="53"/>
      <c r="HRX304" s="48"/>
      <c r="HRY304" s="49"/>
      <c r="HRZ304" s="48"/>
      <c r="HSA304" s="48"/>
      <c r="HSB304" s="53"/>
      <c r="HSC304" s="48"/>
      <c r="HSD304" s="49"/>
      <c r="HSE304" s="48"/>
      <c r="HSF304" s="48"/>
      <c r="HSG304" s="53"/>
      <c r="HSH304" s="48"/>
      <c r="HSI304" s="49"/>
      <c r="HSJ304" s="48"/>
      <c r="HSK304" s="48"/>
      <c r="HSL304" s="53"/>
      <c r="HSM304" s="48"/>
      <c r="HSN304" s="49"/>
      <c r="HSO304" s="48"/>
      <c r="HSP304" s="48"/>
      <c r="HSQ304" s="53"/>
      <c r="HSR304" s="48"/>
      <c r="HSS304" s="49"/>
      <c r="HST304" s="48"/>
      <c r="HSU304" s="48"/>
      <c r="HSV304" s="53"/>
      <c r="HSW304" s="48"/>
      <c r="HSX304" s="49"/>
      <c r="HSY304" s="48"/>
      <c r="HSZ304" s="48"/>
      <c r="HTA304" s="53"/>
      <c r="HTB304" s="48"/>
      <c r="HTC304" s="49"/>
      <c r="HTD304" s="48"/>
      <c r="HTE304" s="48"/>
      <c r="HTF304" s="53"/>
      <c r="HTG304" s="48"/>
      <c r="HTH304" s="49"/>
      <c r="HTI304" s="48"/>
      <c r="HTJ304" s="48"/>
      <c r="HTK304" s="53"/>
      <c r="HTL304" s="48"/>
      <c r="HTM304" s="49"/>
      <c r="HTN304" s="48"/>
      <c r="HTO304" s="48"/>
      <c r="HTP304" s="53"/>
      <c r="HTQ304" s="48"/>
      <c r="HTR304" s="49"/>
      <c r="HTS304" s="48"/>
      <c r="HTT304" s="48"/>
      <c r="HTU304" s="53"/>
      <c r="HTV304" s="48"/>
      <c r="HTW304" s="49"/>
      <c r="HTX304" s="48"/>
      <c r="HTY304" s="48"/>
      <c r="HTZ304" s="53"/>
      <c r="HUA304" s="48"/>
      <c r="HUB304" s="49"/>
      <c r="HUC304" s="48"/>
      <c r="HUD304" s="48"/>
      <c r="HUE304" s="53"/>
      <c r="HUF304" s="48"/>
      <c r="HUG304" s="49"/>
      <c r="HUH304" s="48"/>
      <c r="HUI304" s="48"/>
      <c r="HUJ304" s="53"/>
      <c r="HUK304" s="48"/>
      <c r="HUL304" s="49"/>
      <c r="HUM304" s="48"/>
      <c r="HUN304" s="48"/>
      <c r="HUO304" s="53"/>
      <c r="HUP304" s="48"/>
      <c r="HUQ304" s="49"/>
      <c r="HUR304" s="48"/>
      <c r="HUS304" s="48"/>
      <c r="HUT304" s="53"/>
      <c r="HUU304" s="48"/>
      <c r="HUV304" s="49"/>
      <c r="HUW304" s="48"/>
      <c r="HUX304" s="48"/>
      <c r="HUY304" s="53"/>
      <c r="HUZ304" s="48"/>
      <c r="HVA304" s="49"/>
      <c r="HVB304" s="48"/>
      <c r="HVC304" s="48"/>
      <c r="HVD304" s="53"/>
      <c r="HVE304" s="48"/>
      <c r="HVF304" s="49"/>
      <c r="HVG304" s="48"/>
      <c r="HVH304" s="48"/>
      <c r="HVI304" s="53"/>
      <c r="HVJ304" s="48"/>
      <c r="HVK304" s="49"/>
      <c r="HVL304" s="48"/>
      <c r="HVM304" s="48"/>
      <c r="HVN304" s="53"/>
      <c r="HVO304" s="48"/>
      <c r="HVP304" s="49"/>
      <c r="HVQ304" s="48"/>
      <c r="HVR304" s="48"/>
      <c r="HVS304" s="53"/>
      <c r="HVT304" s="48"/>
      <c r="HVU304" s="49"/>
      <c r="HVV304" s="48"/>
      <c r="HVW304" s="48"/>
      <c r="HVX304" s="53"/>
      <c r="HVY304" s="48"/>
      <c r="HVZ304" s="49"/>
      <c r="HWA304" s="48"/>
      <c r="HWB304" s="48"/>
      <c r="HWC304" s="53"/>
      <c r="HWD304" s="48"/>
      <c r="HWE304" s="49"/>
      <c r="HWF304" s="48"/>
      <c r="HWG304" s="48"/>
      <c r="HWH304" s="53"/>
      <c r="HWI304" s="48"/>
      <c r="HWJ304" s="49"/>
      <c r="HWK304" s="48"/>
      <c r="HWL304" s="48"/>
      <c r="HWM304" s="53"/>
      <c r="HWN304" s="48"/>
      <c r="HWO304" s="49"/>
      <c r="HWP304" s="48"/>
      <c r="HWQ304" s="48"/>
      <c r="HWR304" s="53"/>
      <c r="HWS304" s="48"/>
      <c r="HWT304" s="49"/>
      <c r="HWU304" s="48"/>
      <c r="HWV304" s="48"/>
      <c r="HWW304" s="53"/>
      <c r="HWX304" s="48"/>
      <c r="HWY304" s="49"/>
      <c r="HWZ304" s="48"/>
      <c r="HXA304" s="48"/>
      <c r="HXB304" s="53"/>
      <c r="HXC304" s="48"/>
      <c r="HXD304" s="49"/>
      <c r="HXE304" s="48"/>
      <c r="HXF304" s="48"/>
      <c r="HXG304" s="53"/>
      <c r="HXH304" s="48"/>
      <c r="HXI304" s="49"/>
      <c r="HXJ304" s="48"/>
      <c r="HXK304" s="48"/>
      <c r="HXL304" s="53"/>
      <c r="HXM304" s="48"/>
      <c r="HXN304" s="49"/>
      <c r="HXO304" s="48"/>
      <c r="HXP304" s="48"/>
      <c r="HXQ304" s="53"/>
      <c r="HXR304" s="48"/>
      <c r="HXS304" s="49"/>
      <c r="HXT304" s="48"/>
      <c r="HXU304" s="48"/>
      <c r="HXV304" s="53"/>
      <c r="HXW304" s="48"/>
      <c r="HXX304" s="49"/>
      <c r="HXY304" s="48"/>
      <c r="HXZ304" s="48"/>
      <c r="HYA304" s="53"/>
      <c r="HYB304" s="48"/>
      <c r="HYC304" s="49"/>
      <c r="HYD304" s="48"/>
      <c r="HYE304" s="48"/>
      <c r="HYF304" s="53"/>
      <c r="HYG304" s="48"/>
      <c r="HYH304" s="49"/>
      <c r="HYI304" s="48"/>
      <c r="HYJ304" s="48"/>
      <c r="HYK304" s="53"/>
      <c r="HYL304" s="48"/>
      <c r="HYM304" s="49"/>
      <c r="HYN304" s="48"/>
      <c r="HYO304" s="48"/>
      <c r="HYP304" s="53"/>
      <c r="HYQ304" s="48"/>
      <c r="HYR304" s="49"/>
      <c r="HYS304" s="48"/>
      <c r="HYT304" s="48"/>
      <c r="HYU304" s="53"/>
      <c r="HYV304" s="48"/>
      <c r="HYW304" s="49"/>
      <c r="HYX304" s="48"/>
      <c r="HYY304" s="48"/>
      <c r="HYZ304" s="53"/>
      <c r="HZA304" s="48"/>
      <c r="HZB304" s="49"/>
      <c r="HZC304" s="48"/>
      <c r="HZD304" s="48"/>
      <c r="HZE304" s="53"/>
      <c r="HZF304" s="48"/>
      <c r="HZG304" s="49"/>
      <c r="HZH304" s="48"/>
      <c r="HZI304" s="48"/>
      <c r="HZJ304" s="53"/>
      <c r="HZK304" s="48"/>
      <c r="HZL304" s="49"/>
      <c r="HZM304" s="48"/>
      <c r="HZN304" s="48"/>
      <c r="HZO304" s="53"/>
      <c r="HZP304" s="48"/>
      <c r="HZQ304" s="49"/>
      <c r="HZR304" s="48"/>
      <c r="HZS304" s="48"/>
      <c r="HZT304" s="53"/>
      <c r="HZU304" s="48"/>
      <c r="HZV304" s="49"/>
      <c r="HZW304" s="48"/>
      <c r="HZX304" s="48"/>
      <c r="HZY304" s="53"/>
      <c r="HZZ304" s="48"/>
      <c r="IAA304" s="49"/>
      <c r="IAB304" s="48"/>
      <c r="IAC304" s="48"/>
      <c r="IAD304" s="53"/>
      <c r="IAE304" s="48"/>
      <c r="IAF304" s="49"/>
      <c r="IAG304" s="48"/>
      <c r="IAH304" s="48"/>
      <c r="IAI304" s="53"/>
      <c r="IAJ304" s="48"/>
      <c r="IAK304" s="49"/>
      <c r="IAL304" s="48"/>
      <c r="IAM304" s="48"/>
      <c r="IAN304" s="53"/>
      <c r="IAO304" s="48"/>
      <c r="IAP304" s="49"/>
      <c r="IAQ304" s="48"/>
      <c r="IAR304" s="48"/>
      <c r="IAS304" s="53"/>
      <c r="IAT304" s="48"/>
      <c r="IAU304" s="49"/>
      <c r="IAV304" s="48"/>
      <c r="IAW304" s="48"/>
      <c r="IAX304" s="53"/>
      <c r="IAY304" s="48"/>
      <c r="IAZ304" s="49"/>
      <c r="IBA304" s="48"/>
      <c r="IBB304" s="48"/>
      <c r="IBC304" s="53"/>
      <c r="IBD304" s="48"/>
      <c r="IBE304" s="49"/>
      <c r="IBF304" s="48"/>
      <c r="IBG304" s="48"/>
      <c r="IBH304" s="53"/>
      <c r="IBI304" s="48"/>
      <c r="IBJ304" s="49"/>
      <c r="IBK304" s="48"/>
      <c r="IBL304" s="48"/>
      <c r="IBM304" s="53"/>
      <c r="IBN304" s="48"/>
      <c r="IBO304" s="49"/>
      <c r="IBP304" s="48"/>
      <c r="IBQ304" s="48"/>
      <c r="IBR304" s="53"/>
      <c r="IBS304" s="48"/>
      <c r="IBT304" s="49"/>
      <c r="IBU304" s="48"/>
      <c r="IBV304" s="48"/>
      <c r="IBW304" s="53"/>
      <c r="IBX304" s="48"/>
      <c r="IBY304" s="49"/>
      <c r="IBZ304" s="48"/>
      <c r="ICA304" s="48"/>
      <c r="ICB304" s="53"/>
      <c r="ICC304" s="48"/>
      <c r="ICD304" s="49"/>
      <c r="ICE304" s="48"/>
      <c r="ICF304" s="48"/>
      <c r="ICG304" s="53"/>
      <c r="ICH304" s="48"/>
      <c r="ICI304" s="49"/>
      <c r="ICJ304" s="48"/>
      <c r="ICK304" s="48"/>
      <c r="ICL304" s="53"/>
      <c r="ICM304" s="48"/>
      <c r="ICN304" s="49"/>
      <c r="ICO304" s="48"/>
      <c r="ICP304" s="48"/>
      <c r="ICQ304" s="53"/>
      <c r="ICR304" s="48"/>
      <c r="ICS304" s="49"/>
      <c r="ICT304" s="48"/>
      <c r="ICU304" s="48"/>
      <c r="ICV304" s="53"/>
      <c r="ICW304" s="48"/>
      <c r="ICX304" s="49"/>
      <c r="ICY304" s="48"/>
      <c r="ICZ304" s="48"/>
      <c r="IDA304" s="53"/>
      <c r="IDB304" s="48"/>
      <c r="IDC304" s="49"/>
      <c r="IDD304" s="48"/>
      <c r="IDE304" s="48"/>
      <c r="IDF304" s="53"/>
      <c r="IDG304" s="48"/>
      <c r="IDH304" s="49"/>
      <c r="IDI304" s="48"/>
      <c r="IDJ304" s="48"/>
      <c r="IDK304" s="53"/>
      <c r="IDL304" s="48"/>
      <c r="IDM304" s="49"/>
      <c r="IDN304" s="48"/>
      <c r="IDO304" s="48"/>
      <c r="IDP304" s="53"/>
      <c r="IDQ304" s="48"/>
      <c r="IDR304" s="49"/>
      <c r="IDS304" s="48"/>
      <c r="IDT304" s="48"/>
      <c r="IDU304" s="53"/>
      <c r="IDV304" s="48"/>
      <c r="IDW304" s="49"/>
      <c r="IDX304" s="48"/>
      <c r="IDY304" s="48"/>
      <c r="IDZ304" s="53"/>
      <c r="IEA304" s="48"/>
      <c r="IEB304" s="49"/>
      <c r="IEC304" s="48"/>
      <c r="IED304" s="48"/>
      <c r="IEE304" s="53"/>
      <c r="IEF304" s="48"/>
      <c r="IEG304" s="49"/>
      <c r="IEH304" s="48"/>
      <c r="IEI304" s="48"/>
      <c r="IEJ304" s="53"/>
      <c r="IEK304" s="48"/>
      <c r="IEL304" s="49"/>
      <c r="IEM304" s="48"/>
      <c r="IEN304" s="48"/>
      <c r="IEO304" s="53"/>
      <c r="IEP304" s="48"/>
      <c r="IEQ304" s="49"/>
      <c r="IER304" s="48"/>
      <c r="IES304" s="48"/>
      <c r="IET304" s="53"/>
      <c r="IEU304" s="48"/>
      <c r="IEV304" s="49"/>
      <c r="IEW304" s="48"/>
      <c r="IEX304" s="48"/>
      <c r="IEY304" s="53"/>
      <c r="IEZ304" s="48"/>
      <c r="IFA304" s="49"/>
      <c r="IFB304" s="48"/>
      <c r="IFC304" s="48"/>
      <c r="IFD304" s="53"/>
      <c r="IFE304" s="48"/>
      <c r="IFF304" s="49"/>
      <c r="IFG304" s="48"/>
      <c r="IFH304" s="48"/>
      <c r="IFI304" s="53"/>
      <c r="IFJ304" s="48"/>
      <c r="IFK304" s="49"/>
      <c r="IFL304" s="48"/>
      <c r="IFM304" s="48"/>
      <c r="IFN304" s="53"/>
      <c r="IFO304" s="48"/>
      <c r="IFP304" s="49"/>
      <c r="IFQ304" s="48"/>
      <c r="IFR304" s="48"/>
      <c r="IFS304" s="53"/>
      <c r="IFT304" s="48"/>
      <c r="IFU304" s="49"/>
      <c r="IFV304" s="48"/>
      <c r="IFW304" s="48"/>
      <c r="IFX304" s="53"/>
      <c r="IFY304" s="48"/>
      <c r="IFZ304" s="49"/>
      <c r="IGA304" s="48"/>
      <c r="IGB304" s="48"/>
      <c r="IGC304" s="53"/>
      <c r="IGD304" s="48"/>
      <c r="IGE304" s="49"/>
      <c r="IGF304" s="48"/>
      <c r="IGG304" s="48"/>
      <c r="IGH304" s="53"/>
      <c r="IGI304" s="48"/>
      <c r="IGJ304" s="49"/>
      <c r="IGK304" s="48"/>
      <c r="IGL304" s="48"/>
      <c r="IGM304" s="53"/>
      <c r="IGN304" s="48"/>
      <c r="IGO304" s="49"/>
      <c r="IGP304" s="48"/>
      <c r="IGQ304" s="48"/>
      <c r="IGR304" s="53"/>
      <c r="IGS304" s="48"/>
      <c r="IGT304" s="49"/>
      <c r="IGU304" s="48"/>
      <c r="IGV304" s="48"/>
      <c r="IGW304" s="53"/>
      <c r="IGX304" s="48"/>
      <c r="IGY304" s="49"/>
      <c r="IGZ304" s="48"/>
      <c r="IHA304" s="48"/>
      <c r="IHB304" s="53"/>
      <c r="IHC304" s="48"/>
      <c r="IHD304" s="49"/>
      <c r="IHE304" s="48"/>
      <c r="IHF304" s="48"/>
      <c r="IHG304" s="53"/>
      <c r="IHH304" s="48"/>
      <c r="IHI304" s="49"/>
      <c r="IHJ304" s="48"/>
      <c r="IHK304" s="48"/>
      <c r="IHL304" s="53"/>
      <c r="IHM304" s="48"/>
      <c r="IHN304" s="49"/>
      <c r="IHO304" s="48"/>
      <c r="IHP304" s="48"/>
      <c r="IHQ304" s="53"/>
      <c r="IHR304" s="48"/>
      <c r="IHS304" s="49"/>
      <c r="IHT304" s="48"/>
      <c r="IHU304" s="48"/>
      <c r="IHV304" s="53"/>
      <c r="IHW304" s="48"/>
      <c r="IHX304" s="49"/>
      <c r="IHY304" s="48"/>
      <c r="IHZ304" s="48"/>
      <c r="IIA304" s="53"/>
      <c r="IIB304" s="48"/>
      <c r="IIC304" s="49"/>
      <c r="IID304" s="48"/>
      <c r="IIE304" s="48"/>
      <c r="IIF304" s="53"/>
      <c r="IIG304" s="48"/>
      <c r="IIH304" s="49"/>
      <c r="III304" s="48"/>
      <c r="IIJ304" s="48"/>
      <c r="IIK304" s="53"/>
      <c r="IIL304" s="48"/>
      <c r="IIM304" s="49"/>
      <c r="IIN304" s="48"/>
      <c r="IIO304" s="48"/>
      <c r="IIP304" s="53"/>
      <c r="IIQ304" s="48"/>
      <c r="IIR304" s="49"/>
      <c r="IIS304" s="48"/>
      <c r="IIT304" s="48"/>
      <c r="IIU304" s="53"/>
      <c r="IIV304" s="48"/>
      <c r="IIW304" s="49"/>
      <c r="IIX304" s="48"/>
      <c r="IIY304" s="48"/>
      <c r="IIZ304" s="53"/>
      <c r="IJA304" s="48"/>
      <c r="IJB304" s="49"/>
      <c r="IJC304" s="48"/>
      <c r="IJD304" s="48"/>
      <c r="IJE304" s="53"/>
      <c r="IJF304" s="48"/>
      <c r="IJG304" s="49"/>
      <c r="IJH304" s="48"/>
      <c r="IJI304" s="48"/>
      <c r="IJJ304" s="53"/>
      <c r="IJK304" s="48"/>
      <c r="IJL304" s="49"/>
      <c r="IJM304" s="48"/>
      <c r="IJN304" s="48"/>
      <c r="IJO304" s="53"/>
      <c r="IJP304" s="48"/>
      <c r="IJQ304" s="49"/>
      <c r="IJR304" s="48"/>
      <c r="IJS304" s="48"/>
      <c r="IJT304" s="53"/>
      <c r="IJU304" s="48"/>
      <c r="IJV304" s="49"/>
      <c r="IJW304" s="48"/>
      <c r="IJX304" s="48"/>
      <c r="IJY304" s="53"/>
      <c r="IJZ304" s="48"/>
      <c r="IKA304" s="49"/>
      <c r="IKB304" s="48"/>
      <c r="IKC304" s="48"/>
      <c r="IKD304" s="53"/>
      <c r="IKE304" s="48"/>
      <c r="IKF304" s="49"/>
      <c r="IKG304" s="48"/>
      <c r="IKH304" s="48"/>
      <c r="IKI304" s="53"/>
      <c r="IKJ304" s="48"/>
      <c r="IKK304" s="49"/>
      <c r="IKL304" s="48"/>
      <c r="IKM304" s="48"/>
      <c r="IKN304" s="53"/>
      <c r="IKO304" s="48"/>
      <c r="IKP304" s="49"/>
      <c r="IKQ304" s="48"/>
      <c r="IKR304" s="48"/>
      <c r="IKS304" s="53"/>
      <c r="IKT304" s="48"/>
      <c r="IKU304" s="49"/>
      <c r="IKV304" s="48"/>
      <c r="IKW304" s="48"/>
      <c r="IKX304" s="53"/>
      <c r="IKY304" s="48"/>
      <c r="IKZ304" s="49"/>
      <c r="ILA304" s="48"/>
      <c r="ILB304" s="48"/>
      <c r="ILC304" s="53"/>
      <c r="ILD304" s="48"/>
      <c r="ILE304" s="49"/>
      <c r="ILF304" s="48"/>
      <c r="ILG304" s="48"/>
      <c r="ILH304" s="53"/>
      <c r="ILI304" s="48"/>
      <c r="ILJ304" s="49"/>
      <c r="ILK304" s="48"/>
      <c r="ILL304" s="48"/>
      <c r="ILM304" s="53"/>
      <c r="ILN304" s="48"/>
      <c r="ILO304" s="49"/>
      <c r="ILP304" s="48"/>
      <c r="ILQ304" s="48"/>
      <c r="ILR304" s="53"/>
      <c r="ILS304" s="48"/>
      <c r="ILT304" s="49"/>
      <c r="ILU304" s="48"/>
      <c r="ILV304" s="48"/>
      <c r="ILW304" s="53"/>
      <c r="ILX304" s="48"/>
      <c r="ILY304" s="49"/>
      <c r="ILZ304" s="48"/>
      <c r="IMA304" s="48"/>
      <c r="IMB304" s="53"/>
      <c r="IMC304" s="48"/>
      <c r="IMD304" s="49"/>
      <c r="IME304" s="48"/>
      <c r="IMF304" s="48"/>
      <c r="IMG304" s="53"/>
      <c r="IMH304" s="48"/>
      <c r="IMI304" s="49"/>
      <c r="IMJ304" s="48"/>
      <c r="IMK304" s="48"/>
      <c r="IML304" s="53"/>
      <c r="IMM304" s="48"/>
      <c r="IMN304" s="49"/>
      <c r="IMO304" s="48"/>
      <c r="IMP304" s="48"/>
      <c r="IMQ304" s="53"/>
      <c r="IMR304" s="48"/>
      <c r="IMS304" s="49"/>
      <c r="IMT304" s="48"/>
      <c r="IMU304" s="48"/>
      <c r="IMV304" s="53"/>
      <c r="IMW304" s="48"/>
      <c r="IMX304" s="49"/>
      <c r="IMY304" s="48"/>
      <c r="IMZ304" s="48"/>
      <c r="INA304" s="53"/>
      <c r="INB304" s="48"/>
      <c r="INC304" s="49"/>
      <c r="IND304" s="48"/>
      <c r="INE304" s="48"/>
      <c r="INF304" s="53"/>
      <c r="ING304" s="48"/>
      <c r="INH304" s="49"/>
      <c r="INI304" s="48"/>
      <c r="INJ304" s="48"/>
      <c r="INK304" s="53"/>
      <c r="INL304" s="48"/>
      <c r="INM304" s="49"/>
      <c r="INN304" s="48"/>
      <c r="INO304" s="48"/>
      <c r="INP304" s="53"/>
      <c r="INQ304" s="48"/>
      <c r="INR304" s="49"/>
      <c r="INS304" s="48"/>
      <c r="INT304" s="48"/>
      <c r="INU304" s="53"/>
      <c r="INV304" s="48"/>
      <c r="INW304" s="49"/>
      <c r="INX304" s="48"/>
      <c r="INY304" s="48"/>
      <c r="INZ304" s="53"/>
      <c r="IOA304" s="48"/>
      <c r="IOB304" s="49"/>
      <c r="IOC304" s="48"/>
      <c r="IOD304" s="48"/>
      <c r="IOE304" s="53"/>
      <c r="IOF304" s="48"/>
      <c r="IOG304" s="49"/>
      <c r="IOH304" s="48"/>
      <c r="IOI304" s="48"/>
      <c r="IOJ304" s="53"/>
      <c r="IOK304" s="48"/>
      <c r="IOL304" s="49"/>
      <c r="IOM304" s="48"/>
      <c r="ION304" s="48"/>
      <c r="IOO304" s="53"/>
      <c r="IOP304" s="48"/>
      <c r="IOQ304" s="49"/>
      <c r="IOR304" s="48"/>
      <c r="IOS304" s="48"/>
      <c r="IOT304" s="53"/>
      <c r="IOU304" s="48"/>
      <c r="IOV304" s="49"/>
      <c r="IOW304" s="48"/>
      <c r="IOX304" s="48"/>
      <c r="IOY304" s="53"/>
      <c r="IOZ304" s="48"/>
      <c r="IPA304" s="49"/>
      <c r="IPB304" s="48"/>
      <c r="IPC304" s="48"/>
      <c r="IPD304" s="53"/>
      <c r="IPE304" s="48"/>
      <c r="IPF304" s="49"/>
      <c r="IPG304" s="48"/>
      <c r="IPH304" s="48"/>
      <c r="IPI304" s="53"/>
      <c r="IPJ304" s="48"/>
      <c r="IPK304" s="49"/>
      <c r="IPL304" s="48"/>
      <c r="IPM304" s="48"/>
      <c r="IPN304" s="53"/>
      <c r="IPO304" s="48"/>
      <c r="IPP304" s="49"/>
      <c r="IPQ304" s="48"/>
      <c r="IPR304" s="48"/>
      <c r="IPS304" s="53"/>
      <c r="IPT304" s="48"/>
      <c r="IPU304" s="49"/>
      <c r="IPV304" s="48"/>
      <c r="IPW304" s="48"/>
      <c r="IPX304" s="53"/>
      <c r="IPY304" s="48"/>
      <c r="IPZ304" s="49"/>
      <c r="IQA304" s="48"/>
      <c r="IQB304" s="48"/>
      <c r="IQC304" s="53"/>
      <c r="IQD304" s="48"/>
      <c r="IQE304" s="49"/>
      <c r="IQF304" s="48"/>
      <c r="IQG304" s="48"/>
      <c r="IQH304" s="53"/>
      <c r="IQI304" s="48"/>
      <c r="IQJ304" s="49"/>
      <c r="IQK304" s="48"/>
      <c r="IQL304" s="48"/>
      <c r="IQM304" s="53"/>
      <c r="IQN304" s="48"/>
      <c r="IQO304" s="49"/>
      <c r="IQP304" s="48"/>
      <c r="IQQ304" s="48"/>
      <c r="IQR304" s="53"/>
      <c r="IQS304" s="48"/>
      <c r="IQT304" s="49"/>
      <c r="IQU304" s="48"/>
      <c r="IQV304" s="48"/>
      <c r="IQW304" s="53"/>
      <c r="IQX304" s="48"/>
      <c r="IQY304" s="49"/>
      <c r="IQZ304" s="48"/>
      <c r="IRA304" s="48"/>
      <c r="IRB304" s="53"/>
      <c r="IRC304" s="48"/>
      <c r="IRD304" s="49"/>
      <c r="IRE304" s="48"/>
      <c r="IRF304" s="48"/>
      <c r="IRG304" s="53"/>
      <c r="IRH304" s="48"/>
      <c r="IRI304" s="49"/>
      <c r="IRJ304" s="48"/>
      <c r="IRK304" s="48"/>
      <c r="IRL304" s="53"/>
      <c r="IRM304" s="48"/>
      <c r="IRN304" s="49"/>
      <c r="IRO304" s="48"/>
      <c r="IRP304" s="48"/>
      <c r="IRQ304" s="53"/>
      <c r="IRR304" s="48"/>
      <c r="IRS304" s="49"/>
      <c r="IRT304" s="48"/>
      <c r="IRU304" s="48"/>
      <c r="IRV304" s="53"/>
      <c r="IRW304" s="48"/>
      <c r="IRX304" s="49"/>
      <c r="IRY304" s="48"/>
      <c r="IRZ304" s="48"/>
      <c r="ISA304" s="53"/>
      <c r="ISB304" s="48"/>
      <c r="ISC304" s="49"/>
      <c r="ISD304" s="48"/>
      <c r="ISE304" s="48"/>
      <c r="ISF304" s="53"/>
      <c r="ISG304" s="48"/>
      <c r="ISH304" s="49"/>
      <c r="ISI304" s="48"/>
      <c r="ISJ304" s="48"/>
      <c r="ISK304" s="53"/>
      <c r="ISL304" s="48"/>
      <c r="ISM304" s="49"/>
      <c r="ISN304" s="48"/>
      <c r="ISO304" s="48"/>
      <c r="ISP304" s="53"/>
      <c r="ISQ304" s="48"/>
      <c r="ISR304" s="49"/>
      <c r="ISS304" s="48"/>
      <c r="IST304" s="48"/>
      <c r="ISU304" s="53"/>
      <c r="ISV304" s="48"/>
      <c r="ISW304" s="49"/>
      <c r="ISX304" s="48"/>
      <c r="ISY304" s="48"/>
      <c r="ISZ304" s="53"/>
      <c r="ITA304" s="48"/>
      <c r="ITB304" s="49"/>
      <c r="ITC304" s="48"/>
      <c r="ITD304" s="48"/>
      <c r="ITE304" s="53"/>
      <c r="ITF304" s="48"/>
      <c r="ITG304" s="49"/>
      <c r="ITH304" s="48"/>
      <c r="ITI304" s="48"/>
      <c r="ITJ304" s="53"/>
      <c r="ITK304" s="48"/>
      <c r="ITL304" s="49"/>
      <c r="ITM304" s="48"/>
      <c r="ITN304" s="48"/>
      <c r="ITO304" s="53"/>
      <c r="ITP304" s="48"/>
      <c r="ITQ304" s="49"/>
      <c r="ITR304" s="48"/>
      <c r="ITS304" s="48"/>
      <c r="ITT304" s="53"/>
      <c r="ITU304" s="48"/>
      <c r="ITV304" s="49"/>
      <c r="ITW304" s="48"/>
      <c r="ITX304" s="48"/>
      <c r="ITY304" s="53"/>
      <c r="ITZ304" s="48"/>
      <c r="IUA304" s="49"/>
      <c r="IUB304" s="48"/>
      <c r="IUC304" s="48"/>
      <c r="IUD304" s="53"/>
      <c r="IUE304" s="48"/>
      <c r="IUF304" s="49"/>
      <c r="IUG304" s="48"/>
      <c r="IUH304" s="48"/>
      <c r="IUI304" s="53"/>
      <c r="IUJ304" s="48"/>
      <c r="IUK304" s="49"/>
      <c r="IUL304" s="48"/>
      <c r="IUM304" s="48"/>
      <c r="IUN304" s="53"/>
      <c r="IUO304" s="48"/>
      <c r="IUP304" s="49"/>
      <c r="IUQ304" s="48"/>
      <c r="IUR304" s="48"/>
      <c r="IUS304" s="53"/>
      <c r="IUT304" s="48"/>
      <c r="IUU304" s="49"/>
      <c r="IUV304" s="48"/>
      <c r="IUW304" s="48"/>
      <c r="IUX304" s="53"/>
      <c r="IUY304" s="48"/>
      <c r="IUZ304" s="49"/>
      <c r="IVA304" s="48"/>
      <c r="IVB304" s="48"/>
      <c r="IVC304" s="53"/>
      <c r="IVD304" s="48"/>
      <c r="IVE304" s="49"/>
      <c r="IVF304" s="48"/>
      <c r="IVG304" s="48"/>
      <c r="IVH304" s="53"/>
      <c r="IVI304" s="48"/>
      <c r="IVJ304" s="49"/>
      <c r="IVK304" s="48"/>
      <c r="IVL304" s="48"/>
      <c r="IVM304" s="53"/>
      <c r="IVN304" s="48"/>
      <c r="IVO304" s="49"/>
      <c r="IVP304" s="48"/>
      <c r="IVQ304" s="48"/>
      <c r="IVR304" s="53"/>
      <c r="IVS304" s="48"/>
      <c r="IVT304" s="49"/>
      <c r="IVU304" s="48"/>
      <c r="IVV304" s="48"/>
      <c r="IVW304" s="53"/>
      <c r="IVX304" s="48"/>
      <c r="IVY304" s="49"/>
      <c r="IVZ304" s="48"/>
      <c r="IWA304" s="48"/>
      <c r="IWB304" s="53"/>
      <c r="IWC304" s="48"/>
      <c r="IWD304" s="49"/>
      <c r="IWE304" s="48"/>
      <c r="IWF304" s="48"/>
      <c r="IWG304" s="53"/>
      <c r="IWH304" s="48"/>
      <c r="IWI304" s="49"/>
      <c r="IWJ304" s="48"/>
      <c r="IWK304" s="48"/>
      <c r="IWL304" s="53"/>
      <c r="IWM304" s="48"/>
      <c r="IWN304" s="49"/>
      <c r="IWO304" s="48"/>
      <c r="IWP304" s="48"/>
      <c r="IWQ304" s="53"/>
      <c r="IWR304" s="48"/>
      <c r="IWS304" s="49"/>
      <c r="IWT304" s="48"/>
      <c r="IWU304" s="48"/>
      <c r="IWV304" s="53"/>
      <c r="IWW304" s="48"/>
      <c r="IWX304" s="49"/>
      <c r="IWY304" s="48"/>
      <c r="IWZ304" s="48"/>
      <c r="IXA304" s="53"/>
      <c r="IXB304" s="48"/>
      <c r="IXC304" s="49"/>
      <c r="IXD304" s="48"/>
      <c r="IXE304" s="48"/>
      <c r="IXF304" s="53"/>
      <c r="IXG304" s="48"/>
      <c r="IXH304" s="49"/>
      <c r="IXI304" s="48"/>
      <c r="IXJ304" s="48"/>
      <c r="IXK304" s="53"/>
      <c r="IXL304" s="48"/>
      <c r="IXM304" s="49"/>
      <c r="IXN304" s="48"/>
      <c r="IXO304" s="48"/>
      <c r="IXP304" s="53"/>
      <c r="IXQ304" s="48"/>
      <c r="IXR304" s="49"/>
      <c r="IXS304" s="48"/>
      <c r="IXT304" s="48"/>
      <c r="IXU304" s="53"/>
      <c r="IXV304" s="48"/>
      <c r="IXW304" s="49"/>
      <c r="IXX304" s="48"/>
      <c r="IXY304" s="48"/>
      <c r="IXZ304" s="53"/>
      <c r="IYA304" s="48"/>
      <c r="IYB304" s="49"/>
      <c r="IYC304" s="48"/>
      <c r="IYD304" s="48"/>
      <c r="IYE304" s="53"/>
      <c r="IYF304" s="48"/>
      <c r="IYG304" s="49"/>
      <c r="IYH304" s="48"/>
      <c r="IYI304" s="48"/>
      <c r="IYJ304" s="53"/>
      <c r="IYK304" s="48"/>
      <c r="IYL304" s="49"/>
      <c r="IYM304" s="48"/>
      <c r="IYN304" s="48"/>
      <c r="IYO304" s="53"/>
      <c r="IYP304" s="48"/>
      <c r="IYQ304" s="49"/>
      <c r="IYR304" s="48"/>
      <c r="IYS304" s="48"/>
      <c r="IYT304" s="53"/>
      <c r="IYU304" s="48"/>
      <c r="IYV304" s="49"/>
      <c r="IYW304" s="48"/>
      <c r="IYX304" s="48"/>
      <c r="IYY304" s="53"/>
      <c r="IYZ304" s="48"/>
      <c r="IZA304" s="49"/>
      <c r="IZB304" s="48"/>
      <c r="IZC304" s="48"/>
      <c r="IZD304" s="53"/>
      <c r="IZE304" s="48"/>
      <c r="IZF304" s="49"/>
      <c r="IZG304" s="48"/>
      <c r="IZH304" s="48"/>
      <c r="IZI304" s="53"/>
      <c r="IZJ304" s="48"/>
      <c r="IZK304" s="49"/>
      <c r="IZL304" s="48"/>
      <c r="IZM304" s="48"/>
      <c r="IZN304" s="53"/>
      <c r="IZO304" s="48"/>
      <c r="IZP304" s="49"/>
      <c r="IZQ304" s="48"/>
      <c r="IZR304" s="48"/>
      <c r="IZS304" s="53"/>
      <c r="IZT304" s="48"/>
      <c r="IZU304" s="49"/>
      <c r="IZV304" s="48"/>
      <c r="IZW304" s="48"/>
      <c r="IZX304" s="53"/>
      <c r="IZY304" s="48"/>
      <c r="IZZ304" s="49"/>
      <c r="JAA304" s="48"/>
      <c r="JAB304" s="48"/>
      <c r="JAC304" s="53"/>
      <c r="JAD304" s="48"/>
      <c r="JAE304" s="49"/>
      <c r="JAF304" s="48"/>
      <c r="JAG304" s="48"/>
      <c r="JAH304" s="53"/>
      <c r="JAI304" s="48"/>
      <c r="JAJ304" s="49"/>
      <c r="JAK304" s="48"/>
      <c r="JAL304" s="48"/>
      <c r="JAM304" s="53"/>
      <c r="JAN304" s="48"/>
      <c r="JAO304" s="49"/>
      <c r="JAP304" s="48"/>
      <c r="JAQ304" s="48"/>
      <c r="JAR304" s="53"/>
      <c r="JAS304" s="48"/>
      <c r="JAT304" s="49"/>
      <c r="JAU304" s="48"/>
      <c r="JAV304" s="48"/>
      <c r="JAW304" s="53"/>
      <c r="JAX304" s="48"/>
      <c r="JAY304" s="49"/>
      <c r="JAZ304" s="48"/>
      <c r="JBA304" s="48"/>
      <c r="JBB304" s="53"/>
      <c r="JBC304" s="48"/>
      <c r="JBD304" s="49"/>
      <c r="JBE304" s="48"/>
      <c r="JBF304" s="48"/>
      <c r="JBG304" s="53"/>
      <c r="JBH304" s="48"/>
      <c r="JBI304" s="49"/>
      <c r="JBJ304" s="48"/>
      <c r="JBK304" s="48"/>
      <c r="JBL304" s="53"/>
      <c r="JBM304" s="48"/>
      <c r="JBN304" s="49"/>
      <c r="JBO304" s="48"/>
      <c r="JBP304" s="48"/>
      <c r="JBQ304" s="53"/>
      <c r="JBR304" s="48"/>
      <c r="JBS304" s="49"/>
      <c r="JBT304" s="48"/>
      <c r="JBU304" s="48"/>
      <c r="JBV304" s="53"/>
      <c r="JBW304" s="48"/>
      <c r="JBX304" s="49"/>
      <c r="JBY304" s="48"/>
      <c r="JBZ304" s="48"/>
      <c r="JCA304" s="53"/>
      <c r="JCB304" s="48"/>
      <c r="JCC304" s="49"/>
      <c r="JCD304" s="48"/>
      <c r="JCE304" s="48"/>
      <c r="JCF304" s="53"/>
      <c r="JCG304" s="48"/>
      <c r="JCH304" s="49"/>
      <c r="JCI304" s="48"/>
      <c r="JCJ304" s="48"/>
      <c r="JCK304" s="53"/>
      <c r="JCL304" s="48"/>
      <c r="JCM304" s="49"/>
      <c r="JCN304" s="48"/>
      <c r="JCO304" s="48"/>
      <c r="JCP304" s="53"/>
      <c r="JCQ304" s="48"/>
      <c r="JCR304" s="49"/>
      <c r="JCS304" s="48"/>
      <c r="JCT304" s="48"/>
      <c r="JCU304" s="53"/>
      <c r="JCV304" s="48"/>
      <c r="JCW304" s="49"/>
      <c r="JCX304" s="48"/>
      <c r="JCY304" s="48"/>
      <c r="JCZ304" s="53"/>
      <c r="JDA304" s="48"/>
      <c r="JDB304" s="49"/>
      <c r="JDC304" s="48"/>
      <c r="JDD304" s="48"/>
      <c r="JDE304" s="53"/>
      <c r="JDF304" s="48"/>
      <c r="JDG304" s="49"/>
      <c r="JDH304" s="48"/>
      <c r="JDI304" s="48"/>
      <c r="JDJ304" s="53"/>
      <c r="JDK304" s="48"/>
      <c r="JDL304" s="49"/>
      <c r="JDM304" s="48"/>
      <c r="JDN304" s="48"/>
      <c r="JDO304" s="53"/>
      <c r="JDP304" s="48"/>
      <c r="JDQ304" s="49"/>
      <c r="JDR304" s="48"/>
      <c r="JDS304" s="48"/>
      <c r="JDT304" s="53"/>
      <c r="JDU304" s="48"/>
      <c r="JDV304" s="49"/>
      <c r="JDW304" s="48"/>
      <c r="JDX304" s="48"/>
      <c r="JDY304" s="53"/>
      <c r="JDZ304" s="48"/>
      <c r="JEA304" s="49"/>
      <c r="JEB304" s="48"/>
      <c r="JEC304" s="48"/>
      <c r="JED304" s="53"/>
      <c r="JEE304" s="48"/>
      <c r="JEF304" s="49"/>
      <c r="JEG304" s="48"/>
      <c r="JEH304" s="48"/>
      <c r="JEI304" s="53"/>
      <c r="JEJ304" s="48"/>
      <c r="JEK304" s="49"/>
      <c r="JEL304" s="48"/>
      <c r="JEM304" s="48"/>
      <c r="JEN304" s="53"/>
      <c r="JEO304" s="48"/>
      <c r="JEP304" s="49"/>
      <c r="JEQ304" s="48"/>
      <c r="JER304" s="48"/>
      <c r="JES304" s="53"/>
      <c r="JET304" s="48"/>
      <c r="JEU304" s="49"/>
      <c r="JEV304" s="48"/>
      <c r="JEW304" s="48"/>
      <c r="JEX304" s="53"/>
      <c r="JEY304" s="48"/>
      <c r="JEZ304" s="49"/>
      <c r="JFA304" s="48"/>
      <c r="JFB304" s="48"/>
      <c r="JFC304" s="53"/>
      <c r="JFD304" s="48"/>
      <c r="JFE304" s="49"/>
      <c r="JFF304" s="48"/>
      <c r="JFG304" s="48"/>
      <c r="JFH304" s="53"/>
      <c r="JFI304" s="48"/>
      <c r="JFJ304" s="49"/>
      <c r="JFK304" s="48"/>
      <c r="JFL304" s="48"/>
      <c r="JFM304" s="53"/>
      <c r="JFN304" s="48"/>
      <c r="JFO304" s="49"/>
      <c r="JFP304" s="48"/>
      <c r="JFQ304" s="48"/>
      <c r="JFR304" s="53"/>
      <c r="JFS304" s="48"/>
      <c r="JFT304" s="49"/>
      <c r="JFU304" s="48"/>
      <c r="JFV304" s="48"/>
      <c r="JFW304" s="53"/>
      <c r="JFX304" s="48"/>
      <c r="JFY304" s="49"/>
      <c r="JFZ304" s="48"/>
      <c r="JGA304" s="48"/>
      <c r="JGB304" s="53"/>
      <c r="JGC304" s="48"/>
      <c r="JGD304" s="49"/>
      <c r="JGE304" s="48"/>
      <c r="JGF304" s="48"/>
      <c r="JGG304" s="53"/>
      <c r="JGH304" s="48"/>
      <c r="JGI304" s="49"/>
      <c r="JGJ304" s="48"/>
      <c r="JGK304" s="48"/>
      <c r="JGL304" s="53"/>
      <c r="JGM304" s="48"/>
      <c r="JGN304" s="49"/>
      <c r="JGO304" s="48"/>
      <c r="JGP304" s="48"/>
      <c r="JGQ304" s="53"/>
      <c r="JGR304" s="48"/>
      <c r="JGS304" s="49"/>
      <c r="JGT304" s="48"/>
      <c r="JGU304" s="48"/>
      <c r="JGV304" s="53"/>
      <c r="JGW304" s="48"/>
      <c r="JGX304" s="49"/>
      <c r="JGY304" s="48"/>
      <c r="JGZ304" s="48"/>
      <c r="JHA304" s="53"/>
      <c r="JHB304" s="48"/>
      <c r="JHC304" s="49"/>
      <c r="JHD304" s="48"/>
      <c r="JHE304" s="48"/>
      <c r="JHF304" s="53"/>
      <c r="JHG304" s="48"/>
      <c r="JHH304" s="49"/>
      <c r="JHI304" s="48"/>
      <c r="JHJ304" s="48"/>
      <c r="JHK304" s="53"/>
      <c r="JHL304" s="48"/>
      <c r="JHM304" s="49"/>
      <c r="JHN304" s="48"/>
      <c r="JHO304" s="48"/>
      <c r="JHP304" s="53"/>
      <c r="JHQ304" s="48"/>
      <c r="JHR304" s="49"/>
      <c r="JHS304" s="48"/>
      <c r="JHT304" s="48"/>
      <c r="JHU304" s="53"/>
      <c r="JHV304" s="48"/>
      <c r="JHW304" s="49"/>
      <c r="JHX304" s="48"/>
      <c r="JHY304" s="48"/>
      <c r="JHZ304" s="53"/>
      <c r="JIA304" s="48"/>
      <c r="JIB304" s="49"/>
      <c r="JIC304" s="48"/>
      <c r="JID304" s="48"/>
      <c r="JIE304" s="53"/>
      <c r="JIF304" s="48"/>
      <c r="JIG304" s="49"/>
      <c r="JIH304" s="48"/>
      <c r="JII304" s="48"/>
      <c r="JIJ304" s="53"/>
      <c r="JIK304" s="48"/>
      <c r="JIL304" s="49"/>
      <c r="JIM304" s="48"/>
      <c r="JIN304" s="48"/>
      <c r="JIO304" s="53"/>
      <c r="JIP304" s="48"/>
      <c r="JIQ304" s="49"/>
      <c r="JIR304" s="48"/>
      <c r="JIS304" s="48"/>
      <c r="JIT304" s="53"/>
      <c r="JIU304" s="48"/>
      <c r="JIV304" s="49"/>
      <c r="JIW304" s="48"/>
      <c r="JIX304" s="48"/>
      <c r="JIY304" s="53"/>
      <c r="JIZ304" s="48"/>
      <c r="JJA304" s="49"/>
      <c r="JJB304" s="48"/>
      <c r="JJC304" s="48"/>
      <c r="JJD304" s="53"/>
      <c r="JJE304" s="48"/>
      <c r="JJF304" s="49"/>
      <c r="JJG304" s="48"/>
      <c r="JJH304" s="48"/>
      <c r="JJI304" s="53"/>
      <c r="JJJ304" s="48"/>
      <c r="JJK304" s="49"/>
      <c r="JJL304" s="48"/>
      <c r="JJM304" s="48"/>
      <c r="JJN304" s="53"/>
      <c r="JJO304" s="48"/>
      <c r="JJP304" s="49"/>
      <c r="JJQ304" s="48"/>
      <c r="JJR304" s="48"/>
      <c r="JJS304" s="53"/>
      <c r="JJT304" s="48"/>
      <c r="JJU304" s="49"/>
      <c r="JJV304" s="48"/>
      <c r="JJW304" s="48"/>
      <c r="JJX304" s="53"/>
      <c r="JJY304" s="48"/>
      <c r="JJZ304" s="49"/>
      <c r="JKA304" s="48"/>
      <c r="JKB304" s="48"/>
      <c r="JKC304" s="53"/>
      <c r="JKD304" s="48"/>
      <c r="JKE304" s="49"/>
      <c r="JKF304" s="48"/>
      <c r="JKG304" s="48"/>
      <c r="JKH304" s="53"/>
      <c r="JKI304" s="48"/>
      <c r="JKJ304" s="49"/>
      <c r="JKK304" s="48"/>
      <c r="JKL304" s="48"/>
      <c r="JKM304" s="53"/>
      <c r="JKN304" s="48"/>
      <c r="JKO304" s="49"/>
      <c r="JKP304" s="48"/>
      <c r="JKQ304" s="48"/>
      <c r="JKR304" s="53"/>
      <c r="JKS304" s="48"/>
      <c r="JKT304" s="49"/>
      <c r="JKU304" s="48"/>
      <c r="JKV304" s="48"/>
      <c r="JKW304" s="53"/>
      <c r="JKX304" s="48"/>
      <c r="JKY304" s="49"/>
      <c r="JKZ304" s="48"/>
      <c r="JLA304" s="48"/>
      <c r="JLB304" s="53"/>
      <c r="JLC304" s="48"/>
      <c r="JLD304" s="49"/>
      <c r="JLE304" s="48"/>
      <c r="JLF304" s="48"/>
      <c r="JLG304" s="53"/>
      <c r="JLH304" s="48"/>
      <c r="JLI304" s="49"/>
      <c r="JLJ304" s="48"/>
      <c r="JLK304" s="48"/>
      <c r="JLL304" s="53"/>
      <c r="JLM304" s="48"/>
      <c r="JLN304" s="49"/>
      <c r="JLO304" s="48"/>
      <c r="JLP304" s="48"/>
      <c r="JLQ304" s="53"/>
      <c r="JLR304" s="48"/>
      <c r="JLS304" s="49"/>
      <c r="JLT304" s="48"/>
      <c r="JLU304" s="48"/>
      <c r="JLV304" s="53"/>
      <c r="JLW304" s="48"/>
      <c r="JLX304" s="49"/>
      <c r="JLY304" s="48"/>
      <c r="JLZ304" s="48"/>
      <c r="JMA304" s="53"/>
      <c r="JMB304" s="48"/>
      <c r="JMC304" s="49"/>
      <c r="JMD304" s="48"/>
      <c r="JME304" s="48"/>
      <c r="JMF304" s="53"/>
      <c r="JMG304" s="48"/>
      <c r="JMH304" s="49"/>
      <c r="JMI304" s="48"/>
      <c r="JMJ304" s="48"/>
      <c r="JMK304" s="53"/>
      <c r="JML304" s="48"/>
      <c r="JMM304" s="49"/>
      <c r="JMN304" s="48"/>
      <c r="JMO304" s="48"/>
      <c r="JMP304" s="53"/>
      <c r="JMQ304" s="48"/>
      <c r="JMR304" s="49"/>
      <c r="JMS304" s="48"/>
      <c r="JMT304" s="48"/>
      <c r="JMU304" s="53"/>
      <c r="JMV304" s="48"/>
      <c r="JMW304" s="49"/>
      <c r="JMX304" s="48"/>
      <c r="JMY304" s="48"/>
      <c r="JMZ304" s="53"/>
      <c r="JNA304" s="48"/>
      <c r="JNB304" s="49"/>
      <c r="JNC304" s="48"/>
      <c r="JND304" s="48"/>
      <c r="JNE304" s="53"/>
      <c r="JNF304" s="48"/>
      <c r="JNG304" s="49"/>
      <c r="JNH304" s="48"/>
      <c r="JNI304" s="48"/>
      <c r="JNJ304" s="53"/>
      <c r="JNK304" s="48"/>
      <c r="JNL304" s="49"/>
      <c r="JNM304" s="48"/>
      <c r="JNN304" s="48"/>
      <c r="JNO304" s="53"/>
      <c r="JNP304" s="48"/>
      <c r="JNQ304" s="49"/>
      <c r="JNR304" s="48"/>
      <c r="JNS304" s="48"/>
      <c r="JNT304" s="53"/>
      <c r="JNU304" s="48"/>
      <c r="JNV304" s="49"/>
      <c r="JNW304" s="48"/>
      <c r="JNX304" s="48"/>
      <c r="JNY304" s="53"/>
      <c r="JNZ304" s="48"/>
      <c r="JOA304" s="49"/>
      <c r="JOB304" s="48"/>
      <c r="JOC304" s="48"/>
      <c r="JOD304" s="53"/>
      <c r="JOE304" s="48"/>
      <c r="JOF304" s="49"/>
      <c r="JOG304" s="48"/>
      <c r="JOH304" s="48"/>
      <c r="JOI304" s="53"/>
      <c r="JOJ304" s="48"/>
      <c r="JOK304" s="49"/>
      <c r="JOL304" s="48"/>
      <c r="JOM304" s="48"/>
      <c r="JON304" s="53"/>
      <c r="JOO304" s="48"/>
      <c r="JOP304" s="49"/>
      <c r="JOQ304" s="48"/>
      <c r="JOR304" s="48"/>
      <c r="JOS304" s="53"/>
      <c r="JOT304" s="48"/>
      <c r="JOU304" s="49"/>
      <c r="JOV304" s="48"/>
      <c r="JOW304" s="48"/>
      <c r="JOX304" s="53"/>
      <c r="JOY304" s="48"/>
      <c r="JOZ304" s="49"/>
      <c r="JPA304" s="48"/>
      <c r="JPB304" s="48"/>
      <c r="JPC304" s="53"/>
      <c r="JPD304" s="48"/>
      <c r="JPE304" s="49"/>
      <c r="JPF304" s="48"/>
      <c r="JPG304" s="48"/>
      <c r="JPH304" s="53"/>
      <c r="JPI304" s="48"/>
      <c r="JPJ304" s="49"/>
      <c r="JPK304" s="48"/>
      <c r="JPL304" s="48"/>
      <c r="JPM304" s="53"/>
      <c r="JPN304" s="48"/>
      <c r="JPO304" s="49"/>
      <c r="JPP304" s="48"/>
      <c r="JPQ304" s="48"/>
      <c r="JPR304" s="53"/>
      <c r="JPS304" s="48"/>
      <c r="JPT304" s="49"/>
      <c r="JPU304" s="48"/>
      <c r="JPV304" s="48"/>
      <c r="JPW304" s="53"/>
      <c r="JPX304" s="48"/>
      <c r="JPY304" s="49"/>
      <c r="JPZ304" s="48"/>
      <c r="JQA304" s="48"/>
      <c r="JQB304" s="53"/>
      <c r="JQC304" s="48"/>
      <c r="JQD304" s="49"/>
      <c r="JQE304" s="48"/>
      <c r="JQF304" s="48"/>
      <c r="JQG304" s="53"/>
      <c r="JQH304" s="48"/>
      <c r="JQI304" s="49"/>
      <c r="JQJ304" s="48"/>
      <c r="JQK304" s="48"/>
      <c r="JQL304" s="53"/>
      <c r="JQM304" s="48"/>
      <c r="JQN304" s="49"/>
      <c r="JQO304" s="48"/>
      <c r="JQP304" s="48"/>
      <c r="JQQ304" s="53"/>
      <c r="JQR304" s="48"/>
      <c r="JQS304" s="49"/>
      <c r="JQT304" s="48"/>
      <c r="JQU304" s="48"/>
      <c r="JQV304" s="53"/>
      <c r="JQW304" s="48"/>
      <c r="JQX304" s="49"/>
      <c r="JQY304" s="48"/>
      <c r="JQZ304" s="48"/>
      <c r="JRA304" s="53"/>
      <c r="JRB304" s="48"/>
      <c r="JRC304" s="49"/>
      <c r="JRD304" s="48"/>
      <c r="JRE304" s="48"/>
      <c r="JRF304" s="53"/>
      <c r="JRG304" s="48"/>
      <c r="JRH304" s="49"/>
      <c r="JRI304" s="48"/>
      <c r="JRJ304" s="48"/>
      <c r="JRK304" s="53"/>
      <c r="JRL304" s="48"/>
      <c r="JRM304" s="49"/>
      <c r="JRN304" s="48"/>
      <c r="JRO304" s="48"/>
      <c r="JRP304" s="53"/>
      <c r="JRQ304" s="48"/>
      <c r="JRR304" s="49"/>
      <c r="JRS304" s="48"/>
      <c r="JRT304" s="48"/>
      <c r="JRU304" s="53"/>
      <c r="JRV304" s="48"/>
      <c r="JRW304" s="49"/>
      <c r="JRX304" s="48"/>
      <c r="JRY304" s="48"/>
      <c r="JRZ304" s="53"/>
      <c r="JSA304" s="48"/>
      <c r="JSB304" s="49"/>
      <c r="JSC304" s="48"/>
      <c r="JSD304" s="48"/>
      <c r="JSE304" s="53"/>
      <c r="JSF304" s="48"/>
      <c r="JSG304" s="49"/>
      <c r="JSH304" s="48"/>
      <c r="JSI304" s="48"/>
      <c r="JSJ304" s="53"/>
      <c r="JSK304" s="48"/>
      <c r="JSL304" s="49"/>
      <c r="JSM304" s="48"/>
      <c r="JSN304" s="48"/>
      <c r="JSO304" s="53"/>
      <c r="JSP304" s="48"/>
      <c r="JSQ304" s="49"/>
      <c r="JSR304" s="48"/>
      <c r="JSS304" s="48"/>
      <c r="JST304" s="53"/>
      <c r="JSU304" s="48"/>
      <c r="JSV304" s="49"/>
      <c r="JSW304" s="48"/>
      <c r="JSX304" s="48"/>
      <c r="JSY304" s="53"/>
      <c r="JSZ304" s="48"/>
      <c r="JTA304" s="49"/>
      <c r="JTB304" s="48"/>
      <c r="JTC304" s="48"/>
      <c r="JTD304" s="53"/>
      <c r="JTE304" s="48"/>
      <c r="JTF304" s="49"/>
      <c r="JTG304" s="48"/>
      <c r="JTH304" s="48"/>
      <c r="JTI304" s="53"/>
      <c r="JTJ304" s="48"/>
      <c r="JTK304" s="49"/>
      <c r="JTL304" s="48"/>
      <c r="JTM304" s="48"/>
      <c r="JTN304" s="53"/>
      <c r="JTO304" s="48"/>
      <c r="JTP304" s="49"/>
      <c r="JTQ304" s="48"/>
      <c r="JTR304" s="48"/>
      <c r="JTS304" s="53"/>
      <c r="JTT304" s="48"/>
      <c r="JTU304" s="49"/>
      <c r="JTV304" s="48"/>
      <c r="JTW304" s="48"/>
      <c r="JTX304" s="53"/>
      <c r="JTY304" s="48"/>
      <c r="JTZ304" s="49"/>
      <c r="JUA304" s="48"/>
      <c r="JUB304" s="48"/>
      <c r="JUC304" s="53"/>
      <c r="JUD304" s="48"/>
      <c r="JUE304" s="49"/>
      <c r="JUF304" s="48"/>
      <c r="JUG304" s="48"/>
      <c r="JUH304" s="53"/>
      <c r="JUI304" s="48"/>
      <c r="JUJ304" s="49"/>
      <c r="JUK304" s="48"/>
      <c r="JUL304" s="48"/>
      <c r="JUM304" s="53"/>
      <c r="JUN304" s="48"/>
      <c r="JUO304" s="49"/>
      <c r="JUP304" s="48"/>
      <c r="JUQ304" s="48"/>
      <c r="JUR304" s="53"/>
      <c r="JUS304" s="48"/>
      <c r="JUT304" s="49"/>
      <c r="JUU304" s="48"/>
      <c r="JUV304" s="48"/>
      <c r="JUW304" s="53"/>
      <c r="JUX304" s="48"/>
      <c r="JUY304" s="49"/>
      <c r="JUZ304" s="48"/>
      <c r="JVA304" s="48"/>
      <c r="JVB304" s="53"/>
      <c r="JVC304" s="48"/>
      <c r="JVD304" s="49"/>
      <c r="JVE304" s="48"/>
      <c r="JVF304" s="48"/>
      <c r="JVG304" s="53"/>
      <c r="JVH304" s="48"/>
      <c r="JVI304" s="49"/>
      <c r="JVJ304" s="48"/>
      <c r="JVK304" s="48"/>
      <c r="JVL304" s="53"/>
      <c r="JVM304" s="48"/>
      <c r="JVN304" s="49"/>
      <c r="JVO304" s="48"/>
      <c r="JVP304" s="48"/>
      <c r="JVQ304" s="53"/>
      <c r="JVR304" s="48"/>
      <c r="JVS304" s="49"/>
      <c r="JVT304" s="48"/>
      <c r="JVU304" s="48"/>
      <c r="JVV304" s="53"/>
      <c r="JVW304" s="48"/>
      <c r="JVX304" s="49"/>
      <c r="JVY304" s="48"/>
      <c r="JVZ304" s="48"/>
      <c r="JWA304" s="53"/>
      <c r="JWB304" s="48"/>
      <c r="JWC304" s="49"/>
      <c r="JWD304" s="48"/>
      <c r="JWE304" s="48"/>
      <c r="JWF304" s="53"/>
      <c r="JWG304" s="48"/>
      <c r="JWH304" s="49"/>
      <c r="JWI304" s="48"/>
      <c r="JWJ304" s="48"/>
      <c r="JWK304" s="53"/>
      <c r="JWL304" s="48"/>
      <c r="JWM304" s="49"/>
      <c r="JWN304" s="48"/>
      <c r="JWO304" s="48"/>
      <c r="JWP304" s="53"/>
      <c r="JWQ304" s="48"/>
      <c r="JWR304" s="49"/>
      <c r="JWS304" s="48"/>
      <c r="JWT304" s="48"/>
      <c r="JWU304" s="53"/>
      <c r="JWV304" s="48"/>
      <c r="JWW304" s="49"/>
      <c r="JWX304" s="48"/>
      <c r="JWY304" s="48"/>
      <c r="JWZ304" s="53"/>
      <c r="JXA304" s="48"/>
      <c r="JXB304" s="49"/>
      <c r="JXC304" s="48"/>
      <c r="JXD304" s="48"/>
      <c r="JXE304" s="53"/>
      <c r="JXF304" s="48"/>
      <c r="JXG304" s="49"/>
      <c r="JXH304" s="48"/>
      <c r="JXI304" s="48"/>
      <c r="JXJ304" s="53"/>
      <c r="JXK304" s="48"/>
      <c r="JXL304" s="49"/>
      <c r="JXM304" s="48"/>
      <c r="JXN304" s="48"/>
      <c r="JXO304" s="53"/>
      <c r="JXP304" s="48"/>
      <c r="JXQ304" s="49"/>
      <c r="JXR304" s="48"/>
      <c r="JXS304" s="48"/>
      <c r="JXT304" s="53"/>
      <c r="JXU304" s="48"/>
      <c r="JXV304" s="49"/>
      <c r="JXW304" s="48"/>
      <c r="JXX304" s="48"/>
      <c r="JXY304" s="53"/>
      <c r="JXZ304" s="48"/>
      <c r="JYA304" s="49"/>
      <c r="JYB304" s="48"/>
      <c r="JYC304" s="48"/>
      <c r="JYD304" s="53"/>
      <c r="JYE304" s="48"/>
      <c r="JYF304" s="49"/>
      <c r="JYG304" s="48"/>
      <c r="JYH304" s="48"/>
      <c r="JYI304" s="53"/>
      <c r="JYJ304" s="48"/>
      <c r="JYK304" s="49"/>
      <c r="JYL304" s="48"/>
      <c r="JYM304" s="48"/>
      <c r="JYN304" s="53"/>
      <c r="JYO304" s="48"/>
      <c r="JYP304" s="49"/>
      <c r="JYQ304" s="48"/>
      <c r="JYR304" s="48"/>
      <c r="JYS304" s="53"/>
      <c r="JYT304" s="48"/>
      <c r="JYU304" s="49"/>
      <c r="JYV304" s="48"/>
      <c r="JYW304" s="48"/>
      <c r="JYX304" s="53"/>
      <c r="JYY304" s="48"/>
      <c r="JYZ304" s="49"/>
      <c r="JZA304" s="48"/>
      <c r="JZB304" s="48"/>
      <c r="JZC304" s="53"/>
      <c r="JZD304" s="48"/>
      <c r="JZE304" s="49"/>
      <c r="JZF304" s="48"/>
      <c r="JZG304" s="48"/>
      <c r="JZH304" s="53"/>
      <c r="JZI304" s="48"/>
      <c r="JZJ304" s="49"/>
      <c r="JZK304" s="48"/>
      <c r="JZL304" s="48"/>
      <c r="JZM304" s="53"/>
      <c r="JZN304" s="48"/>
      <c r="JZO304" s="49"/>
      <c r="JZP304" s="48"/>
      <c r="JZQ304" s="48"/>
      <c r="JZR304" s="53"/>
      <c r="JZS304" s="48"/>
      <c r="JZT304" s="49"/>
      <c r="JZU304" s="48"/>
      <c r="JZV304" s="48"/>
      <c r="JZW304" s="53"/>
      <c r="JZX304" s="48"/>
      <c r="JZY304" s="49"/>
      <c r="JZZ304" s="48"/>
      <c r="KAA304" s="48"/>
      <c r="KAB304" s="53"/>
      <c r="KAC304" s="48"/>
      <c r="KAD304" s="49"/>
      <c r="KAE304" s="48"/>
      <c r="KAF304" s="48"/>
      <c r="KAG304" s="53"/>
      <c r="KAH304" s="48"/>
      <c r="KAI304" s="49"/>
      <c r="KAJ304" s="48"/>
      <c r="KAK304" s="48"/>
      <c r="KAL304" s="53"/>
      <c r="KAM304" s="48"/>
      <c r="KAN304" s="49"/>
      <c r="KAO304" s="48"/>
      <c r="KAP304" s="48"/>
      <c r="KAQ304" s="53"/>
      <c r="KAR304" s="48"/>
      <c r="KAS304" s="49"/>
      <c r="KAT304" s="48"/>
      <c r="KAU304" s="48"/>
      <c r="KAV304" s="53"/>
      <c r="KAW304" s="48"/>
      <c r="KAX304" s="49"/>
      <c r="KAY304" s="48"/>
      <c r="KAZ304" s="48"/>
      <c r="KBA304" s="53"/>
      <c r="KBB304" s="48"/>
      <c r="KBC304" s="49"/>
      <c r="KBD304" s="48"/>
      <c r="KBE304" s="48"/>
      <c r="KBF304" s="53"/>
      <c r="KBG304" s="48"/>
      <c r="KBH304" s="49"/>
      <c r="KBI304" s="48"/>
      <c r="KBJ304" s="48"/>
      <c r="KBK304" s="53"/>
      <c r="KBL304" s="48"/>
      <c r="KBM304" s="49"/>
      <c r="KBN304" s="48"/>
      <c r="KBO304" s="48"/>
      <c r="KBP304" s="53"/>
      <c r="KBQ304" s="48"/>
      <c r="KBR304" s="49"/>
      <c r="KBS304" s="48"/>
      <c r="KBT304" s="48"/>
      <c r="KBU304" s="53"/>
      <c r="KBV304" s="48"/>
      <c r="KBW304" s="49"/>
      <c r="KBX304" s="48"/>
      <c r="KBY304" s="48"/>
      <c r="KBZ304" s="53"/>
      <c r="KCA304" s="48"/>
      <c r="KCB304" s="49"/>
      <c r="KCC304" s="48"/>
      <c r="KCD304" s="48"/>
      <c r="KCE304" s="53"/>
      <c r="KCF304" s="48"/>
      <c r="KCG304" s="49"/>
      <c r="KCH304" s="48"/>
      <c r="KCI304" s="48"/>
      <c r="KCJ304" s="53"/>
      <c r="KCK304" s="48"/>
      <c r="KCL304" s="49"/>
      <c r="KCM304" s="48"/>
      <c r="KCN304" s="48"/>
      <c r="KCO304" s="53"/>
      <c r="KCP304" s="48"/>
      <c r="KCQ304" s="49"/>
      <c r="KCR304" s="48"/>
      <c r="KCS304" s="48"/>
      <c r="KCT304" s="53"/>
      <c r="KCU304" s="48"/>
      <c r="KCV304" s="49"/>
      <c r="KCW304" s="48"/>
      <c r="KCX304" s="48"/>
      <c r="KCY304" s="53"/>
      <c r="KCZ304" s="48"/>
      <c r="KDA304" s="49"/>
      <c r="KDB304" s="48"/>
      <c r="KDC304" s="48"/>
      <c r="KDD304" s="53"/>
      <c r="KDE304" s="48"/>
      <c r="KDF304" s="49"/>
      <c r="KDG304" s="48"/>
      <c r="KDH304" s="48"/>
      <c r="KDI304" s="53"/>
      <c r="KDJ304" s="48"/>
      <c r="KDK304" s="49"/>
      <c r="KDL304" s="48"/>
      <c r="KDM304" s="48"/>
      <c r="KDN304" s="53"/>
      <c r="KDO304" s="48"/>
      <c r="KDP304" s="49"/>
      <c r="KDQ304" s="48"/>
      <c r="KDR304" s="48"/>
      <c r="KDS304" s="53"/>
      <c r="KDT304" s="48"/>
      <c r="KDU304" s="49"/>
      <c r="KDV304" s="48"/>
      <c r="KDW304" s="48"/>
      <c r="KDX304" s="53"/>
      <c r="KDY304" s="48"/>
      <c r="KDZ304" s="49"/>
      <c r="KEA304" s="48"/>
      <c r="KEB304" s="48"/>
      <c r="KEC304" s="53"/>
      <c r="KED304" s="48"/>
      <c r="KEE304" s="49"/>
      <c r="KEF304" s="48"/>
      <c r="KEG304" s="48"/>
      <c r="KEH304" s="53"/>
      <c r="KEI304" s="48"/>
      <c r="KEJ304" s="49"/>
      <c r="KEK304" s="48"/>
      <c r="KEL304" s="48"/>
      <c r="KEM304" s="53"/>
      <c r="KEN304" s="48"/>
      <c r="KEO304" s="49"/>
      <c r="KEP304" s="48"/>
      <c r="KEQ304" s="48"/>
      <c r="KER304" s="53"/>
      <c r="KES304" s="48"/>
      <c r="KET304" s="49"/>
      <c r="KEU304" s="48"/>
      <c r="KEV304" s="48"/>
      <c r="KEW304" s="53"/>
      <c r="KEX304" s="48"/>
      <c r="KEY304" s="49"/>
      <c r="KEZ304" s="48"/>
      <c r="KFA304" s="48"/>
      <c r="KFB304" s="53"/>
      <c r="KFC304" s="48"/>
      <c r="KFD304" s="49"/>
      <c r="KFE304" s="48"/>
      <c r="KFF304" s="48"/>
      <c r="KFG304" s="53"/>
      <c r="KFH304" s="48"/>
      <c r="KFI304" s="49"/>
      <c r="KFJ304" s="48"/>
      <c r="KFK304" s="48"/>
      <c r="KFL304" s="53"/>
      <c r="KFM304" s="48"/>
      <c r="KFN304" s="49"/>
      <c r="KFO304" s="48"/>
      <c r="KFP304" s="48"/>
      <c r="KFQ304" s="53"/>
      <c r="KFR304" s="48"/>
      <c r="KFS304" s="49"/>
      <c r="KFT304" s="48"/>
      <c r="KFU304" s="48"/>
      <c r="KFV304" s="53"/>
      <c r="KFW304" s="48"/>
      <c r="KFX304" s="49"/>
      <c r="KFY304" s="48"/>
      <c r="KFZ304" s="48"/>
      <c r="KGA304" s="53"/>
      <c r="KGB304" s="48"/>
      <c r="KGC304" s="49"/>
      <c r="KGD304" s="48"/>
      <c r="KGE304" s="48"/>
      <c r="KGF304" s="53"/>
      <c r="KGG304" s="48"/>
      <c r="KGH304" s="49"/>
      <c r="KGI304" s="48"/>
      <c r="KGJ304" s="48"/>
      <c r="KGK304" s="53"/>
      <c r="KGL304" s="48"/>
      <c r="KGM304" s="49"/>
      <c r="KGN304" s="48"/>
      <c r="KGO304" s="48"/>
      <c r="KGP304" s="53"/>
      <c r="KGQ304" s="48"/>
      <c r="KGR304" s="49"/>
      <c r="KGS304" s="48"/>
      <c r="KGT304" s="48"/>
      <c r="KGU304" s="53"/>
      <c r="KGV304" s="48"/>
      <c r="KGW304" s="49"/>
      <c r="KGX304" s="48"/>
      <c r="KGY304" s="48"/>
      <c r="KGZ304" s="53"/>
      <c r="KHA304" s="48"/>
      <c r="KHB304" s="49"/>
      <c r="KHC304" s="48"/>
      <c r="KHD304" s="48"/>
      <c r="KHE304" s="53"/>
      <c r="KHF304" s="48"/>
      <c r="KHG304" s="49"/>
      <c r="KHH304" s="48"/>
      <c r="KHI304" s="48"/>
      <c r="KHJ304" s="53"/>
      <c r="KHK304" s="48"/>
      <c r="KHL304" s="49"/>
      <c r="KHM304" s="48"/>
      <c r="KHN304" s="48"/>
      <c r="KHO304" s="53"/>
      <c r="KHP304" s="48"/>
      <c r="KHQ304" s="49"/>
      <c r="KHR304" s="48"/>
      <c r="KHS304" s="48"/>
      <c r="KHT304" s="53"/>
      <c r="KHU304" s="48"/>
      <c r="KHV304" s="49"/>
      <c r="KHW304" s="48"/>
      <c r="KHX304" s="48"/>
      <c r="KHY304" s="53"/>
      <c r="KHZ304" s="48"/>
      <c r="KIA304" s="49"/>
      <c r="KIB304" s="48"/>
      <c r="KIC304" s="48"/>
      <c r="KID304" s="53"/>
      <c r="KIE304" s="48"/>
      <c r="KIF304" s="49"/>
      <c r="KIG304" s="48"/>
      <c r="KIH304" s="48"/>
      <c r="KII304" s="53"/>
      <c r="KIJ304" s="48"/>
      <c r="KIK304" s="49"/>
      <c r="KIL304" s="48"/>
      <c r="KIM304" s="48"/>
      <c r="KIN304" s="53"/>
      <c r="KIO304" s="48"/>
      <c r="KIP304" s="49"/>
      <c r="KIQ304" s="48"/>
      <c r="KIR304" s="48"/>
      <c r="KIS304" s="53"/>
      <c r="KIT304" s="48"/>
      <c r="KIU304" s="49"/>
      <c r="KIV304" s="48"/>
      <c r="KIW304" s="48"/>
      <c r="KIX304" s="53"/>
      <c r="KIY304" s="48"/>
      <c r="KIZ304" s="49"/>
      <c r="KJA304" s="48"/>
      <c r="KJB304" s="48"/>
      <c r="KJC304" s="53"/>
      <c r="KJD304" s="48"/>
      <c r="KJE304" s="49"/>
      <c r="KJF304" s="48"/>
      <c r="KJG304" s="48"/>
      <c r="KJH304" s="53"/>
      <c r="KJI304" s="48"/>
      <c r="KJJ304" s="49"/>
      <c r="KJK304" s="48"/>
      <c r="KJL304" s="48"/>
      <c r="KJM304" s="53"/>
      <c r="KJN304" s="48"/>
      <c r="KJO304" s="49"/>
      <c r="KJP304" s="48"/>
      <c r="KJQ304" s="48"/>
      <c r="KJR304" s="53"/>
      <c r="KJS304" s="48"/>
      <c r="KJT304" s="49"/>
      <c r="KJU304" s="48"/>
      <c r="KJV304" s="48"/>
      <c r="KJW304" s="53"/>
      <c r="KJX304" s="48"/>
      <c r="KJY304" s="49"/>
      <c r="KJZ304" s="48"/>
      <c r="KKA304" s="48"/>
      <c r="KKB304" s="53"/>
      <c r="KKC304" s="48"/>
      <c r="KKD304" s="49"/>
      <c r="KKE304" s="48"/>
      <c r="KKF304" s="48"/>
      <c r="KKG304" s="53"/>
      <c r="KKH304" s="48"/>
      <c r="KKI304" s="49"/>
      <c r="KKJ304" s="48"/>
      <c r="KKK304" s="48"/>
      <c r="KKL304" s="53"/>
      <c r="KKM304" s="48"/>
      <c r="KKN304" s="49"/>
      <c r="KKO304" s="48"/>
      <c r="KKP304" s="48"/>
      <c r="KKQ304" s="53"/>
      <c r="KKR304" s="48"/>
      <c r="KKS304" s="49"/>
      <c r="KKT304" s="48"/>
      <c r="KKU304" s="48"/>
      <c r="KKV304" s="53"/>
      <c r="KKW304" s="48"/>
      <c r="KKX304" s="49"/>
      <c r="KKY304" s="48"/>
      <c r="KKZ304" s="48"/>
      <c r="KLA304" s="53"/>
      <c r="KLB304" s="48"/>
      <c r="KLC304" s="49"/>
      <c r="KLD304" s="48"/>
      <c r="KLE304" s="48"/>
      <c r="KLF304" s="53"/>
      <c r="KLG304" s="48"/>
      <c r="KLH304" s="49"/>
      <c r="KLI304" s="48"/>
      <c r="KLJ304" s="48"/>
      <c r="KLK304" s="53"/>
      <c r="KLL304" s="48"/>
      <c r="KLM304" s="49"/>
      <c r="KLN304" s="48"/>
      <c r="KLO304" s="48"/>
      <c r="KLP304" s="53"/>
      <c r="KLQ304" s="48"/>
      <c r="KLR304" s="49"/>
      <c r="KLS304" s="48"/>
      <c r="KLT304" s="48"/>
      <c r="KLU304" s="53"/>
      <c r="KLV304" s="48"/>
      <c r="KLW304" s="49"/>
      <c r="KLX304" s="48"/>
      <c r="KLY304" s="48"/>
      <c r="KLZ304" s="53"/>
      <c r="KMA304" s="48"/>
      <c r="KMB304" s="49"/>
      <c r="KMC304" s="48"/>
      <c r="KMD304" s="48"/>
      <c r="KME304" s="53"/>
      <c r="KMF304" s="48"/>
      <c r="KMG304" s="49"/>
      <c r="KMH304" s="48"/>
      <c r="KMI304" s="48"/>
      <c r="KMJ304" s="53"/>
      <c r="KMK304" s="48"/>
      <c r="KML304" s="49"/>
      <c r="KMM304" s="48"/>
      <c r="KMN304" s="48"/>
      <c r="KMO304" s="53"/>
      <c r="KMP304" s="48"/>
      <c r="KMQ304" s="49"/>
      <c r="KMR304" s="48"/>
      <c r="KMS304" s="48"/>
      <c r="KMT304" s="53"/>
      <c r="KMU304" s="48"/>
      <c r="KMV304" s="49"/>
      <c r="KMW304" s="48"/>
      <c r="KMX304" s="48"/>
      <c r="KMY304" s="53"/>
      <c r="KMZ304" s="48"/>
      <c r="KNA304" s="49"/>
      <c r="KNB304" s="48"/>
      <c r="KNC304" s="48"/>
      <c r="KND304" s="53"/>
      <c r="KNE304" s="48"/>
      <c r="KNF304" s="49"/>
      <c r="KNG304" s="48"/>
      <c r="KNH304" s="48"/>
      <c r="KNI304" s="53"/>
      <c r="KNJ304" s="48"/>
      <c r="KNK304" s="49"/>
      <c r="KNL304" s="48"/>
      <c r="KNM304" s="48"/>
      <c r="KNN304" s="53"/>
      <c r="KNO304" s="48"/>
      <c r="KNP304" s="49"/>
      <c r="KNQ304" s="48"/>
      <c r="KNR304" s="48"/>
      <c r="KNS304" s="53"/>
      <c r="KNT304" s="48"/>
      <c r="KNU304" s="49"/>
      <c r="KNV304" s="48"/>
      <c r="KNW304" s="48"/>
      <c r="KNX304" s="53"/>
      <c r="KNY304" s="48"/>
      <c r="KNZ304" s="49"/>
      <c r="KOA304" s="48"/>
      <c r="KOB304" s="48"/>
      <c r="KOC304" s="53"/>
      <c r="KOD304" s="48"/>
      <c r="KOE304" s="49"/>
      <c r="KOF304" s="48"/>
      <c r="KOG304" s="48"/>
      <c r="KOH304" s="53"/>
      <c r="KOI304" s="48"/>
      <c r="KOJ304" s="49"/>
      <c r="KOK304" s="48"/>
      <c r="KOL304" s="48"/>
      <c r="KOM304" s="53"/>
      <c r="KON304" s="48"/>
      <c r="KOO304" s="49"/>
      <c r="KOP304" s="48"/>
      <c r="KOQ304" s="48"/>
      <c r="KOR304" s="53"/>
      <c r="KOS304" s="48"/>
      <c r="KOT304" s="49"/>
      <c r="KOU304" s="48"/>
      <c r="KOV304" s="48"/>
      <c r="KOW304" s="53"/>
      <c r="KOX304" s="48"/>
      <c r="KOY304" s="49"/>
      <c r="KOZ304" s="48"/>
      <c r="KPA304" s="48"/>
      <c r="KPB304" s="53"/>
      <c r="KPC304" s="48"/>
      <c r="KPD304" s="49"/>
      <c r="KPE304" s="48"/>
      <c r="KPF304" s="48"/>
      <c r="KPG304" s="53"/>
      <c r="KPH304" s="48"/>
      <c r="KPI304" s="49"/>
      <c r="KPJ304" s="48"/>
      <c r="KPK304" s="48"/>
      <c r="KPL304" s="53"/>
      <c r="KPM304" s="48"/>
      <c r="KPN304" s="49"/>
      <c r="KPO304" s="48"/>
      <c r="KPP304" s="48"/>
      <c r="KPQ304" s="53"/>
      <c r="KPR304" s="48"/>
      <c r="KPS304" s="49"/>
      <c r="KPT304" s="48"/>
      <c r="KPU304" s="48"/>
      <c r="KPV304" s="53"/>
      <c r="KPW304" s="48"/>
      <c r="KPX304" s="49"/>
      <c r="KPY304" s="48"/>
      <c r="KPZ304" s="48"/>
      <c r="KQA304" s="53"/>
      <c r="KQB304" s="48"/>
      <c r="KQC304" s="49"/>
      <c r="KQD304" s="48"/>
      <c r="KQE304" s="48"/>
      <c r="KQF304" s="53"/>
      <c r="KQG304" s="48"/>
      <c r="KQH304" s="49"/>
      <c r="KQI304" s="48"/>
      <c r="KQJ304" s="48"/>
      <c r="KQK304" s="53"/>
      <c r="KQL304" s="48"/>
      <c r="KQM304" s="49"/>
      <c r="KQN304" s="48"/>
      <c r="KQO304" s="48"/>
      <c r="KQP304" s="53"/>
      <c r="KQQ304" s="48"/>
      <c r="KQR304" s="49"/>
      <c r="KQS304" s="48"/>
      <c r="KQT304" s="48"/>
      <c r="KQU304" s="53"/>
      <c r="KQV304" s="48"/>
      <c r="KQW304" s="49"/>
      <c r="KQX304" s="48"/>
      <c r="KQY304" s="48"/>
      <c r="KQZ304" s="53"/>
      <c r="KRA304" s="48"/>
      <c r="KRB304" s="49"/>
      <c r="KRC304" s="48"/>
      <c r="KRD304" s="48"/>
      <c r="KRE304" s="53"/>
      <c r="KRF304" s="48"/>
      <c r="KRG304" s="49"/>
      <c r="KRH304" s="48"/>
      <c r="KRI304" s="48"/>
      <c r="KRJ304" s="53"/>
      <c r="KRK304" s="48"/>
      <c r="KRL304" s="49"/>
      <c r="KRM304" s="48"/>
      <c r="KRN304" s="48"/>
      <c r="KRO304" s="53"/>
      <c r="KRP304" s="48"/>
      <c r="KRQ304" s="49"/>
      <c r="KRR304" s="48"/>
      <c r="KRS304" s="48"/>
      <c r="KRT304" s="53"/>
      <c r="KRU304" s="48"/>
      <c r="KRV304" s="49"/>
      <c r="KRW304" s="48"/>
      <c r="KRX304" s="48"/>
      <c r="KRY304" s="53"/>
      <c r="KRZ304" s="48"/>
      <c r="KSA304" s="49"/>
      <c r="KSB304" s="48"/>
      <c r="KSC304" s="48"/>
      <c r="KSD304" s="53"/>
      <c r="KSE304" s="48"/>
      <c r="KSF304" s="49"/>
      <c r="KSG304" s="48"/>
      <c r="KSH304" s="48"/>
      <c r="KSI304" s="53"/>
      <c r="KSJ304" s="48"/>
      <c r="KSK304" s="49"/>
      <c r="KSL304" s="48"/>
      <c r="KSM304" s="48"/>
      <c r="KSN304" s="53"/>
      <c r="KSO304" s="48"/>
      <c r="KSP304" s="49"/>
      <c r="KSQ304" s="48"/>
      <c r="KSR304" s="48"/>
      <c r="KSS304" s="53"/>
      <c r="KST304" s="48"/>
      <c r="KSU304" s="49"/>
      <c r="KSV304" s="48"/>
      <c r="KSW304" s="48"/>
      <c r="KSX304" s="53"/>
      <c r="KSY304" s="48"/>
      <c r="KSZ304" s="49"/>
      <c r="KTA304" s="48"/>
      <c r="KTB304" s="48"/>
      <c r="KTC304" s="53"/>
      <c r="KTD304" s="48"/>
      <c r="KTE304" s="49"/>
      <c r="KTF304" s="48"/>
      <c r="KTG304" s="48"/>
      <c r="KTH304" s="53"/>
      <c r="KTI304" s="48"/>
      <c r="KTJ304" s="49"/>
      <c r="KTK304" s="48"/>
      <c r="KTL304" s="48"/>
      <c r="KTM304" s="53"/>
      <c r="KTN304" s="48"/>
      <c r="KTO304" s="49"/>
      <c r="KTP304" s="48"/>
      <c r="KTQ304" s="48"/>
      <c r="KTR304" s="53"/>
      <c r="KTS304" s="48"/>
      <c r="KTT304" s="49"/>
      <c r="KTU304" s="48"/>
      <c r="KTV304" s="48"/>
      <c r="KTW304" s="53"/>
      <c r="KTX304" s="48"/>
      <c r="KTY304" s="49"/>
      <c r="KTZ304" s="48"/>
      <c r="KUA304" s="48"/>
      <c r="KUB304" s="53"/>
      <c r="KUC304" s="48"/>
      <c r="KUD304" s="49"/>
      <c r="KUE304" s="48"/>
      <c r="KUF304" s="48"/>
      <c r="KUG304" s="53"/>
      <c r="KUH304" s="48"/>
      <c r="KUI304" s="49"/>
      <c r="KUJ304" s="48"/>
      <c r="KUK304" s="48"/>
      <c r="KUL304" s="53"/>
      <c r="KUM304" s="48"/>
      <c r="KUN304" s="49"/>
      <c r="KUO304" s="48"/>
      <c r="KUP304" s="48"/>
      <c r="KUQ304" s="53"/>
      <c r="KUR304" s="48"/>
      <c r="KUS304" s="49"/>
      <c r="KUT304" s="48"/>
      <c r="KUU304" s="48"/>
      <c r="KUV304" s="53"/>
      <c r="KUW304" s="48"/>
      <c r="KUX304" s="49"/>
      <c r="KUY304" s="48"/>
      <c r="KUZ304" s="48"/>
      <c r="KVA304" s="53"/>
      <c r="KVB304" s="48"/>
      <c r="KVC304" s="49"/>
      <c r="KVD304" s="48"/>
      <c r="KVE304" s="48"/>
      <c r="KVF304" s="53"/>
      <c r="KVG304" s="48"/>
      <c r="KVH304" s="49"/>
      <c r="KVI304" s="48"/>
      <c r="KVJ304" s="48"/>
      <c r="KVK304" s="53"/>
      <c r="KVL304" s="48"/>
      <c r="KVM304" s="49"/>
      <c r="KVN304" s="48"/>
      <c r="KVO304" s="48"/>
      <c r="KVP304" s="53"/>
      <c r="KVQ304" s="48"/>
      <c r="KVR304" s="49"/>
      <c r="KVS304" s="48"/>
      <c r="KVT304" s="48"/>
      <c r="KVU304" s="53"/>
      <c r="KVV304" s="48"/>
      <c r="KVW304" s="49"/>
      <c r="KVX304" s="48"/>
      <c r="KVY304" s="48"/>
      <c r="KVZ304" s="53"/>
      <c r="KWA304" s="48"/>
      <c r="KWB304" s="49"/>
      <c r="KWC304" s="48"/>
      <c r="KWD304" s="48"/>
      <c r="KWE304" s="53"/>
      <c r="KWF304" s="48"/>
      <c r="KWG304" s="49"/>
      <c r="KWH304" s="48"/>
      <c r="KWI304" s="48"/>
      <c r="KWJ304" s="53"/>
      <c r="KWK304" s="48"/>
      <c r="KWL304" s="49"/>
      <c r="KWM304" s="48"/>
      <c r="KWN304" s="48"/>
      <c r="KWO304" s="53"/>
      <c r="KWP304" s="48"/>
      <c r="KWQ304" s="49"/>
      <c r="KWR304" s="48"/>
      <c r="KWS304" s="48"/>
      <c r="KWT304" s="53"/>
      <c r="KWU304" s="48"/>
      <c r="KWV304" s="49"/>
      <c r="KWW304" s="48"/>
      <c r="KWX304" s="48"/>
      <c r="KWY304" s="53"/>
      <c r="KWZ304" s="48"/>
      <c r="KXA304" s="49"/>
      <c r="KXB304" s="48"/>
      <c r="KXC304" s="48"/>
      <c r="KXD304" s="53"/>
      <c r="KXE304" s="48"/>
      <c r="KXF304" s="49"/>
      <c r="KXG304" s="48"/>
      <c r="KXH304" s="48"/>
      <c r="KXI304" s="53"/>
      <c r="KXJ304" s="48"/>
      <c r="KXK304" s="49"/>
      <c r="KXL304" s="48"/>
      <c r="KXM304" s="48"/>
      <c r="KXN304" s="53"/>
      <c r="KXO304" s="48"/>
      <c r="KXP304" s="49"/>
      <c r="KXQ304" s="48"/>
      <c r="KXR304" s="48"/>
      <c r="KXS304" s="53"/>
      <c r="KXT304" s="48"/>
      <c r="KXU304" s="49"/>
      <c r="KXV304" s="48"/>
      <c r="KXW304" s="48"/>
      <c r="KXX304" s="53"/>
      <c r="KXY304" s="48"/>
      <c r="KXZ304" s="49"/>
      <c r="KYA304" s="48"/>
      <c r="KYB304" s="48"/>
      <c r="KYC304" s="53"/>
      <c r="KYD304" s="48"/>
      <c r="KYE304" s="49"/>
      <c r="KYF304" s="48"/>
      <c r="KYG304" s="48"/>
      <c r="KYH304" s="53"/>
      <c r="KYI304" s="48"/>
      <c r="KYJ304" s="49"/>
      <c r="KYK304" s="48"/>
      <c r="KYL304" s="48"/>
      <c r="KYM304" s="53"/>
      <c r="KYN304" s="48"/>
      <c r="KYO304" s="49"/>
      <c r="KYP304" s="48"/>
      <c r="KYQ304" s="48"/>
      <c r="KYR304" s="53"/>
      <c r="KYS304" s="48"/>
      <c r="KYT304" s="49"/>
      <c r="KYU304" s="48"/>
      <c r="KYV304" s="48"/>
      <c r="KYW304" s="53"/>
      <c r="KYX304" s="48"/>
      <c r="KYY304" s="49"/>
      <c r="KYZ304" s="48"/>
      <c r="KZA304" s="48"/>
      <c r="KZB304" s="53"/>
      <c r="KZC304" s="48"/>
      <c r="KZD304" s="49"/>
      <c r="KZE304" s="48"/>
      <c r="KZF304" s="48"/>
      <c r="KZG304" s="53"/>
      <c r="KZH304" s="48"/>
      <c r="KZI304" s="49"/>
      <c r="KZJ304" s="48"/>
      <c r="KZK304" s="48"/>
      <c r="KZL304" s="53"/>
      <c r="KZM304" s="48"/>
      <c r="KZN304" s="49"/>
      <c r="KZO304" s="48"/>
      <c r="KZP304" s="48"/>
      <c r="KZQ304" s="53"/>
      <c r="KZR304" s="48"/>
      <c r="KZS304" s="49"/>
      <c r="KZT304" s="48"/>
      <c r="KZU304" s="48"/>
      <c r="KZV304" s="53"/>
      <c r="KZW304" s="48"/>
      <c r="KZX304" s="49"/>
      <c r="KZY304" s="48"/>
      <c r="KZZ304" s="48"/>
      <c r="LAA304" s="53"/>
      <c r="LAB304" s="48"/>
      <c r="LAC304" s="49"/>
      <c r="LAD304" s="48"/>
      <c r="LAE304" s="48"/>
      <c r="LAF304" s="53"/>
      <c r="LAG304" s="48"/>
      <c r="LAH304" s="49"/>
      <c r="LAI304" s="48"/>
      <c r="LAJ304" s="48"/>
      <c r="LAK304" s="53"/>
      <c r="LAL304" s="48"/>
      <c r="LAM304" s="49"/>
      <c r="LAN304" s="48"/>
      <c r="LAO304" s="48"/>
      <c r="LAP304" s="53"/>
      <c r="LAQ304" s="48"/>
      <c r="LAR304" s="49"/>
      <c r="LAS304" s="48"/>
      <c r="LAT304" s="48"/>
      <c r="LAU304" s="53"/>
      <c r="LAV304" s="48"/>
      <c r="LAW304" s="49"/>
      <c r="LAX304" s="48"/>
      <c r="LAY304" s="48"/>
      <c r="LAZ304" s="53"/>
      <c r="LBA304" s="48"/>
      <c r="LBB304" s="49"/>
      <c r="LBC304" s="48"/>
      <c r="LBD304" s="48"/>
      <c r="LBE304" s="53"/>
      <c r="LBF304" s="48"/>
      <c r="LBG304" s="49"/>
      <c r="LBH304" s="48"/>
      <c r="LBI304" s="48"/>
      <c r="LBJ304" s="53"/>
      <c r="LBK304" s="48"/>
      <c r="LBL304" s="49"/>
      <c r="LBM304" s="48"/>
      <c r="LBN304" s="48"/>
      <c r="LBO304" s="53"/>
      <c r="LBP304" s="48"/>
      <c r="LBQ304" s="49"/>
      <c r="LBR304" s="48"/>
      <c r="LBS304" s="48"/>
      <c r="LBT304" s="53"/>
      <c r="LBU304" s="48"/>
      <c r="LBV304" s="49"/>
      <c r="LBW304" s="48"/>
      <c r="LBX304" s="48"/>
      <c r="LBY304" s="53"/>
      <c r="LBZ304" s="48"/>
      <c r="LCA304" s="49"/>
      <c r="LCB304" s="48"/>
      <c r="LCC304" s="48"/>
      <c r="LCD304" s="53"/>
      <c r="LCE304" s="48"/>
      <c r="LCF304" s="49"/>
      <c r="LCG304" s="48"/>
      <c r="LCH304" s="48"/>
      <c r="LCI304" s="53"/>
      <c r="LCJ304" s="48"/>
      <c r="LCK304" s="49"/>
      <c r="LCL304" s="48"/>
      <c r="LCM304" s="48"/>
      <c r="LCN304" s="53"/>
      <c r="LCO304" s="48"/>
      <c r="LCP304" s="49"/>
      <c r="LCQ304" s="48"/>
      <c r="LCR304" s="48"/>
      <c r="LCS304" s="53"/>
      <c r="LCT304" s="48"/>
      <c r="LCU304" s="49"/>
      <c r="LCV304" s="48"/>
      <c r="LCW304" s="48"/>
      <c r="LCX304" s="53"/>
      <c r="LCY304" s="48"/>
      <c r="LCZ304" s="49"/>
      <c r="LDA304" s="48"/>
      <c r="LDB304" s="48"/>
      <c r="LDC304" s="53"/>
      <c r="LDD304" s="48"/>
      <c r="LDE304" s="49"/>
      <c r="LDF304" s="48"/>
      <c r="LDG304" s="48"/>
      <c r="LDH304" s="53"/>
      <c r="LDI304" s="48"/>
      <c r="LDJ304" s="49"/>
      <c r="LDK304" s="48"/>
      <c r="LDL304" s="48"/>
      <c r="LDM304" s="53"/>
      <c r="LDN304" s="48"/>
      <c r="LDO304" s="49"/>
      <c r="LDP304" s="48"/>
      <c r="LDQ304" s="48"/>
      <c r="LDR304" s="53"/>
      <c r="LDS304" s="48"/>
      <c r="LDT304" s="49"/>
      <c r="LDU304" s="48"/>
      <c r="LDV304" s="48"/>
      <c r="LDW304" s="53"/>
      <c r="LDX304" s="48"/>
      <c r="LDY304" s="49"/>
      <c r="LDZ304" s="48"/>
      <c r="LEA304" s="48"/>
      <c r="LEB304" s="53"/>
      <c r="LEC304" s="48"/>
      <c r="LED304" s="49"/>
      <c r="LEE304" s="48"/>
      <c r="LEF304" s="48"/>
      <c r="LEG304" s="53"/>
      <c r="LEH304" s="48"/>
      <c r="LEI304" s="49"/>
      <c r="LEJ304" s="48"/>
      <c r="LEK304" s="48"/>
      <c r="LEL304" s="53"/>
      <c r="LEM304" s="48"/>
      <c r="LEN304" s="49"/>
      <c r="LEO304" s="48"/>
      <c r="LEP304" s="48"/>
      <c r="LEQ304" s="53"/>
      <c r="LER304" s="48"/>
      <c r="LES304" s="49"/>
      <c r="LET304" s="48"/>
      <c r="LEU304" s="48"/>
      <c r="LEV304" s="53"/>
      <c r="LEW304" s="48"/>
      <c r="LEX304" s="49"/>
      <c r="LEY304" s="48"/>
      <c r="LEZ304" s="48"/>
      <c r="LFA304" s="53"/>
      <c r="LFB304" s="48"/>
      <c r="LFC304" s="49"/>
      <c r="LFD304" s="48"/>
      <c r="LFE304" s="48"/>
      <c r="LFF304" s="53"/>
      <c r="LFG304" s="48"/>
      <c r="LFH304" s="49"/>
      <c r="LFI304" s="48"/>
      <c r="LFJ304" s="48"/>
      <c r="LFK304" s="53"/>
      <c r="LFL304" s="48"/>
      <c r="LFM304" s="49"/>
      <c r="LFN304" s="48"/>
      <c r="LFO304" s="48"/>
      <c r="LFP304" s="53"/>
      <c r="LFQ304" s="48"/>
      <c r="LFR304" s="49"/>
      <c r="LFS304" s="48"/>
      <c r="LFT304" s="48"/>
      <c r="LFU304" s="53"/>
      <c r="LFV304" s="48"/>
      <c r="LFW304" s="49"/>
      <c r="LFX304" s="48"/>
      <c r="LFY304" s="48"/>
      <c r="LFZ304" s="53"/>
      <c r="LGA304" s="48"/>
      <c r="LGB304" s="49"/>
      <c r="LGC304" s="48"/>
      <c r="LGD304" s="48"/>
      <c r="LGE304" s="53"/>
      <c r="LGF304" s="48"/>
      <c r="LGG304" s="49"/>
      <c r="LGH304" s="48"/>
      <c r="LGI304" s="48"/>
      <c r="LGJ304" s="53"/>
      <c r="LGK304" s="48"/>
      <c r="LGL304" s="49"/>
      <c r="LGM304" s="48"/>
      <c r="LGN304" s="48"/>
      <c r="LGO304" s="53"/>
      <c r="LGP304" s="48"/>
      <c r="LGQ304" s="49"/>
      <c r="LGR304" s="48"/>
      <c r="LGS304" s="48"/>
      <c r="LGT304" s="53"/>
      <c r="LGU304" s="48"/>
      <c r="LGV304" s="49"/>
      <c r="LGW304" s="48"/>
      <c r="LGX304" s="48"/>
      <c r="LGY304" s="53"/>
      <c r="LGZ304" s="48"/>
      <c r="LHA304" s="49"/>
      <c r="LHB304" s="48"/>
      <c r="LHC304" s="48"/>
      <c r="LHD304" s="53"/>
      <c r="LHE304" s="48"/>
      <c r="LHF304" s="49"/>
      <c r="LHG304" s="48"/>
      <c r="LHH304" s="48"/>
      <c r="LHI304" s="53"/>
      <c r="LHJ304" s="48"/>
      <c r="LHK304" s="49"/>
      <c r="LHL304" s="48"/>
      <c r="LHM304" s="48"/>
      <c r="LHN304" s="53"/>
      <c r="LHO304" s="48"/>
      <c r="LHP304" s="49"/>
      <c r="LHQ304" s="48"/>
      <c r="LHR304" s="48"/>
      <c r="LHS304" s="53"/>
      <c r="LHT304" s="48"/>
      <c r="LHU304" s="49"/>
      <c r="LHV304" s="48"/>
      <c r="LHW304" s="48"/>
      <c r="LHX304" s="53"/>
      <c r="LHY304" s="48"/>
      <c r="LHZ304" s="49"/>
      <c r="LIA304" s="48"/>
      <c r="LIB304" s="48"/>
      <c r="LIC304" s="53"/>
      <c r="LID304" s="48"/>
      <c r="LIE304" s="49"/>
      <c r="LIF304" s="48"/>
      <c r="LIG304" s="48"/>
      <c r="LIH304" s="53"/>
      <c r="LII304" s="48"/>
      <c r="LIJ304" s="49"/>
      <c r="LIK304" s="48"/>
      <c r="LIL304" s="48"/>
      <c r="LIM304" s="53"/>
      <c r="LIN304" s="48"/>
      <c r="LIO304" s="49"/>
      <c r="LIP304" s="48"/>
      <c r="LIQ304" s="48"/>
      <c r="LIR304" s="53"/>
      <c r="LIS304" s="48"/>
      <c r="LIT304" s="49"/>
      <c r="LIU304" s="48"/>
      <c r="LIV304" s="48"/>
      <c r="LIW304" s="53"/>
      <c r="LIX304" s="48"/>
      <c r="LIY304" s="49"/>
      <c r="LIZ304" s="48"/>
      <c r="LJA304" s="48"/>
      <c r="LJB304" s="53"/>
      <c r="LJC304" s="48"/>
      <c r="LJD304" s="49"/>
      <c r="LJE304" s="48"/>
      <c r="LJF304" s="48"/>
      <c r="LJG304" s="53"/>
      <c r="LJH304" s="48"/>
      <c r="LJI304" s="49"/>
      <c r="LJJ304" s="48"/>
      <c r="LJK304" s="48"/>
      <c r="LJL304" s="53"/>
      <c r="LJM304" s="48"/>
      <c r="LJN304" s="49"/>
      <c r="LJO304" s="48"/>
      <c r="LJP304" s="48"/>
      <c r="LJQ304" s="53"/>
      <c r="LJR304" s="48"/>
      <c r="LJS304" s="49"/>
      <c r="LJT304" s="48"/>
      <c r="LJU304" s="48"/>
      <c r="LJV304" s="53"/>
      <c r="LJW304" s="48"/>
      <c r="LJX304" s="49"/>
      <c r="LJY304" s="48"/>
      <c r="LJZ304" s="48"/>
      <c r="LKA304" s="53"/>
      <c r="LKB304" s="48"/>
      <c r="LKC304" s="49"/>
      <c r="LKD304" s="48"/>
      <c r="LKE304" s="48"/>
      <c r="LKF304" s="53"/>
      <c r="LKG304" s="48"/>
      <c r="LKH304" s="49"/>
      <c r="LKI304" s="48"/>
      <c r="LKJ304" s="48"/>
      <c r="LKK304" s="53"/>
      <c r="LKL304" s="48"/>
      <c r="LKM304" s="49"/>
      <c r="LKN304" s="48"/>
      <c r="LKO304" s="48"/>
      <c r="LKP304" s="53"/>
      <c r="LKQ304" s="48"/>
      <c r="LKR304" s="49"/>
      <c r="LKS304" s="48"/>
      <c r="LKT304" s="48"/>
      <c r="LKU304" s="53"/>
      <c r="LKV304" s="48"/>
      <c r="LKW304" s="49"/>
      <c r="LKX304" s="48"/>
      <c r="LKY304" s="48"/>
      <c r="LKZ304" s="53"/>
      <c r="LLA304" s="48"/>
      <c r="LLB304" s="49"/>
      <c r="LLC304" s="48"/>
      <c r="LLD304" s="48"/>
      <c r="LLE304" s="53"/>
      <c r="LLF304" s="48"/>
      <c r="LLG304" s="49"/>
      <c r="LLH304" s="48"/>
      <c r="LLI304" s="48"/>
      <c r="LLJ304" s="53"/>
      <c r="LLK304" s="48"/>
      <c r="LLL304" s="49"/>
      <c r="LLM304" s="48"/>
      <c r="LLN304" s="48"/>
      <c r="LLO304" s="53"/>
      <c r="LLP304" s="48"/>
      <c r="LLQ304" s="49"/>
      <c r="LLR304" s="48"/>
      <c r="LLS304" s="48"/>
      <c r="LLT304" s="53"/>
      <c r="LLU304" s="48"/>
      <c r="LLV304" s="49"/>
      <c r="LLW304" s="48"/>
      <c r="LLX304" s="48"/>
      <c r="LLY304" s="53"/>
      <c r="LLZ304" s="48"/>
      <c r="LMA304" s="49"/>
      <c r="LMB304" s="48"/>
      <c r="LMC304" s="48"/>
      <c r="LMD304" s="53"/>
      <c r="LME304" s="48"/>
      <c r="LMF304" s="49"/>
      <c r="LMG304" s="48"/>
      <c r="LMH304" s="48"/>
      <c r="LMI304" s="53"/>
      <c r="LMJ304" s="48"/>
      <c r="LMK304" s="49"/>
      <c r="LML304" s="48"/>
      <c r="LMM304" s="48"/>
      <c r="LMN304" s="53"/>
      <c r="LMO304" s="48"/>
      <c r="LMP304" s="49"/>
      <c r="LMQ304" s="48"/>
      <c r="LMR304" s="48"/>
      <c r="LMS304" s="53"/>
      <c r="LMT304" s="48"/>
      <c r="LMU304" s="49"/>
      <c r="LMV304" s="48"/>
      <c r="LMW304" s="48"/>
      <c r="LMX304" s="53"/>
      <c r="LMY304" s="48"/>
      <c r="LMZ304" s="49"/>
      <c r="LNA304" s="48"/>
      <c r="LNB304" s="48"/>
      <c r="LNC304" s="53"/>
      <c r="LND304" s="48"/>
      <c r="LNE304" s="49"/>
      <c r="LNF304" s="48"/>
      <c r="LNG304" s="48"/>
      <c r="LNH304" s="53"/>
      <c r="LNI304" s="48"/>
      <c r="LNJ304" s="49"/>
      <c r="LNK304" s="48"/>
      <c r="LNL304" s="48"/>
      <c r="LNM304" s="53"/>
      <c r="LNN304" s="48"/>
      <c r="LNO304" s="49"/>
      <c r="LNP304" s="48"/>
      <c r="LNQ304" s="48"/>
      <c r="LNR304" s="53"/>
      <c r="LNS304" s="48"/>
      <c r="LNT304" s="49"/>
      <c r="LNU304" s="48"/>
      <c r="LNV304" s="48"/>
      <c r="LNW304" s="53"/>
      <c r="LNX304" s="48"/>
      <c r="LNY304" s="49"/>
      <c r="LNZ304" s="48"/>
      <c r="LOA304" s="48"/>
      <c r="LOB304" s="53"/>
      <c r="LOC304" s="48"/>
      <c r="LOD304" s="49"/>
      <c r="LOE304" s="48"/>
      <c r="LOF304" s="48"/>
      <c r="LOG304" s="53"/>
      <c r="LOH304" s="48"/>
      <c r="LOI304" s="49"/>
      <c r="LOJ304" s="48"/>
      <c r="LOK304" s="48"/>
      <c r="LOL304" s="53"/>
      <c r="LOM304" s="48"/>
      <c r="LON304" s="49"/>
      <c r="LOO304" s="48"/>
      <c r="LOP304" s="48"/>
      <c r="LOQ304" s="53"/>
      <c r="LOR304" s="48"/>
      <c r="LOS304" s="49"/>
      <c r="LOT304" s="48"/>
      <c r="LOU304" s="48"/>
      <c r="LOV304" s="53"/>
      <c r="LOW304" s="48"/>
      <c r="LOX304" s="49"/>
      <c r="LOY304" s="48"/>
      <c r="LOZ304" s="48"/>
      <c r="LPA304" s="53"/>
      <c r="LPB304" s="48"/>
      <c r="LPC304" s="49"/>
      <c r="LPD304" s="48"/>
      <c r="LPE304" s="48"/>
      <c r="LPF304" s="53"/>
      <c r="LPG304" s="48"/>
      <c r="LPH304" s="49"/>
      <c r="LPI304" s="48"/>
      <c r="LPJ304" s="48"/>
      <c r="LPK304" s="53"/>
      <c r="LPL304" s="48"/>
      <c r="LPM304" s="49"/>
      <c r="LPN304" s="48"/>
      <c r="LPO304" s="48"/>
      <c r="LPP304" s="53"/>
      <c r="LPQ304" s="48"/>
      <c r="LPR304" s="49"/>
      <c r="LPS304" s="48"/>
      <c r="LPT304" s="48"/>
      <c r="LPU304" s="53"/>
      <c r="LPV304" s="48"/>
      <c r="LPW304" s="49"/>
      <c r="LPX304" s="48"/>
      <c r="LPY304" s="48"/>
      <c r="LPZ304" s="53"/>
      <c r="LQA304" s="48"/>
      <c r="LQB304" s="49"/>
      <c r="LQC304" s="48"/>
      <c r="LQD304" s="48"/>
      <c r="LQE304" s="53"/>
      <c r="LQF304" s="48"/>
      <c r="LQG304" s="49"/>
      <c r="LQH304" s="48"/>
      <c r="LQI304" s="48"/>
      <c r="LQJ304" s="53"/>
      <c r="LQK304" s="48"/>
      <c r="LQL304" s="49"/>
      <c r="LQM304" s="48"/>
      <c r="LQN304" s="48"/>
      <c r="LQO304" s="53"/>
      <c r="LQP304" s="48"/>
      <c r="LQQ304" s="49"/>
      <c r="LQR304" s="48"/>
      <c r="LQS304" s="48"/>
      <c r="LQT304" s="53"/>
      <c r="LQU304" s="48"/>
      <c r="LQV304" s="49"/>
      <c r="LQW304" s="48"/>
      <c r="LQX304" s="48"/>
      <c r="LQY304" s="53"/>
      <c r="LQZ304" s="48"/>
      <c r="LRA304" s="49"/>
      <c r="LRB304" s="48"/>
      <c r="LRC304" s="48"/>
      <c r="LRD304" s="53"/>
      <c r="LRE304" s="48"/>
      <c r="LRF304" s="49"/>
      <c r="LRG304" s="48"/>
      <c r="LRH304" s="48"/>
      <c r="LRI304" s="53"/>
      <c r="LRJ304" s="48"/>
      <c r="LRK304" s="49"/>
      <c r="LRL304" s="48"/>
      <c r="LRM304" s="48"/>
      <c r="LRN304" s="53"/>
      <c r="LRO304" s="48"/>
      <c r="LRP304" s="49"/>
      <c r="LRQ304" s="48"/>
      <c r="LRR304" s="48"/>
      <c r="LRS304" s="53"/>
      <c r="LRT304" s="48"/>
      <c r="LRU304" s="49"/>
      <c r="LRV304" s="48"/>
      <c r="LRW304" s="48"/>
      <c r="LRX304" s="53"/>
      <c r="LRY304" s="48"/>
      <c r="LRZ304" s="49"/>
      <c r="LSA304" s="48"/>
      <c r="LSB304" s="48"/>
      <c r="LSC304" s="53"/>
      <c r="LSD304" s="48"/>
      <c r="LSE304" s="49"/>
      <c r="LSF304" s="48"/>
      <c r="LSG304" s="48"/>
      <c r="LSH304" s="53"/>
      <c r="LSI304" s="48"/>
      <c r="LSJ304" s="49"/>
      <c r="LSK304" s="48"/>
      <c r="LSL304" s="48"/>
      <c r="LSM304" s="53"/>
      <c r="LSN304" s="48"/>
      <c r="LSO304" s="49"/>
      <c r="LSP304" s="48"/>
      <c r="LSQ304" s="48"/>
      <c r="LSR304" s="53"/>
      <c r="LSS304" s="48"/>
      <c r="LST304" s="49"/>
      <c r="LSU304" s="48"/>
      <c r="LSV304" s="48"/>
      <c r="LSW304" s="53"/>
      <c r="LSX304" s="48"/>
      <c r="LSY304" s="49"/>
      <c r="LSZ304" s="48"/>
      <c r="LTA304" s="48"/>
      <c r="LTB304" s="53"/>
      <c r="LTC304" s="48"/>
      <c r="LTD304" s="49"/>
      <c r="LTE304" s="48"/>
      <c r="LTF304" s="48"/>
      <c r="LTG304" s="53"/>
      <c r="LTH304" s="48"/>
      <c r="LTI304" s="49"/>
      <c r="LTJ304" s="48"/>
      <c r="LTK304" s="48"/>
      <c r="LTL304" s="53"/>
      <c r="LTM304" s="48"/>
      <c r="LTN304" s="49"/>
      <c r="LTO304" s="48"/>
      <c r="LTP304" s="48"/>
      <c r="LTQ304" s="53"/>
      <c r="LTR304" s="48"/>
      <c r="LTS304" s="49"/>
      <c r="LTT304" s="48"/>
      <c r="LTU304" s="48"/>
      <c r="LTV304" s="53"/>
      <c r="LTW304" s="48"/>
      <c r="LTX304" s="49"/>
      <c r="LTY304" s="48"/>
      <c r="LTZ304" s="48"/>
      <c r="LUA304" s="53"/>
      <c r="LUB304" s="48"/>
      <c r="LUC304" s="49"/>
      <c r="LUD304" s="48"/>
      <c r="LUE304" s="48"/>
      <c r="LUF304" s="53"/>
      <c r="LUG304" s="48"/>
      <c r="LUH304" s="49"/>
      <c r="LUI304" s="48"/>
      <c r="LUJ304" s="48"/>
      <c r="LUK304" s="53"/>
      <c r="LUL304" s="48"/>
      <c r="LUM304" s="49"/>
      <c r="LUN304" s="48"/>
      <c r="LUO304" s="48"/>
      <c r="LUP304" s="53"/>
      <c r="LUQ304" s="48"/>
      <c r="LUR304" s="49"/>
      <c r="LUS304" s="48"/>
      <c r="LUT304" s="48"/>
      <c r="LUU304" s="53"/>
      <c r="LUV304" s="48"/>
      <c r="LUW304" s="49"/>
      <c r="LUX304" s="48"/>
      <c r="LUY304" s="48"/>
      <c r="LUZ304" s="53"/>
      <c r="LVA304" s="48"/>
      <c r="LVB304" s="49"/>
      <c r="LVC304" s="48"/>
      <c r="LVD304" s="48"/>
      <c r="LVE304" s="53"/>
      <c r="LVF304" s="48"/>
      <c r="LVG304" s="49"/>
      <c r="LVH304" s="48"/>
      <c r="LVI304" s="48"/>
      <c r="LVJ304" s="53"/>
      <c r="LVK304" s="48"/>
      <c r="LVL304" s="49"/>
      <c r="LVM304" s="48"/>
      <c r="LVN304" s="48"/>
      <c r="LVO304" s="53"/>
      <c r="LVP304" s="48"/>
      <c r="LVQ304" s="49"/>
      <c r="LVR304" s="48"/>
      <c r="LVS304" s="48"/>
      <c r="LVT304" s="53"/>
      <c r="LVU304" s="48"/>
      <c r="LVV304" s="49"/>
      <c r="LVW304" s="48"/>
      <c r="LVX304" s="48"/>
      <c r="LVY304" s="53"/>
      <c r="LVZ304" s="48"/>
      <c r="LWA304" s="49"/>
      <c r="LWB304" s="48"/>
      <c r="LWC304" s="48"/>
      <c r="LWD304" s="53"/>
      <c r="LWE304" s="48"/>
      <c r="LWF304" s="49"/>
      <c r="LWG304" s="48"/>
      <c r="LWH304" s="48"/>
      <c r="LWI304" s="53"/>
      <c r="LWJ304" s="48"/>
      <c r="LWK304" s="49"/>
      <c r="LWL304" s="48"/>
      <c r="LWM304" s="48"/>
      <c r="LWN304" s="53"/>
      <c r="LWO304" s="48"/>
      <c r="LWP304" s="49"/>
      <c r="LWQ304" s="48"/>
      <c r="LWR304" s="48"/>
      <c r="LWS304" s="53"/>
      <c r="LWT304" s="48"/>
      <c r="LWU304" s="49"/>
      <c r="LWV304" s="48"/>
      <c r="LWW304" s="48"/>
      <c r="LWX304" s="53"/>
      <c r="LWY304" s="48"/>
      <c r="LWZ304" s="49"/>
      <c r="LXA304" s="48"/>
      <c r="LXB304" s="48"/>
      <c r="LXC304" s="53"/>
      <c r="LXD304" s="48"/>
      <c r="LXE304" s="49"/>
      <c r="LXF304" s="48"/>
      <c r="LXG304" s="48"/>
      <c r="LXH304" s="53"/>
      <c r="LXI304" s="48"/>
      <c r="LXJ304" s="49"/>
      <c r="LXK304" s="48"/>
      <c r="LXL304" s="48"/>
      <c r="LXM304" s="53"/>
      <c r="LXN304" s="48"/>
      <c r="LXO304" s="49"/>
      <c r="LXP304" s="48"/>
      <c r="LXQ304" s="48"/>
      <c r="LXR304" s="53"/>
      <c r="LXS304" s="48"/>
      <c r="LXT304" s="49"/>
      <c r="LXU304" s="48"/>
      <c r="LXV304" s="48"/>
      <c r="LXW304" s="53"/>
      <c r="LXX304" s="48"/>
      <c r="LXY304" s="49"/>
      <c r="LXZ304" s="48"/>
      <c r="LYA304" s="48"/>
      <c r="LYB304" s="53"/>
      <c r="LYC304" s="48"/>
      <c r="LYD304" s="49"/>
      <c r="LYE304" s="48"/>
      <c r="LYF304" s="48"/>
      <c r="LYG304" s="53"/>
      <c r="LYH304" s="48"/>
      <c r="LYI304" s="49"/>
      <c r="LYJ304" s="48"/>
      <c r="LYK304" s="48"/>
      <c r="LYL304" s="53"/>
      <c r="LYM304" s="48"/>
      <c r="LYN304" s="49"/>
      <c r="LYO304" s="48"/>
      <c r="LYP304" s="48"/>
      <c r="LYQ304" s="53"/>
      <c r="LYR304" s="48"/>
      <c r="LYS304" s="49"/>
      <c r="LYT304" s="48"/>
      <c r="LYU304" s="48"/>
      <c r="LYV304" s="53"/>
      <c r="LYW304" s="48"/>
      <c r="LYX304" s="49"/>
      <c r="LYY304" s="48"/>
      <c r="LYZ304" s="48"/>
      <c r="LZA304" s="53"/>
      <c r="LZB304" s="48"/>
      <c r="LZC304" s="49"/>
      <c r="LZD304" s="48"/>
      <c r="LZE304" s="48"/>
      <c r="LZF304" s="53"/>
      <c r="LZG304" s="48"/>
      <c r="LZH304" s="49"/>
      <c r="LZI304" s="48"/>
      <c r="LZJ304" s="48"/>
      <c r="LZK304" s="53"/>
      <c r="LZL304" s="48"/>
      <c r="LZM304" s="49"/>
      <c r="LZN304" s="48"/>
      <c r="LZO304" s="48"/>
      <c r="LZP304" s="53"/>
      <c r="LZQ304" s="48"/>
      <c r="LZR304" s="49"/>
      <c r="LZS304" s="48"/>
      <c r="LZT304" s="48"/>
      <c r="LZU304" s="53"/>
      <c r="LZV304" s="48"/>
      <c r="LZW304" s="49"/>
      <c r="LZX304" s="48"/>
      <c r="LZY304" s="48"/>
      <c r="LZZ304" s="53"/>
      <c r="MAA304" s="48"/>
      <c r="MAB304" s="49"/>
      <c r="MAC304" s="48"/>
      <c r="MAD304" s="48"/>
      <c r="MAE304" s="53"/>
      <c r="MAF304" s="48"/>
      <c r="MAG304" s="49"/>
      <c r="MAH304" s="48"/>
      <c r="MAI304" s="48"/>
      <c r="MAJ304" s="53"/>
      <c r="MAK304" s="48"/>
      <c r="MAL304" s="49"/>
      <c r="MAM304" s="48"/>
      <c r="MAN304" s="48"/>
      <c r="MAO304" s="53"/>
      <c r="MAP304" s="48"/>
      <c r="MAQ304" s="49"/>
      <c r="MAR304" s="48"/>
      <c r="MAS304" s="48"/>
      <c r="MAT304" s="53"/>
      <c r="MAU304" s="48"/>
      <c r="MAV304" s="49"/>
      <c r="MAW304" s="48"/>
      <c r="MAX304" s="48"/>
      <c r="MAY304" s="53"/>
      <c r="MAZ304" s="48"/>
      <c r="MBA304" s="49"/>
      <c r="MBB304" s="48"/>
      <c r="MBC304" s="48"/>
      <c r="MBD304" s="53"/>
      <c r="MBE304" s="48"/>
      <c r="MBF304" s="49"/>
      <c r="MBG304" s="48"/>
      <c r="MBH304" s="48"/>
      <c r="MBI304" s="53"/>
      <c r="MBJ304" s="48"/>
      <c r="MBK304" s="49"/>
      <c r="MBL304" s="48"/>
      <c r="MBM304" s="48"/>
      <c r="MBN304" s="53"/>
      <c r="MBO304" s="48"/>
      <c r="MBP304" s="49"/>
      <c r="MBQ304" s="48"/>
      <c r="MBR304" s="48"/>
      <c r="MBS304" s="53"/>
      <c r="MBT304" s="48"/>
      <c r="MBU304" s="49"/>
      <c r="MBV304" s="48"/>
      <c r="MBW304" s="48"/>
      <c r="MBX304" s="53"/>
      <c r="MBY304" s="48"/>
      <c r="MBZ304" s="49"/>
      <c r="MCA304" s="48"/>
      <c r="MCB304" s="48"/>
      <c r="MCC304" s="53"/>
      <c r="MCD304" s="48"/>
      <c r="MCE304" s="49"/>
      <c r="MCF304" s="48"/>
      <c r="MCG304" s="48"/>
      <c r="MCH304" s="53"/>
      <c r="MCI304" s="48"/>
      <c r="MCJ304" s="49"/>
      <c r="MCK304" s="48"/>
      <c r="MCL304" s="48"/>
      <c r="MCM304" s="53"/>
      <c r="MCN304" s="48"/>
      <c r="MCO304" s="49"/>
      <c r="MCP304" s="48"/>
      <c r="MCQ304" s="48"/>
      <c r="MCR304" s="53"/>
      <c r="MCS304" s="48"/>
      <c r="MCT304" s="49"/>
      <c r="MCU304" s="48"/>
      <c r="MCV304" s="48"/>
      <c r="MCW304" s="53"/>
      <c r="MCX304" s="48"/>
      <c r="MCY304" s="49"/>
      <c r="MCZ304" s="48"/>
      <c r="MDA304" s="48"/>
      <c r="MDB304" s="53"/>
      <c r="MDC304" s="48"/>
      <c r="MDD304" s="49"/>
      <c r="MDE304" s="48"/>
      <c r="MDF304" s="48"/>
      <c r="MDG304" s="53"/>
      <c r="MDH304" s="48"/>
      <c r="MDI304" s="49"/>
      <c r="MDJ304" s="48"/>
      <c r="MDK304" s="48"/>
      <c r="MDL304" s="53"/>
      <c r="MDM304" s="48"/>
      <c r="MDN304" s="49"/>
      <c r="MDO304" s="48"/>
      <c r="MDP304" s="48"/>
      <c r="MDQ304" s="53"/>
      <c r="MDR304" s="48"/>
      <c r="MDS304" s="49"/>
      <c r="MDT304" s="48"/>
      <c r="MDU304" s="48"/>
      <c r="MDV304" s="53"/>
      <c r="MDW304" s="48"/>
      <c r="MDX304" s="49"/>
      <c r="MDY304" s="48"/>
      <c r="MDZ304" s="48"/>
      <c r="MEA304" s="53"/>
      <c r="MEB304" s="48"/>
      <c r="MEC304" s="49"/>
      <c r="MED304" s="48"/>
      <c r="MEE304" s="48"/>
      <c r="MEF304" s="53"/>
      <c r="MEG304" s="48"/>
      <c r="MEH304" s="49"/>
      <c r="MEI304" s="48"/>
      <c r="MEJ304" s="48"/>
      <c r="MEK304" s="53"/>
      <c r="MEL304" s="48"/>
      <c r="MEM304" s="49"/>
      <c r="MEN304" s="48"/>
      <c r="MEO304" s="48"/>
      <c r="MEP304" s="53"/>
      <c r="MEQ304" s="48"/>
      <c r="MER304" s="49"/>
      <c r="MES304" s="48"/>
      <c r="MET304" s="48"/>
      <c r="MEU304" s="53"/>
      <c r="MEV304" s="48"/>
      <c r="MEW304" s="49"/>
      <c r="MEX304" s="48"/>
      <c r="MEY304" s="48"/>
      <c r="MEZ304" s="53"/>
      <c r="MFA304" s="48"/>
      <c r="MFB304" s="49"/>
      <c r="MFC304" s="48"/>
      <c r="MFD304" s="48"/>
      <c r="MFE304" s="53"/>
      <c r="MFF304" s="48"/>
      <c r="MFG304" s="49"/>
      <c r="MFH304" s="48"/>
      <c r="MFI304" s="48"/>
      <c r="MFJ304" s="53"/>
      <c r="MFK304" s="48"/>
      <c r="MFL304" s="49"/>
      <c r="MFM304" s="48"/>
      <c r="MFN304" s="48"/>
      <c r="MFO304" s="53"/>
      <c r="MFP304" s="48"/>
      <c r="MFQ304" s="49"/>
      <c r="MFR304" s="48"/>
      <c r="MFS304" s="48"/>
      <c r="MFT304" s="53"/>
      <c r="MFU304" s="48"/>
      <c r="MFV304" s="49"/>
      <c r="MFW304" s="48"/>
      <c r="MFX304" s="48"/>
      <c r="MFY304" s="53"/>
      <c r="MFZ304" s="48"/>
      <c r="MGA304" s="49"/>
      <c r="MGB304" s="48"/>
      <c r="MGC304" s="48"/>
      <c r="MGD304" s="53"/>
      <c r="MGE304" s="48"/>
      <c r="MGF304" s="49"/>
      <c r="MGG304" s="48"/>
      <c r="MGH304" s="48"/>
      <c r="MGI304" s="53"/>
      <c r="MGJ304" s="48"/>
      <c r="MGK304" s="49"/>
      <c r="MGL304" s="48"/>
      <c r="MGM304" s="48"/>
      <c r="MGN304" s="53"/>
      <c r="MGO304" s="48"/>
      <c r="MGP304" s="49"/>
      <c r="MGQ304" s="48"/>
      <c r="MGR304" s="48"/>
      <c r="MGS304" s="53"/>
      <c r="MGT304" s="48"/>
      <c r="MGU304" s="49"/>
      <c r="MGV304" s="48"/>
      <c r="MGW304" s="48"/>
      <c r="MGX304" s="53"/>
      <c r="MGY304" s="48"/>
      <c r="MGZ304" s="49"/>
      <c r="MHA304" s="48"/>
      <c r="MHB304" s="48"/>
      <c r="MHC304" s="53"/>
      <c r="MHD304" s="48"/>
      <c r="MHE304" s="49"/>
      <c r="MHF304" s="48"/>
      <c r="MHG304" s="48"/>
      <c r="MHH304" s="53"/>
      <c r="MHI304" s="48"/>
      <c r="MHJ304" s="49"/>
      <c r="MHK304" s="48"/>
      <c r="MHL304" s="48"/>
      <c r="MHM304" s="53"/>
      <c r="MHN304" s="48"/>
      <c r="MHO304" s="49"/>
      <c r="MHP304" s="48"/>
      <c r="MHQ304" s="48"/>
      <c r="MHR304" s="53"/>
      <c r="MHS304" s="48"/>
      <c r="MHT304" s="49"/>
      <c r="MHU304" s="48"/>
      <c r="MHV304" s="48"/>
      <c r="MHW304" s="53"/>
      <c r="MHX304" s="48"/>
      <c r="MHY304" s="49"/>
      <c r="MHZ304" s="48"/>
      <c r="MIA304" s="48"/>
      <c r="MIB304" s="53"/>
      <c r="MIC304" s="48"/>
      <c r="MID304" s="49"/>
      <c r="MIE304" s="48"/>
      <c r="MIF304" s="48"/>
      <c r="MIG304" s="53"/>
      <c r="MIH304" s="48"/>
      <c r="MII304" s="49"/>
      <c r="MIJ304" s="48"/>
      <c r="MIK304" s="48"/>
      <c r="MIL304" s="53"/>
      <c r="MIM304" s="48"/>
      <c r="MIN304" s="49"/>
      <c r="MIO304" s="48"/>
      <c r="MIP304" s="48"/>
      <c r="MIQ304" s="53"/>
      <c r="MIR304" s="48"/>
      <c r="MIS304" s="49"/>
      <c r="MIT304" s="48"/>
      <c r="MIU304" s="48"/>
      <c r="MIV304" s="53"/>
      <c r="MIW304" s="48"/>
      <c r="MIX304" s="49"/>
      <c r="MIY304" s="48"/>
      <c r="MIZ304" s="48"/>
      <c r="MJA304" s="53"/>
      <c r="MJB304" s="48"/>
      <c r="MJC304" s="49"/>
      <c r="MJD304" s="48"/>
      <c r="MJE304" s="48"/>
      <c r="MJF304" s="53"/>
      <c r="MJG304" s="48"/>
      <c r="MJH304" s="49"/>
      <c r="MJI304" s="48"/>
      <c r="MJJ304" s="48"/>
      <c r="MJK304" s="53"/>
      <c r="MJL304" s="48"/>
      <c r="MJM304" s="49"/>
      <c r="MJN304" s="48"/>
      <c r="MJO304" s="48"/>
      <c r="MJP304" s="53"/>
      <c r="MJQ304" s="48"/>
      <c r="MJR304" s="49"/>
      <c r="MJS304" s="48"/>
      <c r="MJT304" s="48"/>
      <c r="MJU304" s="53"/>
      <c r="MJV304" s="48"/>
      <c r="MJW304" s="49"/>
      <c r="MJX304" s="48"/>
      <c r="MJY304" s="48"/>
      <c r="MJZ304" s="53"/>
      <c r="MKA304" s="48"/>
      <c r="MKB304" s="49"/>
      <c r="MKC304" s="48"/>
      <c r="MKD304" s="48"/>
      <c r="MKE304" s="53"/>
      <c r="MKF304" s="48"/>
      <c r="MKG304" s="49"/>
      <c r="MKH304" s="48"/>
      <c r="MKI304" s="48"/>
      <c r="MKJ304" s="53"/>
      <c r="MKK304" s="48"/>
      <c r="MKL304" s="49"/>
      <c r="MKM304" s="48"/>
      <c r="MKN304" s="48"/>
      <c r="MKO304" s="53"/>
      <c r="MKP304" s="48"/>
      <c r="MKQ304" s="49"/>
      <c r="MKR304" s="48"/>
      <c r="MKS304" s="48"/>
      <c r="MKT304" s="53"/>
      <c r="MKU304" s="48"/>
      <c r="MKV304" s="49"/>
      <c r="MKW304" s="48"/>
      <c r="MKX304" s="48"/>
      <c r="MKY304" s="53"/>
      <c r="MKZ304" s="48"/>
      <c r="MLA304" s="49"/>
      <c r="MLB304" s="48"/>
      <c r="MLC304" s="48"/>
      <c r="MLD304" s="53"/>
      <c r="MLE304" s="48"/>
      <c r="MLF304" s="49"/>
      <c r="MLG304" s="48"/>
      <c r="MLH304" s="48"/>
      <c r="MLI304" s="53"/>
      <c r="MLJ304" s="48"/>
      <c r="MLK304" s="49"/>
      <c r="MLL304" s="48"/>
      <c r="MLM304" s="48"/>
      <c r="MLN304" s="53"/>
      <c r="MLO304" s="48"/>
      <c r="MLP304" s="49"/>
      <c r="MLQ304" s="48"/>
      <c r="MLR304" s="48"/>
      <c r="MLS304" s="53"/>
      <c r="MLT304" s="48"/>
      <c r="MLU304" s="49"/>
      <c r="MLV304" s="48"/>
      <c r="MLW304" s="48"/>
      <c r="MLX304" s="53"/>
      <c r="MLY304" s="48"/>
      <c r="MLZ304" s="49"/>
      <c r="MMA304" s="48"/>
      <c r="MMB304" s="48"/>
      <c r="MMC304" s="53"/>
      <c r="MMD304" s="48"/>
      <c r="MME304" s="49"/>
      <c r="MMF304" s="48"/>
      <c r="MMG304" s="48"/>
      <c r="MMH304" s="53"/>
      <c r="MMI304" s="48"/>
      <c r="MMJ304" s="49"/>
      <c r="MMK304" s="48"/>
      <c r="MML304" s="48"/>
      <c r="MMM304" s="53"/>
      <c r="MMN304" s="48"/>
      <c r="MMO304" s="49"/>
      <c r="MMP304" s="48"/>
      <c r="MMQ304" s="48"/>
      <c r="MMR304" s="53"/>
      <c r="MMS304" s="48"/>
      <c r="MMT304" s="49"/>
      <c r="MMU304" s="48"/>
      <c r="MMV304" s="48"/>
      <c r="MMW304" s="53"/>
      <c r="MMX304" s="48"/>
      <c r="MMY304" s="49"/>
      <c r="MMZ304" s="48"/>
      <c r="MNA304" s="48"/>
      <c r="MNB304" s="53"/>
      <c r="MNC304" s="48"/>
      <c r="MND304" s="49"/>
      <c r="MNE304" s="48"/>
      <c r="MNF304" s="48"/>
      <c r="MNG304" s="53"/>
      <c r="MNH304" s="48"/>
      <c r="MNI304" s="49"/>
      <c r="MNJ304" s="48"/>
      <c r="MNK304" s="48"/>
      <c r="MNL304" s="53"/>
      <c r="MNM304" s="48"/>
      <c r="MNN304" s="49"/>
      <c r="MNO304" s="48"/>
      <c r="MNP304" s="48"/>
      <c r="MNQ304" s="53"/>
      <c r="MNR304" s="48"/>
      <c r="MNS304" s="49"/>
      <c r="MNT304" s="48"/>
      <c r="MNU304" s="48"/>
      <c r="MNV304" s="53"/>
      <c r="MNW304" s="48"/>
      <c r="MNX304" s="49"/>
      <c r="MNY304" s="48"/>
      <c r="MNZ304" s="48"/>
      <c r="MOA304" s="53"/>
      <c r="MOB304" s="48"/>
      <c r="MOC304" s="49"/>
      <c r="MOD304" s="48"/>
      <c r="MOE304" s="48"/>
      <c r="MOF304" s="53"/>
      <c r="MOG304" s="48"/>
      <c r="MOH304" s="49"/>
      <c r="MOI304" s="48"/>
      <c r="MOJ304" s="48"/>
      <c r="MOK304" s="53"/>
      <c r="MOL304" s="48"/>
      <c r="MOM304" s="49"/>
      <c r="MON304" s="48"/>
      <c r="MOO304" s="48"/>
      <c r="MOP304" s="53"/>
      <c r="MOQ304" s="48"/>
      <c r="MOR304" s="49"/>
      <c r="MOS304" s="48"/>
      <c r="MOT304" s="48"/>
      <c r="MOU304" s="53"/>
      <c r="MOV304" s="48"/>
      <c r="MOW304" s="49"/>
      <c r="MOX304" s="48"/>
      <c r="MOY304" s="48"/>
      <c r="MOZ304" s="53"/>
      <c r="MPA304" s="48"/>
      <c r="MPB304" s="49"/>
      <c r="MPC304" s="48"/>
      <c r="MPD304" s="48"/>
      <c r="MPE304" s="53"/>
      <c r="MPF304" s="48"/>
      <c r="MPG304" s="49"/>
      <c r="MPH304" s="48"/>
      <c r="MPI304" s="48"/>
      <c r="MPJ304" s="53"/>
      <c r="MPK304" s="48"/>
      <c r="MPL304" s="49"/>
      <c r="MPM304" s="48"/>
      <c r="MPN304" s="48"/>
      <c r="MPO304" s="53"/>
      <c r="MPP304" s="48"/>
      <c r="MPQ304" s="49"/>
      <c r="MPR304" s="48"/>
      <c r="MPS304" s="48"/>
      <c r="MPT304" s="53"/>
      <c r="MPU304" s="48"/>
      <c r="MPV304" s="49"/>
      <c r="MPW304" s="48"/>
      <c r="MPX304" s="48"/>
      <c r="MPY304" s="53"/>
      <c r="MPZ304" s="48"/>
      <c r="MQA304" s="49"/>
      <c r="MQB304" s="48"/>
      <c r="MQC304" s="48"/>
      <c r="MQD304" s="53"/>
      <c r="MQE304" s="48"/>
      <c r="MQF304" s="49"/>
      <c r="MQG304" s="48"/>
      <c r="MQH304" s="48"/>
      <c r="MQI304" s="53"/>
      <c r="MQJ304" s="48"/>
      <c r="MQK304" s="49"/>
      <c r="MQL304" s="48"/>
      <c r="MQM304" s="48"/>
      <c r="MQN304" s="53"/>
      <c r="MQO304" s="48"/>
      <c r="MQP304" s="49"/>
      <c r="MQQ304" s="48"/>
      <c r="MQR304" s="48"/>
      <c r="MQS304" s="53"/>
      <c r="MQT304" s="48"/>
      <c r="MQU304" s="49"/>
      <c r="MQV304" s="48"/>
      <c r="MQW304" s="48"/>
      <c r="MQX304" s="53"/>
      <c r="MQY304" s="48"/>
      <c r="MQZ304" s="49"/>
      <c r="MRA304" s="48"/>
      <c r="MRB304" s="48"/>
      <c r="MRC304" s="53"/>
      <c r="MRD304" s="48"/>
      <c r="MRE304" s="49"/>
      <c r="MRF304" s="48"/>
      <c r="MRG304" s="48"/>
      <c r="MRH304" s="53"/>
      <c r="MRI304" s="48"/>
      <c r="MRJ304" s="49"/>
      <c r="MRK304" s="48"/>
      <c r="MRL304" s="48"/>
      <c r="MRM304" s="53"/>
      <c r="MRN304" s="48"/>
      <c r="MRO304" s="49"/>
      <c r="MRP304" s="48"/>
      <c r="MRQ304" s="48"/>
      <c r="MRR304" s="53"/>
      <c r="MRS304" s="48"/>
      <c r="MRT304" s="49"/>
      <c r="MRU304" s="48"/>
      <c r="MRV304" s="48"/>
      <c r="MRW304" s="53"/>
      <c r="MRX304" s="48"/>
      <c r="MRY304" s="49"/>
      <c r="MRZ304" s="48"/>
      <c r="MSA304" s="48"/>
      <c r="MSB304" s="53"/>
      <c r="MSC304" s="48"/>
      <c r="MSD304" s="49"/>
      <c r="MSE304" s="48"/>
      <c r="MSF304" s="48"/>
      <c r="MSG304" s="53"/>
      <c r="MSH304" s="48"/>
      <c r="MSI304" s="49"/>
      <c r="MSJ304" s="48"/>
      <c r="MSK304" s="48"/>
      <c r="MSL304" s="53"/>
      <c r="MSM304" s="48"/>
      <c r="MSN304" s="49"/>
      <c r="MSO304" s="48"/>
      <c r="MSP304" s="48"/>
      <c r="MSQ304" s="53"/>
      <c r="MSR304" s="48"/>
      <c r="MSS304" s="49"/>
      <c r="MST304" s="48"/>
      <c r="MSU304" s="48"/>
      <c r="MSV304" s="53"/>
      <c r="MSW304" s="48"/>
      <c r="MSX304" s="49"/>
      <c r="MSY304" s="48"/>
      <c r="MSZ304" s="48"/>
      <c r="MTA304" s="53"/>
      <c r="MTB304" s="48"/>
      <c r="MTC304" s="49"/>
      <c r="MTD304" s="48"/>
      <c r="MTE304" s="48"/>
      <c r="MTF304" s="53"/>
      <c r="MTG304" s="48"/>
      <c r="MTH304" s="49"/>
      <c r="MTI304" s="48"/>
      <c r="MTJ304" s="48"/>
      <c r="MTK304" s="53"/>
      <c r="MTL304" s="48"/>
      <c r="MTM304" s="49"/>
      <c r="MTN304" s="48"/>
      <c r="MTO304" s="48"/>
      <c r="MTP304" s="53"/>
      <c r="MTQ304" s="48"/>
      <c r="MTR304" s="49"/>
      <c r="MTS304" s="48"/>
      <c r="MTT304" s="48"/>
      <c r="MTU304" s="53"/>
      <c r="MTV304" s="48"/>
      <c r="MTW304" s="49"/>
      <c r="MTX304" s="48"/>
      <c r="MTY304" s="48"/>
      <c r="MTZ304" s="53"/>
      <c r="MUA304" s="48"/>
      <c r="MUB304" s="49"/>
      <c r="MUC304" s="48"/>
      <c r="MUD304" s="48"/>
      <c r="MUE304" s="53"/>
      <c r="MUF304" s="48"/>
      <c r="MUG304" s="49"/>
      <c r="MUH304" s="48"/>
      <c r="MUI304" s="48"/>
      <c r="MUJ304" s="53"/>
      <c r="MUK304" s="48"/>
      <c r="MUL304" s="49"/>
      <c r="MUM304" s="48"/>
      <c r="MUN304" s="48"/>
      <c r="MUO304" s="53"/>
      <c r="MUP304" s="48"/>
      <c r="MUQ304" s="49"/>
      <c r="MUR304" s="48"/>
      <c r="MUS304" s="48"/>
      <c r="MUT304" s="53"/>
      <c r="MUU304" s="48"/>
      <c r="MUV304" s="49"/>
      <c r="MUW304" s="48"/>
      <c r="MUX304" s="48"/>
      <c r="MUY304" s="53"/>
      <c r="MUZ304" s="48"/>
      <c r="MVA304" s="49"/>
      <c r="MVB304" s="48"/>
      <c r="MVC304" s="48"/>
      <c r="MVD304" s="53"/>
      <c r="MVE304" s="48"/>
      <c r="MVF304" s="49"/>
      <c r="MVG304" s="48"/>
      <c r="MVH304" s="48"/>
      <c r="MVI304" s="53"/>
      <c r="MVJ304" s="48"/>
      <c r="MVK304" s="49"/>
      <c r="MVL304" s="48"/>
      <c r="MVM304" s="48"/>
      <c r="MVN304" s="53"/>
      <c r="MVO304" s="48"/>
      <c r="MVP304" s="49"/>
      <c r="MVQ304" s="48"/>
      <c r="MVR304" s="48"/>
      <c r="MVS304" s="53"/>
      <c r="MVT304" s="48"/>
      <c r="MVU304" s="49"/>
      <c r="MVV304" s="48"/>
      <c r="MVW304" s="48"/>
      <c r="MVX304" s="53"/>
      <c r="MVY304" s="48"/>
      <c r="MVZ304" s="49"/>
      <c r="MWA304" s="48"/>
      <c r="MWB304" s="48"/>
      <c r="MWC304" s="53"/>
      <c r="MWD304" s="48"/>
      <c r="MWE304" s="49"/>
      <c r="MWF304" s="48"/>
      <c r="MWG304" s="48"/>
      <c r="MWH304" s="53"/>
      <c r="MWI304" s="48"/>
      <c r="MWJ304" s="49"/>
      <c r="MWK304" s="48"/>
      <c r="MWL304" s="48"/>
      <c r="MWM304" s="53"/>
      <c r="MWN304" s="48"/>
      <c r="MWO304" s="49"/>
      <c r="MWP304" s="48"/>
      <c r="MWQ304" s="48"/>
      <c r="MWR304" s="53"/>
      <c r="MWS304" s="48"/>
      <c r="MWT304" s="49"/>
      <c r="MWU304" s="48"/>
      <c r="MWV304" s="48"/>
      <c r="MWW304" s="53"/>
      <c r="MWX304" s="48"/>
      <c r="MWY304" s="49"/>
      <c r="MWZ304" s="48"/>
      <c r="MXA304" s="48"/>
      <c r="MXB304" s="53"/>
      <c r="MXC304" s="48"/>
      <c r="MXD304" s="49"/>
      <c r="MXE304" s="48"/>
      <c r="MXF304" s="48"/>
      <c r="MXG304" s="53"/>
      <c r="MXH304" s="48"/>
      <c r="MXI304" s="49"/>
      <c r="MXJ304" s="48"/>
      <c r="MXK304" s="48"/>
      <c r="MXL304" s="53"/>
      <c r="MXM304" s="48"/>
      <c r="MXN304" s="49"/>
      <c r="MXO304" s="48"/>
      <c r="MXP304" s="48"/>
      <c r="MXQ304" s="53"/>
      <c r="MXR304" s="48"/>
      <c r="MXS304" s="49"/>
      <c r="MXT304" s="48"/>
      <c r="MXU304" s="48"/>
      <c r="MXV304" s="53"/>
      <c r="MXW304" s="48"/>
      <c r="MXX304" s="49"/>
      <c r="MXY304" s="48"/>
      <c r="MXZ304" s="48"/>
      <c r="MYA304" s="53"/>
      <c r="MYB304" s="48"/>
      <c r="MYC304" s="49"/>
      <c r="MYD304" s="48"/>
      <c r="MYE304" s="48"/>
      <c r="MYF304" s="53"/>
      <c r="MYG304" s="48"/>
      <c r="MYH304" s="49"/>
      <c r="MYI304" s="48"/>
      <c r="MYJ304" s="48"/>
      <c r="MYK304" s="53"/>
      <c r="MYL304" s="48"/>
      <c r="MYM304" s="49"/>
      <c r="MYN304" s="48"/>
      <c r="MYO304" s="48"/>
      <c r="MYP304" s="53"/>
      <c r="MYQ304" s="48"/>
      <c r="MYR304" s="49"/>
      <c r="MYS304" s="48"/>
      <c r="MYT304" s="48"/>
      <c r="MYU304" s="53"/>
      <c r="MYV304" s="48"/>
      <c r="MYW304" s="49"/>
      <c r="MYX304" s="48"/>
      <c r="MYY304" s="48"/>
      <c r="MYZ304" s="53"/>
      <c r="MZA304" s="48"/>
      <c r="MZB304" s="49"/>
      <c r="MZC304" s="48"/>
      <c r="MZD304" s="48"/>
      <c r="MZE304" s="53"/>
      <c r="MZF304" s="48"/>
      <c r="MZG304" s="49"/>
      <c r="MZH304" s="48"/>
      <c r="MZI304" s="48"/>
      <c r="MZJ304" s="53"/>
      <c r="MZK304" s="48"/>
      <c r="MZL304" s="49"/>
      <c r="MZM304" s="48"/>
      <c r="MZN304" s="48"/>
      <c r="MZO304" s="53"/>
      <c r="MZP304" s="48"/>
      <c r="MZQ304" s="49"/>
      <c r="MZR304" s="48"/>
      <c r="MZS304" s="48"/>
      <c r="MZT304" s="53"/>
      <c r="MZU304" s="48"/>
      <c r="MZV304" s="49"/>
      <c r="MZW304" s="48"/>
      <c r="MZX304" s="48"/>
      <c r="MZY304" s="53"/>
      <c r="MZZ304" s="48"/>
      <c r="NAA304" s="49"/>
      <c r="NAB304" s="48"/>
      <c r="NAC304" s="48"/>
      <c r="NAD304" s="53"/>
      <c r="NAE304" s="48"/>
      <c r="NAF304" s="49"/>
      <c r="NAG304" s="48"/>
      <c r="NAH304" s="48"/>
      <c r="NAI304" s="53"/>
      <c r="NAJ304" s="48"/>
      <c r="NAK304" s="49"/>
      <c r="NAL304" s="48"/>
      <c r="NAM304" s="48"/>
      <c r="NAN304" s="53"/>
      <c r="NAO304" s="48"/>
      <c r="NAP304" s="49"/>
      <c r="NAQ304" s="48"/>
      <c r="NAR304" s="48"/>
      <c r="NAS304" s="53"/>
      <c r="NAT304" s="48"/>
      <c r="NAU304" s="49"/>
      <c r="NAV304" s="48"/>
      <c r="NAW304" s="48"/>
      <c r="NAX304" s="53"/>
      <c r="NAY304" s="48"/>
      <c r="NAZ304" s="49"/>
      <c r="NBA304" s="48"/>
      <c r="NBB304" s="48"/>
      <c r="NBC304" s="53"/>
      <c r="NBD304" s="48"/>
      <c r="NBE304" s="49"/>
      <c r="NBF304" s="48"/>
      <c r="NBG304" s="48"/>
      <c r="NBH304" s="53"/>
      <c r="NBI304" s="48"/>
      <c r="NBJ304" s="49"/>
      <c r="NBK304" s="48"/>
      <c r="NBL304" s="48"/>
      <c r="NBM304" s="53"/>
      <c r="NBN304" s="48"/>
      <c r="NBO304" s="49"/>
      <c r="NBP304" s="48"/>
      <c r="NBQ304" s="48"/>
      <c r="NBR304" s="53"/>
      <c r="NBS304" s="48"/>
      <c r="NBT304" s="49"/>
      <c r="NBU304" s="48"/>
      <c r="NBV304" s="48"/>
      <c r="NBW304" s="53"/>
      <c r="NBX304" s="48"/>
      <c r="NBY304" s="49"/>
      <c r="NBZ304" s="48"/>
      <c r="NCA304" s="48"/>
      <c r="NCB304" s="53"/>
      <c r="NCC304" s="48"/>
      <c r="NCD304" s="49"/>
      <c r="NCE304" s="48"/>
      <c r="NCF304" s="48"/>
      <c r="NCG304" s="53"/>
      <c r="NCH304" s="48"/>
      <c r="NCI304" s="49"/>
      <c r="NCJ304" s="48"/>
      <c r="NCK304" s="48"/>
      <c r="NCL304" s="53"/>
      <c r="NCM304" s="48"/>
      <c r="NCN304" s="49"/>
      <c r="NCO304" s="48"/>
      <c r="NCP304" s="48"/>
      <c r="NCQ304" s="53"/>
      <c r="NCR304" s="48"/>
      <c r="NCS304" s="49"/>
      <c r="NCT304" s="48"/>
      <c r="NCU304" s="48"/>
      <c r="NCV304" s="53"/>
      <c r="NCW304" s="48"/>
      <c r="NCX304" s="49"/>
      <c r="NCY304" s="48"/>
      <c r="NCZ304" s="48"/>
      <c r="NDA304" s="53"/>
      <c r="NDB304" s="48"/>
      <c r="NDC304" s="49"/>
      <c r="NDD304" s="48"/>
      <c r="NDE304" s="48"/>
      <c r="NDF304" s="53"/>
      <c r="NDG304" s="48"/>
      <c r="NDH304" s="49"/>
      <c r="NDI304" s="48"/>
      <c r="NDJ304" s="48"/>
      <c r="NDK304" s="53"/>
      <c r="NDL304" s="48"/>
      <c r="NDM304" s="49"/>
      <c r="NDN304" s="48"/>
      <c r="NDO304" s="48"/>
      <c r="NDP304" s="53"/>
      <c r="NDQ304" s="48"/>
      <c r="NDR304" s="49"/>
      <c r="NDS304" s="48"/>
      <c r="NDT304" s="48"/>
      <c r="NDU304" s="53"/>
      <c r="NDV304" s="48"/>
      <c r="NDW304" s="49"/>
      <c r="NDX304" s="48"/>
      <c r="NDY304" s="48"/>
      <c r="NDZ304" s="53"/>
      <c r="NEA304" s="48"/>
      <c r="NEB304" s="49"/>
      <c r="NEC304" s="48"/>
      <c r="NED304" s="48"/>
      <c r="NEE304" s="53"/>
      <c r="NEF304" s="48"/>
      <c r="NEG304" s="49"/>
      <c r="NEH304" s="48"/>
      <c r="NEI304" s="48"/>
      <c r="NEJ304" s="53"/>
      <c r="NEK304" s="48"/>
      <c r="NEL304" s="49"/>
      <c r="NEM304" s="48"/>
      <c r="NEN304" s="48"/>
      <c r="NEO304" s="53"/>
      <c r="NEP304" s="48"/>
      <c r="NEQ304" s="49"/>
      <c r="NER304" s="48"/>
      <c r="NES304" s="48"/>
      <c r="NET304" s="53"/>
      <c r="NEU304" s="48"/>
      <c r="NEV304" s="49"/>
      <c r="NEW304" s="48"/>
      <c r="NEX304" s="48"/>
      <c r="NEY304" s="53"/>
      <c r="NEZ304" s="48"/>
      <c r="NFA304" s="49"/>
      <c r="NFB304" s="48"/>
      <c r="NFC304" s="48"/>
      <c r="NFD304" s="53"/>
      <c r="NFE304" s="48"/>
      <c r="NFF304" s="49"/>
      <c r="NFG304" s="48"/>
      <c r="NFH304" s="48"/>
      <c r="NFI304" s="53"/>
      <c r="NFJ304" s="48"/>
      <c r="NFK304" s="49"/>
      <c r="NFL304" s="48"/>
      <c r="NFM304" s="48"/>
      <c r="NFN304" s="53"/>
      <c r="NFO304" s="48"/>
      <c r="NFP304" s="49"/>
      <c r="NFQ304" s="48"/>
      <c r="NFR304" s="48"/>
      <c r="NFS304" s="53"/>
      <c r="NFT304" s="48"/>
      <c r="NFU304" s="49"/>
      <c r="NFV304" s="48"/>
      <c r="NFW304" s="48"/>
      <c r="NFX304" s="53"/>
      <c r="NFY304" s="48"/>
      <c r="NFZ304" s="49"/>
      <c r="NGA304" s="48"/>
      <c r="NGB304" s="48"/>
      <c r="NGC304" s="53"/>
      <c r="NGD304" s="48"/>
      <c r="NGE304" s="49"/>
      <c r="NGF304" s="48"/>
      <c r="NGG304" s="48"/>
      <c r="NGH304" s="53"/>
      <c r="NGI304" s="48"/>
      <c r="NGJ304" s="49"/>
      <c r="NGK304" s="48"/>
      <c r="NGL304" s="48"/>
      <c r="NGM304" s="53"/>
      <c r="NGN304" s="48"/>
      <c r="NGO304" s="49"/>
      <c r="NGP304" s="48"/>
      <c r="NGQ304" s="48"/>
      <c r="NGR304" s="53"/>
      <c r="NGS304" s="48"/>
      <c r="NGT304" s="49"/>
      <c r="NGU304" s="48"/>
      <c r="NGV304" s="48"/>
      <c r="NGW304" s="53"/>
      <c r="NGX304" s="48"/>
      <c r="NGY304" s="49"/>
      <c r="NGZ304" s="48"/>
      <c r="NHA304" s="48"/>
      <c r="NHB304" s="53"/>
      <c r="NHC304" s="48"/>
      <c r="NHD304" s="49"/>
      <c r="NHE304" s="48"/>
      <c r="NHF304" s="48"/>
      <c r="NHG304" s="53"/>
      <c r="NHH304" s="48"/>
      <c r="NHI304" s="49"/>
      <c r="NHJ304" s="48"/>
      <c r="NHK304" s="48"/>
      <c r="NHL304" s="53"/>
      <c r="NHM304" s="48"/>
      <c r="NHN304" s="49"/>
      <c r="NHO304" s="48"/>
      <c r="NHP304" s="48"/>
      <c r="NHQ304" s="53"/>
      <c r="NHR304" s="48"/>
      <c r="NHS304" s="49"/>
      <c r="NHT304" s="48"/>
      <c r="NHU304" s="48"/>
      <c r="NHV304" s="53"/>
      <c r="NHW304" s="48"/>
      <c r="NHX304" s="49"/>
      <c r="NHY304" s="48"/>
      <c r="NHZ304" s="48"/>
      <c r="NIA304" s="53"/>
      <c r="NIB304" s="48"/>
      <c r="NIC304" s="49"/>
      <c r="NID304" s="48"/>
      <c r="NIE304" s="48"/>
      <c r="NIF304" s="53"/>
      <c r="NIG304" s="48"/>
      <c r="NIH304" s="49"/>
      <c r="NII304" s="48"/>
      <c r="NIJ304" s="48"/>
      <c r="NIK304" s="53"/>
      <c r="NIL304" s="48"/>
      <c r="NIM304" s="49"/>
      <c r="NIN304" s="48"/>
      <c r="NIO304" s="48"/>
      <c r="NIP304" s="53"/>
      <c r="NIQ304" s="48"/>
      <c r="NIR304" s="49"/>
      <c r="NIS304" s="48"/>
      <c r="NIT304" s="48"/>
      <c r="NIU304" s="53"/>
      <c r="NIV304" s="48"/>
      <c r="NIW304" s="49"/>
      <c r="NIX304" s="48"/>
      <c r="NIY304" s="48"/>
      <c r="NIZ304" s="53"/>
      <c r="NJA304" s="48"/>
      <c r="NJB304" s="49"/>
      <c r="NJC304" s="48"/>
      <c r="NJD304" s="48"/>
      <c r="NJE304" s="53"/>
      <c r="NJF304" s="48"/>
      <c r="NJG304" s="49"/>
      <c r="NJH304" s="48"/>
      <c r="NJI304" s="48"/>
      <c r="NJJ304" s="53"/>
      <c r="NJK304" s="48"/>
      <c r="NJL304" s="49"/>
      <c r="NJM304" s="48"/>
      <c r="NJN304" s="48"/>
      <c r="NJO304" s="53"/>
      <c r="NJP304" s="48"/>
      <c r="NJQ304" s="49"/>
      <c r="NJR304" s="48"/>
      <c r="NJS304" s="48"/>
      <c r="NJT304" s="53"/>
      <c r="NJU304" s="48"/>
      <c r="NJV304" s="49"/>
      <c r="NJW304" s="48"/>
      <c r="NJX304" s="48"/>
      <c r="NJY304" s="53"/>
      <c r="NJZ304" s="48"/>
      <c r="NKA304" s="49"/>
      <c r="NKB304" s="48"/>
      <c r="NKC304" s="48"/>
      <c r="NKD304" s="53"/>
      <c r="NKE304" s="48"/>
      <c r="NKF304" s="49"/>
      <c r="NKG304" s="48"/>
      <c r="NKH304" s="48"/>
      <c r="NKI304" s="53"/>
      <c r="NKJ304" s="48"/>
      <c r="NKK304" s="49"/>
      <c r="NKL304" s="48"/>
      <c r="NKM304" s="48"/>
      <c r="NKN304" s="53"/>
      <c r="NKO304" s="48"/>
      <c r="NKP304" s="49"/>
      <c r="NKQ304" s="48"/>
      <c r="NKR304" s="48"/>
      <c r="NKS304" s="53"/>
      <c r="NKT304" s="48"/>
      <c r="NKU304" s="49"/>
      <c r="NKV304" s="48"/>
      <c r="NKW304" s="48"/>
      <c r="NKX304" s="53"/>
      <c r="NKY304" s="48"/>
      <c r="NKZ304" s="49"/>
      <c r="NLA304" s="48"/>
      <c r="NLB304" s="48"/>
      <c r="NLC304" s="53"/>
      <c r="NLD304" s="48"/>
      <c r="NLE304" s="49"/>
      <c r="NLF304" s="48"/>
      <c r="NLG304" s="48"/>
      <c r="NLH304" s="53"/>
      <c r="NLI304" s="48"/>
      <c r="NLJ304" s="49"/>
      <c r="NLK304" s="48"/>
      <c r="NLL304" s="48"/>
      <c r="NLM304" s="53"/>
      <c r="NLN304" s="48"/>
      <c r="NLO304" s="49"/>
      <c r="NLP304" s="48"/>
      <c r="NLQ304" s="48"/>
      <c r="NLR304" s="53"/>
      <c r="NLS304" s="48"/>
      <c r="NLT304" s="49"/>
      <c r="NLU304" s="48"/>
      <c r="NLV304" s="48"/>
      <c r="NLW304" s="53"/>
      <c r="NLX304" s="48"/>
      <c r="NLY304" s="49"/>
      <c r="NLZ304" s="48"/>
      <c r="NMA304" s="48"/>
      <c r="NMB304" s="53"/>
      <c r="NMC304" s="48"/>
      <c r="NMD304" s="49"/>
      <c r="NME304" s="48"/>
      <c r="NMF304" s="48"/>
      <c r="NMG304" s="53"/>
      <c r="NMH304" s="48"/>
      <c r="NMI304" s="49"/>
      <c r="NMJ304" s="48"/>
      <c r="NMK304" s="48"/>
      <c r="NML304" s="53"/>
      <c r="NMM304" s="48"/>
      <c r="NMN304" s="49"/>
      <c r="NMO304" s="48"/>
      <c r="NMP304" s="48"/>
      <c r="NMQ304" s="53"/>
      <c r="NMR304" s="48"/>
      <c r="NMS304" s="49"/>
      <c r="NMT304" s="48"/>
      <c r="NMU304" s="48"/>
      <c r="NMV304" s="53"/>
      <c r="NMW304" s="48"/>
      <c r="NMX304" s="49"/>
      <c r="NMY304" s="48"/>
      <c r="NMZ304" s="48"/>
      <c r="NNA304" s="53"/>
      <c r="NNB304" s="48"/>
      <c r="NNC304" s="49"/>
      <c r="NND304" s="48"/>
      <c r="NNE304" s="48"/>
      <c r="NNF304" s="53"/>
      <c r="NNG304" s="48"/>
      <c r="NNH304" s="49"/>
      <c r="NNI304" s="48"/>
      <c r="NNJ304" s="48"/>
      <c r="NNK304" s="53"/>
      <c r="NNL304" s="48"/>
      <c r="NNM304" s="49"/>
      <c r="NNN304" s="48"/>
      <c r="NNO304" s="48"/>
      <c r="NNP304" s="53"/>
      <c r="NNQ304" s="48"/>
      <c r="NNR304" s="49"/>
      <c r="NNS304" s="48"/>
      <c r="NNT304" s="48"/>
      <c r="NNU304" s="53"/>
      <c r="NNV304" s="48"/>
      <c r="NNW304" s="49"/>
      <c r="NNX304" s="48"/>
      <c r="NNY304" s="48"/>
      <c r="NNZ304" s="53"/>
      <c r="NOA304" s="48"/>
      <c r="NOB304" s="49"/>
      <c r="NOC304" s="48"/>
      <c r="NOD304" s="48"/>
      <c r="NOE304" s="53"/>
      <c r="NOF304" s="48"/>
      <c r="NOG304" s="49"/>
      <c r="NOH304" s="48"/>
      <c r="NOI304" s="48"/>
      <c r="NOJ304" s="53"/>
      <c r="NOK304" s="48"/>
      <c r="NOL304" s="49"/>
      <c r="NOM304" s="48"/>
      <c r="NON304" s="48"/>
      <c r="NOO304" s="53"/>
      <c r="NOP304" s="48"/>
      <c r="NOQ304" s="49"/>
      <c r="NOR304" s="48"/>
      <c r="NOS304" s="48"/>
      <c r="NOT304" s="53"/>
      <c r="NOU304" s="48"/>
      <c r="NOV304" s="49"/>
      <c r="NOW304" s="48"/>
      <c r="NOX304" s="48"/>
      <c r="NOY304" s="53"/>
      <c r="NOZ304" s="48"/>
      <c r="NPA304" s="49"/>
      <c r="NPB304" s="48"/>
      <c r="NPC304" s="48"/>
      <c r="NPD304" s="53"/>
      <c r="NPE304" s="48"/>
      <c r="NPF304" s="49"/>
      <c r="NPG304" s="48"/>
      <c r="NPH304" s="48"/>
      <c r="NPI304" s="53"/>
      <c r="NPJ304" s="48"/>
      <c r="NPK304" s="49"/>
      <c r="NPL304" s="48"/>
      <c r="NPM304" s="48"/>
      <c r="NPN304" s="53"/>
      <c r="NPO304" s="48"/>
      <c r="NPP304" s="49"/>
      <c r="NPQ304" s="48"/>
      <c r="NPR304" s="48"/>
      <c r="NPS304" s="53"/>
      <c r="NPT304" s="48"/>
      <c r="NPU304" s="49"/>
      <c r="NPV304" s="48"/>
      <c r="NPW304" s="48"/>
      <c r="NPX304" s="53"/>
      <c r="NPY304" s="48"/>
      <c r="NPZ304" s="49"/>
      <c r="NQA304" s="48"/>
      <c r="NQB304" s="48"/>
      <c r="NQC304" s="53"/>
      <c r="NQD304" s="48"/>
      <c r="NQE304" s="49"/>
      <c r="NQF304" s="48"/>
      <c r="NQG304" s="48"/>
      <c r="NQH304" s="53"/>
      <c r="NQI304" s="48"/>
      <c r="NQJ304" s="49"/>
      <c r="NQK304" s="48"/>
      <c r="NQL304" s="48"/>
      <c r="NQM304" s="53"/>
      <c r="NQN304" s="48"/>
      <c r="NQO304" s="49"/>
      <c r="NQP304" s="48"/>
      <c r="NQQ304" s="48"/>
      <c r="NQR304" s="53"/>
      <c r="NQS304" s="48"/>
      <c r="NQT304" s="49"/>
      <c r="NQU304" s="48"/>
      <c r="NQV304" s="48"/>
      <c r="NQW304" s="53"/>
      <c r="NQX304" s="48"/>
      <c r="NQY304" s="49"/>
      <c r="NQZ304" s="48"/>
      <c r="NRA304" s="48"/>
      <c r="NRB304" s="53"/>
      <c r="NRC304" s="48"/>
      <c r="NRD304" s="49"/>
      <c r="NRE304" s="48"/>
      <c r="NRF304" s="48"/>
      <c r="NRG304" s="53"/>
      <c r="NRH304" s="48"/>
      <c r="NRI304" s="49"/>
      <c r="NRJ304" s="48"/>
      <c r="NRK304" s="48"/>
      <c r="NRL304" s="53"/>
      <c r="NRM304" s="48"/>
      <c r="NRN304" s="49"/>
      <c r="NRO304" s="48"/>
      <c r="NRP304" s="48"/>
      <c r="NRQ304" s="53"/>
      <c r="NRR304" s="48"/>
      <c r="NRS304" s="49"/>
      <c r="NRT304" s="48"/>
      <c r="NRU304" s="48"/>
      <c r="NRV304" s="53"/>
      <c r="NRW304" s="48"/>
      <c r="NRX304" s="49"/>
      <c r="NRY304" s="48"/>
      <c r="NRZ304" s="48"/>
      <c r="NSA304" s="53"/>
      <c r="NSB304" s="48"/>
      <c r="NSC304" s="49"/>
      <c r="NSD304" s="48"/>
      <c r="NSE304" s="48"/>
      <c r="NSF304" s="53"/>
      <c r="NSG304" s="48"/>
      <c r="NSH304" s="49"/>
      <c r="NSI304" s="48"/>
      <c r="NSJ304" s="48"/>
      <c r="NSK304" s="53"/>
      <c r="NSL304" s="48"/>
      <c r="NSM304" s="49"/>
      <c r="NSN304" s="48"/>
      <c r="NSO304" s="48"/>
      <c r="NSP304" s="53"/>
      <c r="NSQ304" s="48"/>
      <c r="NSR304" s="49"/>
      <c r="NSS304" s="48"/>
      <c r="NST304" s="48"/>
      <c r="NSU304" s="53"/>
      <c r="NSV304" s="48"/>
      <c r="NSW304" s="49"/>
      <c r="NSX304" s="48"/>
      <c r="NSY304" s="48"/>
      <c r="NSZ304" s="53"/>
      <c r="NTA304" s="48"/>
      <c r="NTB304" s="49"/>
      <c r="NTC304" s="48"/>
      <c r="NTD304" s="48"/>
      <c r="NTE304" s="53"/>
      <c r="NTF304" s="48"/>
      <c r="NTG304" s="49"/>
      <c r="NTH304" s="48"/>
      <c r="NTI304" s="48"/>
      <c r="NTJ304" s="53"/>
      <c r="NTK304" s="48"/>
      <c r="NTL304" s="49"/>
      <c r="NTM304" s="48"/>
      <c r="NTN304" s="48"/>
      <c r="NTO304" s="53"/>
      <c r="NTP304" s="48"/>
      <c r="NTQ304" s="49"/>
      <c r="NTR304" s="48"/>
      <c r="NTS304" s="48"/>
      <c r="NTT304" s="53"/>
      <c r="NTU304" s="48"/>
      <c r="NTV304" s="49"/>
      <c r="NTW304" s="48"/>
      <c r="NTX304" s="48"/>
      <c r="NTY304" s="53"/>
      <c r="NTZ304" s="48"/>
      <c r="NUA304" s="49"/>
      <c r="NUB304" s="48"/>
      <c r="NUC304" s="48"/>
      <c r="NUD304" s="53"/>
      <c r="NUE304" s="48"/>
      <c r="NUF304" s="49"/>
      <c r="NUG304" s="48"/>
      <c r="NUH304" s="48"/>
      <c r="NUI304" s="53"/>
      <c r="NUJ304" s="48"/>
      <c r="NUK304" s="49"/>
      <c r="NUL304" s="48"/>
      <c r="NUM304" s="48"/>
      <c r="NUN304" s="53"/>
      <c r="NUO304" s="48"/>
      <c r="NUP304" s="49"/>
      <c r="NUQ304" s="48"/>
      <c r="NUR304" s="48"/>
      <c r="NUS304" s="53"/>
      <c r="NUT304" s="48"/>
      <c r="NUU304" s="49"/>
      <c r="NUV304" s="48"/>
      <c r="NUW304" s="48"/>
      <c r="NUX304" s="53"/>
      <c r="NUY304" s="48"/>
      <c r="NUZ304" s="49"/>
      <c r="NVA304" s="48"/>
      <c r="NVB304" s="48"/>
      <c r="NVC304" s="53"/>
      <c r="NVD304" s="48"/>
      <c r="NVE304" s="49"/>
      <c r="NVF304" s="48"/>
      <c r="NVG304" s="48"/>
      <c r="NVH304" s="53"/>
      <c r="NVI304" s="48"/>
      <c r="NVJ304" s="49"/>
      <c r="NVK304" s="48"/>
      <c r="NVL304" s="48"/>
      <c r="NVM304" s="53"/>
      <c r="NVN304" s="48"/>
      <c r="NVO304" s="49"/>
      <c r="NVP304" s="48"/>
      <c r="NVQ304" s="48"/>
      <c r="NVR304" s="53"/>
      <c r="NVS304" s="48"/>
      <c r="NVT304" s="49"/>
      <c r="NVU304" s="48"/>
      <c r="NVV304" s="48"/>
      <c r="NVW304" s="53"/>
      <c r="NVX304" s="48"/>
      <c r="NVY304" s="49"/>
      <c r="NVZ304" s="48"/>
      <c r="NWA304" s="48"/>
      <c r="NWB304" s="53"/>
      <c r="NWC304" s="48"/>
      <c r="NWD304" s="49"/>
      <c r="NWE304" s="48"/>
      <c r="NWF304" s="48"/>
      <c r="NWG304" s="53"/>
      <c r="NWH304" s="48"/>
      <c r="NWI304" s="49"/>
      <c r="NWJ304" s="48"/>
      <c r="NWK304" s="48"/>
      <c r="NWL304" s="53"/>
      <c r="NWM304" s="48"/>
      <c r="NWN304" s="49"/>
      <c r="NWO304" s="48"/>
      <c r="NWP304" s="48"/>
      <c r="NWQ304" s="53"/>
      <c r="NWR304" s="48"/>
      <c r="NWS304" s="49"/>
      <c r="NWT304" s="48"/>
      <c r="NWU304" s="48"/>
      <c r="NWV304" s="53"/>
      <c r="NWW304" s="48"/>
      <c r="NWX304" s="49"/>
      <c r="NWY304" s="48"/>
      <c r="NWZ304" s="48"/>
      <c r="NXA304" s="53"/>
      <c r="NXB304" s="48"/>
      <c r="NXC304" s="49"/>
      <c r="NXD304" s="48"/>
      <c r="NXE304" s="48"/>
      <c r="NXF304" s="53"/>
      <c r="NXG304" s="48"/>
      <c r="NXH304" s="49"/>
      <c r="NXI304" s="48"/>
      <c r="NXJ304" s="48"/>
      <c r="NXK304" s="53"/>
      <c r="NXL304" s="48"/>
      <c r="NXM304" s="49"/>
      <c r="NXN304" s="48"/>
      <c r="NXO304" s="48"/>
      <c r="NXP304" s="53"/>
      <c r="NXQ304" s="48"/>
      <c r="NXR304" s="49"/>
      <c r="NXS304" s="48"/>
      <c r="NXT304" s="48"/>
      <c r="NXU304" s="53"/>
      <c r="NXV304" s="48"/>
      <c r="NXW304" s="49"/>
      <c r="NXX304" s="48"/>
      <c r="NXY304" s="48"/>
      <c r="NXZ304" s="53"/>
      <c r="NYA304" s="48"/>
      <c r="NYB304" s="49"/>
      <c r="NYC304" s="48"/>
      <c r="NYD304" s="48"/>
      <c r="NYE304" s="53"/>
      <c r="NYF304" s="48"/>
      <c r="NYG304" s="49"/>
      <c r="NYH304" s="48"/>
      <c r="NYI304" s="48"/>
      <c r="NYJ304" s="53"/>
      <c r="NYK304" s="48"/>
      <c r="NYL304" s="49"/>
      <c r="NYM304" s="48"/>
      <c r="NYN304" s="48"/>
      <c r="NYO304" s="53"/>
      <c r="NYP304" s="48"/>
      <c r="NYQ304" s="49"/>
      <c r="NYR304" s="48"/>
      <c r="NYS304" s="48"/>
      <c r="NYT304" s="53"/>
      <c r="NYU304" s="48"/>
      <c r="NYV304" s="49"/>
      <c r="NYW304" s="48"/>
      <c r="NYX304" s="48"/>
      <c r="NYY304" s="53"/>
      <c r="NYZ304" s="48"/>
      <c r="NZA304" s="49"/>
      <c r="NZB304" s="48"/>
      <c r="NZC304" s="48"/>
      <c r="NZD304" s="53"/>
      <c r="NZE304" s="48"/>
      <c r="NZF304" s="49"/>
      <c r="NZG304" s="48"/>
      <c r="NZH304" s="48"/>
      <c r="NZI304" s="53"/>
      <c r="NZJ304" s="48"/>
      <c r="NZK304" s="49"/>
      <c r="NZL304" s="48"/>
      <c r="NZM304" s="48"/>
      <c r="NZN304" s="53"/>
      <c r="NZO304" s="48"/>
      <c r="NZP304" s="49"/>
      <c r="NZQ304" s="48"/>
      <c r="NZR304" s="48"/>
      <c r="NZS304" s="53"/>
      <c r="NZT304" s="48"/>
      <c r="NZU304" s="49"/>
      <c r="NZV304" s="48"/>
      <c r="NZW304" s="48"/>
      <c r="NZX304" s="53"/>
      <c r="NZY304" s="48"/>
      <c r="NZZ304" s="49"/>
      <c r="OAA304" s="48"/>
      <c r="OAB304" s="48"/>
      <c r="OAC304" s="53"/>
      <c r="OAD304" s="48"/>
      <c r="OAE304" s="49"/>
      <c r="OAF304" s="48"/>
      <c r="OAG304" s="48"/>
      <c r="OAH304" s="53"/>
      <c r="OAI304" s="48"/>
      <c r="OAJ304" s="49"/>
      <c r="OAK304" s="48"/>
      <c r="OAL304" s="48"/>
      <c r="OAM304" s="53"/>
      <c r="OAN304" s="48"/>
      <c r="OAO304" s="49"/>
      <c r="OAP304" s="48"/>
      <c r="OAQ304" s="48"/>
      <c r="OAR304" s="53"/>
      <c r="OAS304" s="48"/>
      <c r="OAT304" s="49"/>
      <c r="OAU304" s="48"/>
      <c r="OAV304" s="48"/>
      <c r="OAW304" s="53"/>
      <c r="OAX304" s="48"/>
      <c r="OAY304" s="49"/>
      <c r="OAZ304" s="48"/>
      <c r="OBA304" s="48"/>
      <c r="OBB304" s="53"/>
      <c r="OBC304" s="48"/>
      <c r="OBD304" s="49"/>
      <c r="OBE304" s="48"/>
      <c r="OBF304" s="48"/>
      <c r="OBG304" s="53"/>
      <c r="OBH304" s="48"/>
      <c r="OBI304" s="49"/>
      <c r="OBJ304" s="48"/>
      <c r="OBK304" s="48"/>
      <c r="OBL304" s="53"/>
      <c r="OBM304" s="48"/>
      <c r="OBN304" s="49"/>
      <c r="OBO304" s="48"/>
      <c r="OBP304" s="48"/>
      <c r="OBQ304" s="53"/>
      <c r="OBR304" s="48"/>
      <c r="OBS304" s="49"/>
      <c r="OBT304" s="48"/>
      <c r="OBU304" s="48"/>
      <c r="OBV304" s="53"/>
      <c r="OBW304" s="48"/>
      <c r="OBX304" s="49"/>
      <c r="OBY304" s="48"/>
      <c r="OBZ304" s="48"/>
      <c r="OCA304" s="53"/>
      <c r="OCB304" s="48"/>
      <c r="OCC304" s="49"/>
      <c r="OCD304" s="48"/>
      <c r="OCE304" s="48"/>
      <c r="OCF304" s="53"/>
      <c r="OCG304" s="48"/>
      <c r="OCH304" s="49"/>
      <c r="OCI304" s="48"/>
      <c r="OCJ304" s="48"/>
      <c r="OCK304" s="53"/>
      <c r="OCL304" s="48"/>
      <c r="OCM304" s="49"/>
      <c r="OCN304" s="48"/>
      <c r="OCO304" s="48"/>
      <c r="OCP304" s="53"/>
      <c r="OCQ304" s="48"/>
      <c r="OCR304" s="49"/>
      <c r="OCS304" s="48"/>
      <c r="OCT304" s="48"/>
      <c r="OCU304" s="53"/>
      <c r="OCV304" s="48"/>
      <c r="OCW304" s="49"/>
      <c r="OCX304" s="48"/>
      <c r="OCY304" s="48"/>
      <c r="OCZ304" s="53"/>
      <c r="ODA304" s="48"/>
      <c r="ODB304" s="49"/>
      <c r="ODC304" s="48"/>
      <c r="ODD304" s="48"/>
      <c r="ODE304" s="53"/>
      <c r="ODF304" s="48"/>
      <c r="ODG304" s="49"/>
      <c r="ODH304" s="48"/>
      <c r="ODI304" s="48"/>
      <c r="ODJ304" s="53"/>
      <c r="ODK304" s="48"/>
      <c r="ODL304" s="49"/>
      <c r="ODM304" s="48"/>
      <c r="ODN304" s="48"/>
      <c r="ODO304" s="53"/>
      <c r="ODP304" s="48"/>
      <c r="ODQ304" s="49"/>
      <c r="ODR304" s="48"/>
      <c r="ODS304" s="48"/>
      <c r="ODT304" s="53"/>
      <c r="ODU304" s="48"/>
      <c r="ODV304" s="49"/>
      <c r="ODW304" s="48"/>
      <c r="ODX304" s="48"/>
      <c r="ODY304" s="53"/>
      <c r="ODZ304" s="48"/>
      <c r="OEA304" s="49"/>
      <c r="OEB304" s="48"/>
      <c r="OEC304" s="48"/>
      <c r="OED304" s="53"/>
      <c r="OEE304" s="48"/>
      <c r="OEF304" s="49"/>
      <c r="OEG304" s="48"/>
      <c r="OEH304" s="48"/>
      <c r="OEI304" s="53"/>
      <c r="OEJ304" s="48"/>
      <c r="OEK304" s="49"/>
      <c r="OEL304" s="48"/>
      <c r="OEM304" s="48"/>
      <c r="OEN304" s="53"/>
      <c r="OEO304" s="48"/>
      <c r="OEP304" s="49"/>
      <c r="OEQ304" s="48"/>
      <c r="OER304" s="48"/>
      <c r="OES304" s="53"/>
      <c r="OET304" s="48"/>
      <c r="OEU304" s="49"/>
      <c r="OEV304" s="48"/>
      <c r="OEW304" s="48"/>
      <c r="OEX304" s="53"/>
      <c r="OEY304" s="48"/>
      <c r="OEZ304" s="49"/>
      <c r="OFA304" s="48"/>
      <c r="OFB304" s="48"/>
      <c r="OFC304" s="53"/>
      <c r="OFD304" s="48"/>
      <c r="OFE304" s="49"/>
      <c r="OFF304" s="48"/>
      <c r="OFG304" s="48"/>
      <c r="OFH304" s="53"/>
      <c r="OFI304" s="48"/>
      <c r="OFJ304" s="49"/>
      <c r="OFK304" s="48"/>
      <c r="OFL304" s="48"/>
      <c r="OFM304" s="53"/>
      <c r="OFN304" s="48"/>
      <c r="OFO304" s="49"/>
      <c r="OFP304" s="48"/>
      <c r="OFQ304" s="48"/>
      <c r="OFR304" s="53"/>
      <c r="OFS304" s="48"/>
      <c r="OFT304" s="49"/>
      <c r="OFU304" s="48"/>
      <c r="OFV304" s="48"/>
      <c r="OFW304" s="53"/>
      <c r="OFX304" s="48"/>
      <c r="OFY304" s="49"/>
      <c r="OFZ304" s="48"/>
      <c r="OGA304" s="48"/>
      <c r="OGB304" s="53"/>
      <c r="OGC304" s="48"/>
      <c r="OGD304" s="49"/>
      <c r="OGE304" s="48"/>
      <c r="OGF304" s="48"/>
      <c r="OGG304" s="53"/>
      <c r="OGH304" s="48"/>
      <c r="OGI304" s="49"/>
      <c r="OGJ304" s="48"/>
      <c r="OGK304" s="48"/>
      <c r="OGL304" s="53"/>
      <c r="OGM304" s="48"/>
      <c r="OGN304" s="49"/>
      <c r="OGO304" s="48"/>
      <c r="OGP304" s="48"/>
      <c r="OGQ304" s="53"/>
      <c r="OGR304" s="48"/>
      <c r="OGS304" s="49"/>
      <c r="OGT304" s="48"/>
      <c r="OGU304" s="48"/>
      <c r="OGV304" s="53"/>
      <c r="OGW304" s="48"/>
      <c r="OGX304" s="49"/>
      <c r="OGY304" s="48"/>
      <c r="OGZ304" s="48"/>
      <c r="OHA304" s="53"/>
      <c r="OHB304" s="48"/>
      <c r="OHC304" s="49"/>
      <c r="OHD304" s="48"/>
      <c r="OHE304" s="48"/>
      <c r="OHF304" s="53"/>
      <c r="OHG304" s="48"/>
      <c r="OHH304" s="49"/>
      <c r="OHI304" s="48"/>
      <c r="OHJ304" s="48"/>
      <c r="OHK304" s="53"/>
      <c r="OHL304" s="48"/>
      <c r="OHM304" s="49"/>
      <c r="OHN304" s="48"/>
      <c r="OHO304" s="48"/>
      <c r="OHP304" s="53"/>
      <c r="OHQ304" s="48"/>
      <c r="OHR304" s="49"/>
      <c r="OHS304" s="48"/>
      <c r="OHT304" s="48"/>
      <c r="OHU304" s="53"/>
      <c r="OHV304" s="48"/>
      <c r="OHW304" s="49"/>
      <c r="OHX304" s="48"/>
      <c r="OHY304" s="48"/>
      <c r="OHZ304" s="53"/>
      <c r="OIA304" s="48"/>
      <c r="OIB304" s="49"/>
      <c r="OIC304" s="48"/>
      <c r="OID304" s="48"/>
      <c r="OIE304" s="53"/>
      <c r="OIF304" s="48"/>
      <c r="OIG304" s="49"/>
      <c r="OIH304" s="48"/>
      <c r="OII304" s="48"/>
      <c r="OIJ304" s="53"/>
      <c r="OIK304" s="48"/>
      <c r="OIL304" s="49"/>
      <c r="OIM304" s="48"/>
      <c r="OIN304" s="48"/>
      <c r="OIO304" s="53"/>
      <c r="OIP304" s="48"/>
      <c r="OIQ304" s="49"/>
      <c r="OIR304" s="48"/>
      <c r="OIS304" s="48"/>
      <c r="OIT304" s="53"/>
      <c r="OIU304" s="48"/>
      <c r="OIV304" s="49"/>
      <c r="OIW304" s="48"/>
      <c r="OIX304" s="48"/>
      <c r="OIY304" s="53"/>
      <c r="OIZ304" s="48"/>
      <c r="OJA304" s="49"/>
      <c r="OJB304" s="48"/>
      <c r="OJC304" s="48"/>
      <c r="OJD304" s="53"/>
      <c r="OJE304" s="48"/>
      <c r="OJF304" s="49"/>
      <c r="OJG304" s="48"/>
      <c r="OJH304" s="48"/>
      <c r="OJI304" s="53"/>
      <c r="OJJ304" s="48"/>
      <c r="OJK304" s="49"/>
      <c r="OJL304" s="48"/>
      <c r="OJM304" s="48"/>
      <c r="OJN304" s="53"/>
      <c r="OJO304" s="48"/>
      <c r="OJP304" s="49"/>
      <c r="OJQ304" s="48"/>
      <c r="OJR304" s="48"/>
      <c r="OJS304" s="53"/>
      <c r="OJT304" s="48"/>
      <c r="OJU304" s="49"/>
      <c r="OJV304" s="48"/>
      <c r="OJW304" s="48"/>
      <c r="OJX304" s="53"/>
      <c r="OJY304" s="48"/>
      <c r="OJZ304" s="49"/>
      <c r="OKA304" s="48"/>
      <c r="OKB304" s="48"/>
      <c r="OKC304" s="53"/>
      <c r="OKD304" s="48"/>
      <c r="OKE304" s="49"/>
      <c r="OKF304" s="48"/>
      <c r="OKG304" s="48"/>
      <c r="OKH304" s="53"/>
      <c r="OKI304" s="48"/>
      <c r="OKJ304" s="49"/>
      <c r="OKK304" s="48"/>
      <c r="OKL304" s="48"/>
      <c r="OKM304" s="53"/>
      <c r="OKN304" s="48"/>
      <c r="OKO304" s="49"/>
      <c r="OKP304" s="48"/>
      <c r="OKQ304" s="48"/>
      <c r="OKR304" s="53"/>
      <c r="OKS304" s="48"/>
      <c r="OKT304" s="49"/>
      <c r="OKU304" s="48"/>
      <c r="OKV304" s="48"/>
      <c r="OKW304" s="53"/>
      <c r="OKX304" s="48"/>
      <c r="OKY304" s="49"/>
      <c r="OKZ304" s="48"/>
      <c r="OLA304" s="48"/>
      <c r="OLB304" s="53"/>
      <c r="OLC304" s="48"/>
      <c r="OLD304" s="49"/>
      <c r="OLE304" s="48"/>
      <c r="OLF304" s="48"/>
      <c r="OLG304" s="53"/>
      <c r="OLH304" s="48"/>
      <c r="OLI304" s="49"/>
      <c r="OLJ304" s="48"/>
      <c r="OLK304" s="48"/>
      <c r="OLL304" s="53"/>
      <c r="OLM304" s="48"/>
      <c r="OLN304" s="49"/>
      <c r="OLO304" s="48"/>
      <c r="OLP304" s="48"/>
      <c r="OLQ304" s="53"/>
      <c r="OLR304" s="48"/>
      <c r="OLS304" s="49"/>
      <c r="OLT304" s="48"/>
      <c r="OLU304" s="48"/>
      <c r="OLV304" s="53"/>
      <c r="OLW304" s="48"/>
      <c r="OLX304" s="49"/>
      <c r="OLY304" s="48"/>
      <c r="OLZ304" s="48"/>
      <c r="OMA304" s="53"/>
      <c r="OMB304" s="48"/>
      <c r="OMC304" s="49"/>
      <c r="OMD304" s="48"/>
      <c r="OME304" s="48"/>
      <c r="OMF304" s="53"/>
      <c r="OMG304" s="48"/>
      <c r="OMH304" s="49"/>
      <c r="OMI304" s="48"/>
      <c r="OMJ304" s="48"/>
      <c r="OMK304" s="53"/>
      <c r="OML304" s="48"/>
      <c r="OMM304" s="49"/>
      <c r="OMN304" s="48"/>
      <c r="OMO304" s="48"/>
      <c r="OMP304" s="53"/>
      <c r="OMQ304" s="48"/>
      <c r="OMR304" s="49"/>
      <c r="OMS304" s="48"/>
      <c r="OMT304" s="48"/>
      <c r="OMU304" s="53"/>
      <c r="OMV304" s="48"/>
      <c r="OMW304" s="49"/>
      <c r="OMX304" s="48"/>
      <c r="OMY304" s="48"/>
      <c r="OMZ304" s="53"/>
      <c r="ONA304" s="48"/>
      <c r="ONB304" s="49"/>
      <c r="ONC304" s="48"/>
      <c r="OND304" s="48"/>
      <c r="ONE304" s="53"/>
      <c r="ONF304" s="48"/>
      <c r="ONG304" s="49"/>
      <c r="ONH304" s="48"/>
      <c r="ONI304" s="48"/>
      <c r="ONJ304" s="53"/>
      <c r="ONK304" s="48"/>
      <c r="ONL304" s="49"/>
      <c r="ONM304" s="48"/>
      <c r="ONN304" s="48"/>
      <c r="ONO304" s="53"/>
      <c r="ONP304" s="48"/>
      <c r="ONQ304" s="49"/>
      <c r="ONR304" s="48"/>
      <c r="ONS304" s="48"/>
      <c r="ONT304" s="53"/>
      <c r="ONU304" s="48"/>
      <c r="ONV304" s="49"/>
      <c r="ONW304" s="48"/>
      <c r="ONX304" s="48"/>
      <c r="ONY304" s="53"/>
      <c r="ONZ304" s="48"/>
      <c r="OOA304" s="49"/>
      <c r="OOB304" s="48"/>
      <c r="OOC304" s="48"/>
      <c r="OOD304" s="53"/>
      <c r="OOE304" s="48"/>
      <c r="OOF304" s="49"/>
      <c r="OOG304" s="48"/>
      <c r="OOH304" s="48"/>
      <c r="OOI304" s="53"/>
      <c r="OOJ304" s="48"/>
      <c r="OOK304" s="49"/>
      <c r="OOL304" s="48"/>
      <c r="OOM304" s="48"/>
      <c r="OON304" s="53"/>
      <c r="OOO304" s="48"/>
      <c r="OOP304" s="49"/>
      <c r="OOQ304" s="48"/>
      <c r="OOR304" s="48"/>
      <c r="OOS304" s="53"/>
      <c r="OOT304" s="48"/>
      <c r="OOU304" s="49"/>
      <c r="OOV304" s="48"/>
      <c r="OOW304" s="48"/>
      <c r="OOX304" s="53"/>
      <c r="OOY304" s="48"/>
      <c r="OOZ304" s="49"/>
      <c r="OPA304" s="48"/>
      <c r="OPB304" s="48"/>
      <c r="OPC304" s="53"/>
      <c r="OPD304" s="48"/>
      <c r="OPE304" s="49"/>
      <c r="OPF304" s="48"/>
      <c r="OPG304" s="48"/>
      <c r="OPH304" s="53"/>
      <c r="OPI304" s="48"/>
      <c r="OPJ304" s="49"/>
      <c r="OPK304" s="48"/>
      <c r="OPL304" s="48"/>
      <c r="OPM304" s="53"/>
      <c r="OPN304" s="48"/>
      <c r="OPO304" s="49"/>
      <c r="OPP304" s="48"/>
      <c r="OPQ304" s="48"/>
      <c r="OPR304" s="53"/>
      <c r="OPS304" s="48"/>
      <c r="OPT304" s="49"/>
      <c r="OPU304" s="48"/>
      <c r="OPV304" s="48"/>
      <c r="OPW304" s="53"/>
      <c r="OPX304" s="48"/>
      <c r="OPY304" s="49"/>
      <c r="OPZ304" s="48"/>
      <c r="OQA304" s="48"/>
      <c r="OQB304" s="53"/>
      <c r="OQC304" s="48"/>
      <c r="OQD304" s="49"/>
      <c r="OQE304" s="48"/>
      <c r="OQF304" s="48"/>
      <c r="OQG304" s="53"/>
      <c r="OQH304" s="48"/>
      <c r="OQI304" s="49"/>
      <c r="OQJ304" s="48"/>
      <c r="OQK304" s="48"/>
      <c r="OQL304" s="53"/>
      <c r="OQM304" s="48"/>
      <c r="OQN304" s="49"/>
      <c r="OQO304" s="48"/>
      <c r="OQP304" s="48"/>
      <c r="OQQ304" s="53"/>
      <c r="OQR304" s="48"/>
      <c r="OQS304" s="49"/>
      <c r="OQT304" s="48"/>
      <c r="OQU304" s="48"/>
      <c r="OQV304" s="53"/>
      <c r="OQW304" s="48"/>
      <c r="OQX304" s="49"/>
      <c r="OQY304" s="48"/>
      <c r="OQZ304" s="48"/>
      <c r="ORA304" s="53"/>
      <c r="ORB304" s="48"/>
      <c r="ORC304" s="49"/>
      <c r="ORD304" s="48"/>
      <c r="ORE304" s="48"/>
      <c r="ORF304" s="53"/>
      <c r="ORG304" s="48"/>
      <c r="ORH304" s="49"/>
      <c r="ORI304" s="48"/>
      <c r="ORJ304" s="48"/>
      <c r="ORK304" s="53"/>
      <c r="ORL304" s="48"/>
      <c r="ORM304" s="49"/>
      <c r="ORN304" s="48"/>
      <c r="ORO304" s="48"/>
      <c r="ORP304" s="53"/>
      <c r="ORQ304" s="48"/>
      <c r="ORR304" s="49"/>
      <c r="ORS304" s="48"/>
      <c r="ORT304" s="48"/>
      <c r="ORU304" s="53"/>
      <c r="ORV304" s="48"/>
      <c r="ORW304" s="49"/>
      <c r="ORX304" s="48"/>
      <c r="ORY304" s="48"/>
      <c r="ORZ304" s="53"/>
      <c r="OSA304" s="48"/>
      <c r="OSB304" s="49"/>
      <c r="OSC304" s="48"/>
      <c r="OSD304" s="48"/>
      <c r="OSE304" s="53"/>
      <c r="OSF304" s="48"/>
      <c r="OSG304" s="49"/>
      <c r="OSH304" s="48"/>
      <c r="OSI304" s="48"/>
      <c r="OSJ304" s="53"/>
      <c r="OSK304" s="48"/>
      <c r="OSL304" s="49"/>
      <c r="OSM304" s="48"/>
      <c r="OSN304" s="48"/>
      <c r="OSO304" s="53"/>
      <c r="OSP304" s="48"/>
      <c r="OSQ304" s="49"/>
      <c r="OSR304" s="48"/>
      <c r="OSS304" s="48"/>
      <c r="OST304" s="53"/>
      <c r="OSU304" s="48"/>
      <c r="OSV304" s="49"/>
      <c r="OSW304" s="48"/>
      <c r="OSX304" s="48"/>
      <c r="OSY304" s="53"/>
      <c r="OSZ304" s="48"/>
      <c r="OTA304" s="49"/>
      <c r="OTB304" s="48"/>
      <c r="OTC304" s="48"/>
      <c r="OTD304" s="53"/>
      <c r="OTE304" s="48"/>
      <c r="OTF304" s="49"/>
      <c r="OTG304" s="48"/>
      <c r="OTH304" s="48"/>
      <c r="OTI304" s="53"/>
      <c r="OTJ304" s="48"/>
      <c r="OTK304" s="49"/>
      <c r="OTL304" s="48"/>
      <c r="OTM304" s="48"/>
      <c r="OTN304" s="53"/>
      <c r="OTO304" s="48"/>
      <c r="OTP304" s="49"/>
      <c r="OTQ304" s="48"/>
      <c r="OTR304" s="48"/>
      <c r="OTS304" s="53"/>
      <c r="OTT304" s="48"/>
      <c r="OTU304" s="49"/>
      <c r="OTV304" s="48"/>
      <c r="OTW304" s="48"/>
      <c r="OTX304" s="53"/>
      <c r="OTY304" s="48"/>
      <c r="OTZ304" s="49"/>
      <c r="OUA304" s="48"/>
      <c r="OUB304" s="48"/>
      <c r="OUC304" s="53"/>
      <c r="OUD304" s="48"/>
      <c r="OUE304" s="49"/>
      <c r="OUF304" s="48"/>
      <c r="OUG304" s="48"/>
      <c r="OUH304" s="53"/>
      <c r="OUI304" s="48"/>
      <c r="OUJ304" s="49"/>
      <c r="OUK304" s="48"/>
      <c r="OUL304" s="48"/>
      <c r="OUM304" s="53"/>
      <c r="OUN304" s="48"/>
      <c r="OUO304" s="49"/>
      <c r="OUP304" s="48"/>
      <c r="OUQ304" s="48"/>
      <c r="OUR304" s="53"/>
      <c r="OUS304" s="48"/>
      <c r="OUT304" s="49"/>
      <c r="OUU304" s="48"/>
      <c r="OUV304" s="48"/>
      <c r="OUW304" s="53"/>
      <c r="OUX304" s="48"/>
      <c r="OUY304" s="49"/>
      <c r="OUZ304" s="48"/>
      <c r="OVA304" s="48"/>
      <c r="OVB304" s="53"/>
      <c r="OVC304" s="48"/>
      <c r="OVD304" s="49"/>
      <c r="OVE304" s="48"/>
      <c r="OVF304" s="48"/>
      <c r="OVG304" s="53"/>
      <c r="OVH304" s="48"/>
      <c r="OVI304" s="49"/>
      <c r="OVJ304" s="48"/>
      <c r="OVK304" s="48"/>
      <c r="OVL304" s="53"/>
      <c r="OVM304" s="48"/>
      <c r="OVN304" s="49"/>
      <c r="OVO304" s="48"/>
      <c r="OVP304" s="48"/>
      <c r="OVQ304" s="53"/>
      <c r="OVR304" s="48"/>
      <c r="OVS304" s="49"/>
      <c r="OVT304" s="48"/>
      <c r="OVU304" s="48"/>
      <c r="OVV304" s="53"/>
      <c r="OVW304" s="48"/>
      <c r="OVX304" s="49"/>
      <c r="OVY304" s="48"/>
      <c r="OVZ304" s="48"/>
      <c r="OWA304" s="53"/>
      <c r="OWB304" s="48"/>
      <c r="OWC304" s="49"/>
      <c r="OWD304" s="48"/>
      <c r="OWE304" s="48"/>
      <c r="OWF304" s="53"/>
      <c r="OWG304" s="48"/>
      <c r="OWH304" s="49"/>
      <c r="OWI304" s="48"/>
      <c r="OWJ304" s="48"/>
      <c r="OWK304" s="53"/>
      <c r="OWL304" s="48"/>
      <c r="OWM304" s="49"/>
      <c r="OWN304" s="48"/>
      <c r="OWO304" s="48"/>
      <c r="OWP304" s="53"/>
      <c r="OWQ304" s="48"/>
      <c r="OWR304" s="49"/>
      <c r="OWS304" s="48"/>
      <c r="OWT304" s="48"/>
      <c r="OWU304" s="53"/>
      <c r="OWV304" s="48"/>
      <c r="OWW304" s="49"/>
      <c r="OWX304" s="48"/>
      <c r="OWY304" s="48"/>
      <c r="OWZ304" s="53"/>
      <c r="OXA304" s="48"/>
      <c r="OXB304" s="49"/>
      <c r="OXC304" s="48"/>
      <c r="OXD304" s="48"/>
      <c r="OXE304" s="53"/>
      <c r="OXF304" s="48"/>
      <c r="OXG304" s="49"/>
      <c r="OXH304" s="48"/>
      <c r="OXI304" s="48"/>
      <c r="OXJ304" s="53"/>
      <c r="OXK304" s="48"/>
      <c r="OXL304" s="49"/>
      <c r="OXM304" s="48"/>
      <c r="OXN304" s="48"/>
      <c r="OXO304" s="53"/>
      <c r="OXP304" s="48"/>
      <c r="OXQ304" s="49"/>
      <c r="OXR304" s="48"/>
      <c r="OXS304" s="48"/>
      <c r="OXT304" s="53"/>
      <c r="OXU304" s="48"/>
      <c r="OXV304" s="49"/>
      <c r="OXW304" s="48"/>
      <c r="OXX304" s="48"/>
      <c r="OXY304" s="53"/>
      <c r="OXZ304" s="48"/>
      <c r="OYA304" s="49"/>
      <c r="OYB304" s="48"/>
      <c r="OYC304" s="48"/>
      <c r="OYD304" s="53"/>
      <c r="OYE304" s="48"/>
      <c r="OYF304" s="49"/>
      <c r="OYG304" s="48"/>
      <c r="OYH304" s="48"/>
      <c r="OYI304" s="53"/>
      <c r="OYJ304" s="48"/>
      <c r="OYK304" s="49"/>
      <c r="OYL304" s="48"/>
      <c r="OYM304" s="48"/>
      <c r="OYN304" s="53"/>
      <c r="OYO304" s="48"/>
      <c r="OYP304" s="49"/>
      <c r="OYQ304" s="48"/>
      <c r="OYR304" s="48"/>
      <c r="OYS304" s="53"/>
      <c r="OYT304" s="48"/>
      <c r="OYU304" s="49"/>
      <c r="OYV304" s="48"/>
      <c r="OYW304" s="48"/>
      <c r="OYX304" s="53"/>
      <c r="OYY304" s="48"/>
      <c r="OYZ304" s="49"/>
      <c r="OZA304" s="48"/>
      <c r="OZB304" s="48"/>
      <c r="OZC304" s="53"/>
      <c r="OZD304" s="48"/>
      <c r="OZE304" s="49"/>
      <c r="OZF304" s="48"/>
      <c r="OZG304" s="48"/>
      <c r="OZH304" s="53"/>
      <c r="OZI304" s="48"/>
      <c r="OZJ304" s="49"/>
      <c r="OZK304" s="48"/>
      <c r="OZL304" s="48"/>
      <c r="OZM304" s="53"/>
      <c r="OZN304" s="48"/>
      <c r="OZO304" s="49"/>
      <c r="OZP304" s="48"/>
      <c r="OZQ304" s="48"/>
      <c r="OZR304" s="53"/>
      <c r="OZS304" s="48"/>
      <c r="OZT304" s="49"/>
      <c r="OZU304" s="48"/>
      <c r="OZV304" s="48"/>
      <c r="OZW304" s="53"/>
      <c r="OZX304" s="48"/>
      <c r="OZY304" s="49"/>
      <c r="OZZ304" s="48"/>
      <c r="PAA304" s="48"/>
      <c r="PAB304" s="53"/>
      <c r="PAC304" s="48"/>
      <c r="PAD304" s="49"/>
      <c r="PAE304" s="48"/>
      <c r="PAF304" s="48"/>
      <c r="PAG304" s="53"/>
      <c r="PAH304" s="48"/>
      <c r="PAI304" s="49"/>
      <c r="PAJ304" s="48"/>
      <c r="PAK304" s="48"/>
      <c r="PAL304" s="53"/>
      <c r="PAM304" s="48"/>
      <c r="PAN304" s="49"/>
      <c r="PAO304" s="48"/>
      <c r="PAP304" s="48"/>
      <c r="PAQ304" s="53"/>
      <c r="PAR304" s="48"/>
      <c r="PAS304" s="49"/>
      <c r="PAT304" s="48"/>
      <c r="PAU304" s="48"/>
      <c r="PAV304" s="53"/>
      <c r="PAW304" s="48"/>
      <c r="PAX304" s="49"/>
      <c r="PAY304" s="48"/>
      <c r="PAZ304" s="48"/>
      <c r="PBA304" s="53"/>
      <c r="PBB304" s="48"/>
      <c r="PBC304" s="49"/>
      <c r="PBD304" s="48"/>
      <c r="PBE304" s="48"/>
      <c r="PBF304" s="53"/>
      <c r="PBG304" s="48"/>
      <c r="PBH304" s="49"/>
      <c r="PBI304" s="48"/>
      <c r="PBJ304" s="48"/>
      <c r="PBK304" s="53"/>
      <c r="PBL304" s="48"/>
      <c r="PBM304" s="49"/>
      <c r="PBN304" s="48"/>
      <c r="PBO304" s="48"/>
      <c r="PBP304" s="53"/>
      <c r="PBQ304" s="48"/>
      <c r="PBR304" s="49"/>
      <c r="PBS304" s="48"/>
      <c r="PBT304" s="48"/>
      <c r="PBU304" s="53"/>
      <c r="PBV304" s="48"/>
      <c r="PBW304" s="49"/>
      <c r="PBX304" s="48"/>
      <c r="PBY304" s="48"/>
      <c r="PBZ304" s="53"/>
      <c r="PCA304" s="48"/>
      <c r="PCB304" s="49"/>
      <c r="PCC304" s="48"/>
      <c r="PCD304" s="48"/>
      <c r="PCE304" s="53"/>
      <c r="PCF304" s="48"/>
      <c r="PCG304" s="49"/>
      <c r="PCH304" s="48"/>
      <c r="PCI304" s="48"/>
      <c r="PCJ304" s="53"/>
      <c r="PCK304" s="48"/>
      <c r="PCL304" s="49"/>
      <c r="PCM304" s="48"/>
      <c r="PCN304" s="48"/>
      <c r="PCO304" s="53"/>
      <c r="PCP304" s="48"/>
      <c r="PCQ304" s="49"/>
      <c r="PCR304" s="48"/>
      <c r="PCS304" s="48"/>
      <c r="PCT304" s="53"/>
      <c r="PCU304" s="48"/>
      <c r="PCV304" s="49"/>
      <c r="PCW304" s="48"/>
      <c r="PCX304" s="48"/>
      <c r="PCY304" s="53"/>
      <c r="PCZ304" s="48"/>
      <c r="PDA304" s="49"/>
      <c r="PDB304" s="48"/>
      <c r="PDC304" s="48"/>
      <c r="PDD304" s="53"/>
      <c r="PDE304" s="48"/>
      <c r="PDF304" s="49"/>
      <c r="PDG304" s="48"/>
      <c r="PDH304" s="48"/>
      <c r="PDI304" s="53"/>
      <c r="PDJ304" s="48"/>
      <c r="PDK304" s="49"/>
      <c r="PDL304" s="48"/>
      <c r="PDM304" s="48"/>
      <c r="PDN304" s="53"/>
      <c r="PDO304" s="48"/>
      <c r="PDP304" s="49"/>
      <c r="PDQ304" s="48"/>
      <c r="PDR304" s="48"/>
      <c r="PDS304" s="53"/>
      <c r="PDT304" s="48"/>
      <c r="PDU304" s="49"/>
      <c r="PDV304" s="48"/>
      <c r="PDW304" s="48"/>
      <c r="PDX304" s="53"/>
      <c r="PDY304" s="48"/>
      <c r="PDZ304" s="49"/>
      <c r="PEA304" s="48"/>
      <c r="PEB304" s="48"/>
      <c r="PEC304" s="53"/>
      <c r="PED304" s="48"/>
      <c r="PEE304" s="49"/>
      <c r="PEF304" s="48"/>
      <c r="PEG304" s="48"/>
      <c r="PEH304" s="53"/>
      <c r="PEI304" s="48"/>
      <c r="PEJ304" s="49"/>
      <c r="PEK304" s="48"/>
      <c r="PEL304" s="48"/>
      <c r="PEM304" s="53"/>
      <c r="PEN304" s="48"/>
      <c r="PEO304" s="49"/>
      <c r="PEP304" s="48"/>
      <c r="PEQ304" s="48"/>
      <c r="PER304" s="53"/>
      <c r="PES304" s="48"/>
      <c r="PET304" s="49"/>
      <c r="PEU304" s="48"/>
      <c r="PEV304" s="48"/>
      <c r="PEW304" s="53"/>
      <c r="PEX304" s="48"/>
      <c r="PEY304" s="49"/>
      <c r="PEZ304" s="48"/>
      <c r="PFA304" s="48"/>
      <c r="PFB304" s="53"/>
      <c r="PFC304" s="48"/>
      <c r="PFD304" s="49"/>
      <c r="PFE304" s="48"/>
      <c r="PFF304" s="48"/>
      <c r="PFG304" s="53"/>
      <c r="PFH304" s="48"/>
      <c r="PFI304" s="49"/>
      <c r="PFJ304" s="48"/>
      <c r="PFK304" s="48"/>
      <c r="PFL304" s="53"/>
      <c r="PFM304" s="48"/>
      <c r="PFN304" s="49"/>
      <c r="PFO304" s="48"/>
      <c r="PFP304" s="48"/>
      <c r="PFQ304" s="53"/>
      <c r="PFR304" s="48"/>
      <c r="PFS304" s="49"/>
      <c r="PFT304" s="48"/>
      <c r="PFU304" s="48"/>
      <c r="PFV304" s="53"/>
      <c r="PFW304" s="48"/>
      <c r="PFX304" s="49"/>
      <c r="PFY304" s="48"/>
      <c r="PFZ304" s="48"/>
      <c r="PGA304" s="53"/>
      <c r="PGB304" s="48"/>
      <c r="PGC304" s="49"/>
      <c r="PGD304" s="48"/>
      <c r="PGE304" s="48"/>
      <c r="PGF304" s="53"/>
      <c r="PGG304" s="48"/>
      <c r="PGH304" s="49"/>
      <c r="PGI304" s="48"/>
      <c r="PGJ304" s="48"/>
      <c r="PGK304" s="53"/>
      <c r="PGL304" s="48"/>
      <c r="PGM304" s="49"/>
      <c r="PGN304" s="48"/>
      <c r="PGO304" s="48"/>
      <c r="PGP304" s="53"/>
      <c r="PGQ304" s="48"/>
      <c r="PGR304" s="49"/>
      <c r="PGS304" s="48"/>
      <c r="PGT304" s="48"/>
      <c r="PGU304" s="53"/>
      <c r="PGV304" s="48"/>
      <c r="PGW304" s="49"/>
      <c r="PGX304" s="48"/>
      <c r="PGY304" s="48"/>
      <c r="PGZ304" s="53"/>
      <c r="PHA304" s="48"/>
      <c r="PHB304" s="49"/>
      <c r="PHC304" s="48"/>
      <c r="PHD304" s="48"/>
      <c r="PHE304" s="53"/>
      <c r="PHF304" s="48"/>
      <c r="PHG304" s="49"/>
      <c r="PHH304" s="48"/>
      <c r="PHI304" s="48"/>
      <c r="PHJ304" s="53"/>
      <c r="PHK304" s="48"/>
      <c r="PHL304" s="49"/>
      <c r="PHM304" s="48"/>
      <c r="PHN304" s="48"/>
      <c r="PHO304" s="53"/>
      <c r="PHP304" s="48"/>
      <c r="PHQ304" s="49"/>
      <c r="PHR304" s="48"/>
      <c r="PHS304" s="48"/>
      <c r="PHT304" s="53"/>
      <c r="PHU304" s="48"/>
      <c r="PHV304" s="49"/>
      <c r="PHW304" s="48"/>
      <c r="PHX304" s="48"/>
      <c r="PHY304" s="53"/>
      <c r="PHZ304" s="48"/>
      <c r="PIA304" s="49"/>
      <c r="PIB304" s="48"/>
      <c r="PIC304" s="48"/>
      <c r="PID304" s="53"/>
      <c r="PIE304" s="48"/>
      <c r="PIF304" s="49"/>
      <c r="PIG304" s="48"/>
      <c r="PIH304" s="48"/>
      <c r="PII304" s="53"/>
      <c r="PIJ304" s="48"/>
      <c r="PIK304" s="49"/>
      <c r="PIL304" s="48"/>
      <c r="PIM304" s="48"/>
      <c r="PIN304" s="53"/>
      <c r="PIO304" s="48"/>
      <c r="PIP304" s="49"/>
      <c r="PIQ304" s="48"/>
      <c r="PIR304" s="48"/>
      <c r="PIS304" s="53"/>
      <c r="PIT304" s="48"/>
      <c r="PIU304" s="49"/>
      <c r="PIV304" s="48"/>
      <c r="PIW304" s="48"/>
      <c r="PIX304" s="53"/>
      <c r="PIY304" s="48"/>
      <c r="PIZ304" s="49"/>
      <c r="PJA304" s="48"/>
      <c r="PJB304" s="48"/>
      <c r="PJC304" s="53"/>
      <c r="PJD304" s="48"/>
      <c r="PJE304" s="49"/>
      <c r="PJF304" s="48"/>
      <c r="PJG304" s="48"/>
      <c r="PJH304" s="53"/>
      <c r="PJI304" s="48"/>
      <c r="PJJ304" s="49"/>
      <c r="PJK304" s="48"/>
      <c r="PJL304" s="48"/>
      <c r="PJM304" s="53"/>
      <c r="PJN304" s="48"/>
      <c r="PJO304" s="49"/>
      <c r="PJP304" s="48"/>
      <c r="PJQ304" s="48"/>
      <c r="PJR304" s="53"/>
      <c r="PJS304" s="48"/>
      <c r="PJT304" s="49"/>
      <c r="PJU304" s="48"/>
      <c r="PJV304" s="48"/>
      <c r="PJW304" s="53"/>
      <c r="PJX304" s="48"/>
      <c r="PJY304" s="49"/>
      <c r="PJZ304" s="48"/>
      <c r="PKA304" s="48"/>
      <c r="PKB304" s="53"/>
      <c r="PKC304" s="48"/>
      <c r="PKD304" s="49"/>
      <c r="PKE304" s="48"/>
      <c r="PKF304" s="48"/>
      <c r="PKG304" s="53"/>
      <c r="PKH304" s="48"/>
      <c r="PKI304" s="49"/>
      <c r="PKJ304" s="48"/>
      <c r="PKK304" s="48"/>
      <c r="PKL304" s="53"/>
      <c r="PKM304" s="48"/>
      <c r="PKN304" s="49"/>
      <c r="PKO304" s="48"/>
      <c r="PKP304" s="48"/>
      <c r="PKQ304" s="53"/>
      <c r="PKR304" s="48"/>
      <c r="PKS304" s="49"/>
      <c r="PKT304" s="48"/>
      <c r="PKU304" s="48"/>
      <c r="PKV304" s="53"/>
      <c r="PKW304" s="48"/>
      <c r="PKX304" s="49"/>
      <c r="PKY304" s="48"/>
      <c r="PKZ304" s="48"/>
      <c r="PLA304" s="53"/>
      <c r="PLB304" s="48"/>
      <c r="PLC304" s="49"/>
      <c r="PLD304" s="48"/>
      <c r="PLE304" s="48"/>
      <c r="PLF304" s="53"/>
      <c r="PLG304" s="48"/>
      <c r="PLH304" s="49"/>
      <c r="PLI304" s="48"/>
      <c r="PLJ304" s="48"/>
      <c r="PLK304" s="53"/>
      <c r="PLL304" s="48"/>
      <c r="PLM304" s="49"/>
      <c r="PLN304" s="48"/>
      <c r="PLO304" s="48"/>
      <c r="PLP304" s="53"/>
      <c r="PLQ304" s="48"/>
      <c r="PLR304" s="49"/>
      <c r="PLS304" s="48"/>
      <c r="PLT304" s="48"/>
      <c r="PLU304" s="53"/>
      <c r="PLV304" s="48"/>
      <c r="PLW304" s="49"/>
      <c r="PLX304" s="48"/>
      <c r="PLY304" s="48"/>
      <c r="PLZ304" s="53"/>
      <c r="PMA304" s="48"/>
      <c r="PMB304" s="49"/>
      <c r="PMC304" s="48"/>
      <c r="PMD304" s="48"/>
      <c r="PME304" s="53"/>
      <c r="PMF304" s="48"/>
      <c r="PMG304" s="49"/>
      <c r="PMH304" s="48"/>
      <c r="PMI304" s="48"/>
      <c r="PMJ304" s="53"/>
      <c r="PMK304" s="48"/>
      <c r="PML304" s="49"/>
      <c r="PMM304" s="48"/>
      <c r="PMN304" s="48"/>
      <c r="PMO304" s="53"/>
      <c r="PMP304" s="48"/>
      <c r="PMQ304" s="49"/>
      <c r="PMR304" s="48"/>
      <c r="PMS304" s="48"/>
      <c r="PMT304" s="53"/>
      <c r="PMU304" s="48"/>
      <c r="PMV304" s="49"/>
      <c r="PMW304" s="48"/>
      <c r="PMX304" s="48"/>
      <c r="PMY304" s="53"/>
      <c r="PMZ304" s="48"/>
      <c r="PNA304" s="49"/>
      <c r="PNB304" s="48"/>
      <c r="PNC304" s="48"/>
      <c r="PND304" s="53"/>
      <c r="PNE304" s="48"/>
      <c r="PNF304" s="49"/>
      <c r="PNG304" s="48"/>
      <c r="PNH304" s="48"/>
      <c r="PNI304" s="53"/>
      <c r="PNJ304" s="48"/>
      <c r="PNK304" s="49"/>
      <c r="PNL304" s="48"/>
      <c r="PNM304" s="48"/>
      <c r="PNN304" s="53"/>
      <c r="PNO304" s="48"/>
      <c r="PNP304" s="49"/>
      <c r="PNQ304" s="48"/>
      <c r="PNR304" s="48"/>
      <c r="PNS304" s="53"/>
      <c r="PNT304" s="48"/>
      <c r="PNU304" s="49"/>
      <c r="PNV304" s="48"/>
      <c r="PNW304" s="48"/>
      <c r="PNX304" s="53"/>
      <c r="PNY304" s="48"/>
      <c r="PNZ304" s="49"/>
      <c r="POA304" s="48"/>
      <c r="POB304" s="48"/>
      <c r="POC304" s="53"/>
      <c r="POD304" s="48"/>
      <c r="POE304" s="49"/>
      <c r="POF304" s="48"/>
      <c r="POG304" s="48"/>
      <c r="POH304" s="53"/>
      <c r="POI304" s="48"/>
      <c r="POJ304" s="49"/>
      <c r="POK304" s="48"/>
      <c r="POL304" s="48"/>
      <c r="POM304" s="53"/>
      <c r="PON304" s="48"/>
      <c r="POO304" s="49"/>
      <c r="POP304" s="48"/>
      <c r="POQ304" s="48"/>
      <c r="POR304" s="53"/>
      <c r="POS304" s="48"/>
      <c r="POT304" s="49"/>
      <c r="POU304" s="48"/>
      <c r="POV304" s="48"/>
      <c r="POW304" s="53"/>
      <c r="POX304" s="48"/>
      <c r="POY304" s="49"/>
      <c r="POZ304" s="48"/>
      <c r="PPA304" s="48"/>
      <c r="PPB304" s="53"/>
      <c r="PPC304" s="48"/>
      <c r="PPD304" s="49"/>
      <c r="PPE304" s="48"/>
      <c r="PPF304" s="48"/>
      <c r="PPG304" s="53"/>
      <c r="PPH304" s="48"/>
      <c r="PPI304" s="49"/>
      <c r="PPJ304" s="48"/>
      <c r="PPK304" s="48"/>
      <c r="PPL304" s="53"/>
      <c r="PPM304" s="48"/>
      <c r="PPN304" s="49"/>
      <c r="PPO304" s="48"/>
      <c r="PPP304" s="48"/>
      <c r="PPQ304" s="53"/>
      <c r="PPR304" s="48"/>
      <c r="PPS304" s="49"/>
      <c r="PPT304" s="48"/>
      <c r="PPU304" s="48"/>
      <c r="PPV304" s="53"/>
      <c r="PPW304" s="48"/>
      <c r="PPX304" s="49"/>
      <c r="PPY304" s="48"/>
      <c r="PPZ304" s="48"/>
      <c r="PQA304" s="53"/>
      <c r="PQB304" s="48"/>
      <c r="PQC304" s="49"/>
      <c r="PQD304" s="48"/>
      <c r="PQE304" s="48"/>
      <c r="PQF304" s="53"/>
      <c r="PQG304" s="48"/>
      <c r="PQH304" s="49"/>
      <c r="PQI304" s="48"/>
      <c r="PQJ304" s="48"/>
      <c r="PQK304" s="53"/>
      <c r="PQL304" s="48"/>
      <c r="PQM304" s="49"/>
      <c r="PQN304" s="48"/>
      <c r="PQO304" s="48"/>
      <c r="PQP304" s="53"/>
      <c r="PQQ304" s="48"/>
      <c r="PQR304" s="49"/>
      <c r="PQS304" s="48"/>
      <c r="PQT304" s="48"/>
      <c r="PQU304" s="53"/>
      <c r="PQV304" s="48"/>
      <c r="PQW304" s="49"/>
      <c r="PQX304" s="48"/>
      <c r="PQY304" s="48"/>
      <c r="PQZ304" s="53"/>
      <c r="PRA304" s="48"/>
      <c r="PRB304" s="49"/>
      <c r="PRC304" s="48"/>
      <c r="PRD304" s="48"/>
      <c r="PRE304" s="53"/>
      <c r="PRF304" s="48"/>
      <c r="PRG304" s="49"/>
      <c r="PRH304" s="48"/>
      <c r="PRI304" s="48"/>
      <c r="PRJ304" s="53"/>
      <c r="PRK304" s="48"/>
      <c r="PRL304" s="49"/>
      <c r="PRM304" s="48"/>
      <c r="PRN304" s="48"/>
      <c r="PRO304" s="53"/>
      <c r="PRP304" s="48"/>
      <c r="PRQ304" s="49"/>
      <c r="PRR304" s="48"/>
      <c r="PRS304" s="48"/>
      <c r="PRT304" s="53"/>
      <c r="PRU304" s="48"/>
      <c r="PRV304" s="49"/>
      <c r="PRW304" s="48"/>
      <c r="PRX304" s="48"/>
      <c r="PRY304" s="53"/>
      <c r="PRZ304" s="48"/>
      <c r="PSA304" s="49"/>
      <c r="PSB304" s="48"/>
      <c r="PSC304" s="48"/>
      <c r="PSD304" s="53"/>
      <c r="PSE304" s="48"/>
      <c r="PSF304" s="49"/>
      <c r="PSG304" s="48"/>
      <c r="PSH304" s="48"/>
      <c r="PSI304" s="53"/>
      <c r="PSJ304" s="48"/>
      <c r="PSK304" s="49"/>
      <c r="PSL304" s="48"/>
      <c r="PSM304" s="48"/>
      <c r="PSN304" s="53"/>
      <c r="PSO304" s="48"/>
      <c r="PSP304" s="49"/>
      <c r="PSQ304" s="48"/>
      <c r="PSR304" s="48"/>
      <c r="PSS304" s="53"/>
      <c r="PST304" s="48"/>
      <c r="PSU304" s="49"/>
      <c r="PSV304" s="48"/>
      <c r="PSW304" s="48"/>
      <c r="PSX304" s="53"/>
      <c r="PSY304" s="48"/>
      <c r="PSZ304" s="49"/>
      <c r="PTA304" s="48"/>
      <c r="PTB304" s="48"/>
      <c r="PTC304" s="53"/>
      <c r="PTD304" s="48"/>
      <c r="PTE304" s="49"/>
      <c r="PTF304" s="48"/>
      <c r="PTG304" s="48"/>
      <c r="PTH304" s="53"/>
      <c r="PTI304" s="48"/>
      <c r="PTJ304" s="49"/>
      <c r="PTK304" s="48"/>
      <c r="PTL304" s="48"/>
      <c r="PTM304" s="53"/>
      <c r="PTN304" s="48"/>
      <c r="PTO304" s="49"/>
      <c r="PTP304" s="48"/>
      <c r="PTQ304" s="48"/>
      <c r="PTR304" s="53"/>
      <c r="PTS304" s="48"/>
      <c r="PTT304" s="49"/>
      <c r="PTU304" s="48"/>
      <c r="PTV304" s="48"/>
      <c r="PTW304" s="53"/>
      <c r="PTX304" s="48"/>
      <c r="PTY304" s="49"/>
      <c r="PTZ304" s="48"/>
      <c r="PUA304" s="48"/>
      <c r="PUB304" s="53"/>
      <c r="PUC304" s="48"/>
      <c r="PUD304" s="49"/>
      <c r="PUE304" s="48"/>
      <c r="PUF304" s="48"/>
      <c r="PUG304" s="53"/>
      <c r="PUH304" s="48"/>
      <c r="PUI304" s="49"/>
      <c r="PUJ304" s="48"/>
      <c r="PUK304" s="48"/>
      <c r="PUL304" s="53"/>
      <c r="PUM304" s="48"/>
      <c r="PUN304" s="49"/>
      <c r="PUO304" s="48"/>
      <c r="PUP304" s="48"/>
      <c r="PUQ304" s="53"/>
      <c r="PUR304" s="48"/>
      <c r="PUS304" s="49"/>
      <c r="PUT304" s="48"/>
      <c r="PUU304" s="48"/>
      <c r="PUV304" s="53"/>
      <c r="PUW304" s="48"/>
      <c r="PUX304" s="49"/>
      <c r="PUY304" s="48"/>
      <c r="PUZ304" s="48"/>
      <c r="PVA304" s="53"/>
      <c r="PVB304" s="48"/>
      <c r="PVC304" s="49"/>
      <c r="PVD304" s="48"/>
      <c r="PVE304" s="48"/>
      <c r="PVF304" s="53"/>
      <c r="PVG304" s="48"/>
      <c r="PVH304" s="49"/>
      <c r="PVI304" s="48"/>
      <c r="PVJ304" s="48"/>
      <c r="PVK304" s="53"/>
      <c r="PVL304" s="48"/>
      <c r="PVM304" s="49"/>
      <c r="PVN304" s="48"/>
      <c r="PVO304" s="48"/>
      <c r="PVP304" s="53"/>
      <c r="PVQ304" s="48"/>
      <c r="PVR304" s="49"/>
      <c r="PVS304" s="48"/>
      <c r="PVT304" s="48"/>
      <c r="PVU304" s="53"/>
      <c r="PVV304" s="48"/>
      <c r="PVW304" s="49"/>
      <c r="PVX304" s="48"/>
      <c r="PVY304" s="48"/>
      <c r="PVZ304" s="53"/>
      <c r="PWA304" s="48"/>
      <c r="PWB304" s="49"/>
      <c r="PWC304" s="48"/>
      <c r="PWD304" s="48"/>
      <c r="PWE304" s="53"/>
      <c r="PWF304" s="48"/>
      <c r="PWG304" s="49"/>
      <c r="PWH304" s="48"/>
      <c r="PWI304" s="48"/>
      <c r="PWJ304" s="53"/>
      <c r="PWK304" s="48"/>
      <c r="PWL304" s="49"/>
      <c r="PWM304" s="48"/>
      <c r="PWN304" s="48"/>
      <c r="PWO304" s="53"/>
      <c r="PWP304" s="48"/>
      <c r="PWQ304" s="49"/>
      <c r="PWR304" s="48"/>
      <c r="PWS304" s="48"/>
      <c r="PWT304" s="53"/>
      <c r="PWU304" s="48"/>
      <c r="PWV304" s="49"/>
      <c r="PWW304" s="48"/>
      <c r="PWX304" s="48"/>
      <c r="PWY304" s="53"/>
      <c r="PWZ304" s="48"/>
      <c r="PXA304" s="49"/>
      <c r="PXB304" s="48"/>
      <c r="PXC304" s="48"/>
      <c r="PXD304" s="53"/>
      <c r="PXE304" s="48"/>
      <c r="PXF304" s="49"/>
      <c r="PXG304" s="48"/>
      <c r="PXH304" s="48"/>
      <c r="PXI304" s="53"/>
      <c r="PXJ304" s="48"/>
      <c r="PXK304" s="49"/>
      <c r="PXL304" s="48"/>
      <c r="PXM304" s="48"/>
      <c r="PXN304" s="53"/>
      <c r="PXO304" s="48"/>
      <c r="PXP304" s="49"/>
      <c r="PXQ304" s="48"/>
      <c r="PXR304" s="48"/>
      <c r="PXS304" s="53"/>
      <c r="PXT304" s="48"/>
      <c r="PXU304" s="49"/>
      <c r="PXV304" s="48"/>
      <c r="PXW304" s="48"/>
      <c r="PXX304" s="53"/>
      <c r="PXY304" s="48"/>
      <c r="PXZ304" s="49"/>
      <c r="PYA304" s="48"/>
      <c r="PYB304" s="48"/>
      <c r="PYC304" s="53"/>
      <c r="PYD304" s="48"/>
      <c r="PYE304" s="49"/>
      <c r="PYF304" s="48"/>
      <c r="PYG304" s="48"/>
      <c r="PYH304" s="53"/>
      <c r="PYI304" s="48"/>
      <c r="PYJ304" s="49"/>
      <c r="PYK304" s="48"/>
      <c r="PYL304" s="48"/>
      <c r="PYM304" s="53"/>
      <c r="PYN304" s="48"/>
      <c r="PYO304" s="49"/>
      <c r="PYP304" s="48"/>
      <c r="PYQ304" s="48"/>
      <c r="PYR304" s="53"/>
      <c r="PYS304" s="48"/>
      <c r="PYT304" s="49"/>
      <c r="PYU304" s="48"/>
      <c r="PYV304" s="48"/>
      <c r="PYW304" s="53"/>
      <c r="PYX304" s="48"/>
      <c r="PYY304" s="49"/>
      <c r="PYZ304" s="48"/>
      <c r="PZA304" s="48"/>
      <c r="PZB304" s="53"/>
      <c r="PZC304" s="48"/>
      <c r="PZD304" s="49"/>
      <c r="PZE304" s="48"/>
      <c r="PZF304" s="48"/>
      <c r="PZG304" s="53"/>
      <c r="PZH304" s="48"/>
      <c r="PZI304" s="49"/>
      <c r="PZJ304" s="48"/>
      <c r="PZK304" s="48"/>
      <c r="PZL304" s="53"/>
      <c r="PZM304" s="48"/>
      <c r="PZN304" s="49"/>
      <c r="PZO304" s="48"/>
      <c r="PZP304" s="48"/>
      <c r="PZQ304" s="53"/>
      <c r="PZR304" s="48"/>
      <c r="PZS304" s="49"/>
      <c r="PZT304" s="48"/>
      <c r="PZU304" s="48"/>
      <c r="PZV304" s="53"/>
      <c r="PZW304" s="48"/>
      <c r="PZX304" s="49"/>
      <c r="PZY304" s="48"/>
      <c r="PZZ304" s="48"/>
      <c r="QAA304" s="53"/>
      <c r="QAB304" s="48"/>
      <c r="QAC304" s="49"/>
      <c r="QAD304" s="48"/>
      <c r="QAE304" s="48"/>
      <c r="QAF304" s="53"/>
      <c r="QAG304" s="48"/>
      <c r="QAH304" s="49"/>
      <c r="QAI304" s="48"/>
      <c r="QAJ304" s="48"/>
      <c r="QAK304" s="53"/>
      <c r="QAL304" s="48"/>
      <c r="QAM304" s="49"/>
      <c r="QAN304" s="48"/>
      <c r="QAO304" s="48"/>
      <c r="QAP304" s="53"/>
      <c r="QAQ304" s="48"/>
      <c r="QAR304" s="49"/>
      <c r="QAS304" s="48"/>
      <c r="QAT304" s="48"/>
      <c r="QAU304" s="53"/>
      <c r="QAV304" s="48"/>
      <c r="QAW304" s="49"/>
      <c r="QAX304" s="48"/>
      <c r="QAY304" s="48"/>
      <c r="QAZ304" s="53"/>
      <c r="QBA304" s="48"/>
      <c r="QBB304" s="49"/>
      <c r="QBC304" s="48"/>
      <c r="QBD304" s="48"/>
      <c r="QBE304" s="53"/>
      <c r="QBF304" s="48"/>
      <c r="QBG304" s="49"/>
      <c r="QBH304" s="48"/>
      <c r="QBI304" s="48"/>
      <c r="QBJ304" s="53"/>
      <c r="QBK304" s="48"/>
      <c r="QBL304" s="49"/>
      <c r="QBM304" s="48"/>
      <c r="QBN304" s="48"/>
      <c r="QBO304" s="53"/>
      <c r="QBP304" s="48"/>
      <c r="QBQ304" s="49"/>
      <c r="QBR304" s="48"/>
      <c r="QBS304" s="48"/>
      <c r="QBT304" s="53"/>
      <c r="QBU304" s="48"/>
      <c r="QBV304" s="49"/>
      <c r="QBW304" s="48"/>
      <c r="QBX304" s="48"/>
      <c r="QBY304" s="53"/>
      <c r="QBZ304" s="48"/>
      <c r="QCA304" s="49"/>
      <c r="QCB304" s="48"/>
      <c r="QCC304" s="48"/>
      <c r="QCD304" s="53"/>
      <c r="QCE304" s="48"/>
      <c r="QCF304" s="49"/>
      <c r="QCG304" s="48"/>
      <c r="QCH304" s="48"/>
      <c r="QCI304" s="53"/>
      <c r="QCJ304" s="48"/>
      <c r="QCK304" s="49"/>
      <c r="QCL304" s="48"/>
      <c r="QCM304" s="48"/>
      <c r="QCN304" s="53"/>
      <c r="QCO304" s="48"/>
      <c r="QCP304" s="49"/>
      <c r="QCQ304" s="48"/>
      <c r="QCR304" s="48"/>
      <c r="QCS304" s="53"/>
      <c r="QCT304" s="48"/>
      <c r="QCU304" s="49"/>
      <c r="QCV304" s="48"/>
      <c r="QCW304" s="48"/>
      <c r="QCX304" s="53"/>
      <c r="QCY304" s="48"/>
      <c r="QCZ304" s="49"/>
      <c r="QDA304" s="48"/>
      <c r="QDB304" s="48"/>
      <c r="QDC304" s="53"/>
      <c r="QDD304" s="48"/>
      <c r="QDE304" s="49"/>
      <c r="QDF304" s="48"/>
      <c r="QDG304" s="48"/>
      <c r="QDH304" s="53"/>
      <c r="QDI304" s="48"/>
      <c r="QDJ304" s="49"/>
      <c r="QDK304" s="48"/>
      <c r="QDL304" s="48"/>
      <c r="QDM304" s="53"/>
      <c r="QDN304" s="48"/>
      <c r="QDO304" s="49"/>
      <c r="QDP304" s="48"/>
      <c r="QDQ304" s="48"/>
      <c r="QDR304" s="53"/>
      <c r="QDS304" s="48"/>
      <c r="QDT304" s="49"/>
      <c r="QDU304" s="48"/>
      <c r="QDV304" s="48"/>
      <c r="QDW304" s="53"/>
      <c r="QDX304" s="48"/>
      <c r="QDY304" s="49"/>
      <c r="QDZ304" s="48"/>
      <c r="QEA304" s="48"/>
      <c r="QEB304" s="53"/>
      <c r="QEC304" s="48"/>
      <c r="QED304" s="49"/>
      <c r="QEE304" s="48"/>
      <c r="QEF304" s="48"/>
      <c r="QEG304" s="53"/>
      <c r="QEH304" s="48"/>
      <c r="QEI304" s="49"/>
      <c r="QEJ304" s="48"/>
      <c r="QEK304" s="48"/>
      <c r="QEL304" s="53"/>
      <c r="QEM304" s="48"/>
      <c r="QEN304" s="49"/>
      <c r="QEO304" s="48"/>
      <c r="QEP304" s="48"/>
      <c r="QEQ304" s="53"/>
      <c r="QER304" s="48"/>
      <c r="QES304" s="49"/>
      <c r="QET304" s="48"/>
      <c r="QEU304" s="48"/>
      <c r="QEV304" s="53"/>
      <c r="QEW304" s="48"/>
      <c r="QEX304" s="49"/>
      <c r="QEY304" s="48"/>
      <c r="QEZ304" s="48"/>
      <c r="QFA304" s="53"/>
      <c r="QFB304" s="48"/>
      <c r="QFC304" s="49"/>
      <c r="QFD304" s="48"/>
      <c r="QFE304" s="48"/>
      <c r="QFF304" s="53"/>
      <c r="QFG304" s="48"/>
      <c r="QFH304" s="49"/>
      <c r="QFI304" s="48"/>
      <c r="QFJ304" s="48"/>
      <c r="QFK304" s="53"/>
      <c r="QFL304" s="48"/>
      <c r="QFM304" s="49"/>
      <c r="QFN304" s="48"/>
      <c r="QFO304" s="48"/>
      <c r="QFP304" s="53"/>
      <c r="QFQ304" s="48"/>
      <c r="QFR304" s="49"/>
      <c r="QFS304" s="48"/>
      <c r="QFT304" s="48"/>
      <c r="QFU304" s="53"/>
      <c r="QFV304" s="48"/>
      <c r="QFW304" s="49"/>
      <c r="QFX304" s="48"/>
      <c r="QFY304" s="48"/>
      <c r="QFZ304" s="53"/>
      <c r="QGA304" s="48"/>
      <c r="QGB304" s="49"/>
      <c r="QGC304" s="48"/>
      <c r="QGD304" s="48"/>
      <c r="QGE304" s="53"/>
      <c r="QGF304" s="48"/>
      <c r="QGG304" s="49"/>
      <c r="QGH304" s="48"/>
      <c r="QGI304" s="48"/>
      <c r="QGJ304" s="53"/>
      <c r="QGK304" s="48"/>
      <c r="QGL304" s="49"/>
      <c r="QGM304" s="48"/>
      <c r="QGN304" s="48"/>
      <c r="QGO304" s="53"/>
      <c r="QGP304" s="48"/>
      <c r="QGQ304" s="49"/>
      <c r="QGR304" s="48"/>
      <c r="QGS304" s="48"/>
      <c r="QGT304" s="53"/>
      <c r="QGU304" s="48"/>
      <c r="QGV304" s="49"/>
      <c r="QGW304" s="48"/>
      <c r="QGX304" s="48"/>
      <c r="QGY304" s="53"/>
      <c r="QGZ304" s="48"/>
      <c r="QHA304" s="49"/>
      <c r="QHB304" s="48"/>
      <c r="QHC304" s="48"/>
      <c r="QHD304" s="53"/>
      <c r="QHE304" s="48"/>
      <c r="QHF304" s="49"/>
      <c r="QHG304" s="48"/>
      <c r="QHH304" s="48"/>
      <c r="QHI304" s="53"/>
      <c r="QHJ304" s="48"/>
      <c r="QHK304" s="49"/>
      <c r="QHL304" s="48"/>
      <c r="QHM304" s="48"/>
      <c r="QHN304" s="53"/>
      <c r="QHO304" s="48"/>
      <c r="QHP304" s="49"/>
      <c r="QHQ304" s="48"/>
      <c r="QHR304" s="48"/>
      <c r="QHS304" s="53"/>
      <c r="QHT304" s="48"/>
      <c r="QHU304" s="49"/>
      <c r="QHV304" s="48"/>
      <c r="QHW304" s="48"/>
      <c r="QHX304" s="53"/>
      <c r="QHY304" s="48"/>
      <c r="QHZ304" s="49"/>
      <c r="QIA304" s="48"/>
      <c r="QIB304" s="48"/>
      <c r="QIC304" s="53"/>
      <c r="QID304" s="48"/>
      <c r="QIE304" s="49"/>
      <c r="QIF304" s="48"/>
      <c r="QIG304" s="48"/>
      <c r="QIH304" s="53"/>
      <c r="QII304" s="48"/>
      <c r="QIJ304" s="49"/>
      <c r="QIK304" s="48"/>
      <c r="QIL304" s="48"/>
      <c r="QIM304" s="53"/>
      <c r="QIN304" s="48"/>
      <c r="QIO304" s="49"/>
      <c r="QIP304" s="48"/>
      <c r="QIQ304" s="48"/>
      <c r="QIR304" s="53"/>
      <c r="QIS304" s="48"/>
      <c r="QIT304" s="49"/>
      <c r="QIU304" s="48"/>
      <c r="QIV304" s="48"/>
      <c r="QIW304" s="53"/>
      <c r="QIX304" s="48"/>
      <c r="QIY304" s="49"/>
      <c r="QIZ304" s="48"/>
      <c r="QJA304" s="48"/>
      <c r="QJB304" s="53"/>
      <c r="QJC304" s="48"/>
      <c r="QJD304" s="49"/>
      <c r="QJE304" s="48"/>
      <c r="QJF304" s="48"/>
      <c r="QJG304" s="53"/>
      <c r="QJH304" s="48"/>
      <c r="QJI304" s="49"/>
      <c r="QJJ304" s="48"/>
      <c r="QJK304" s="48"/>
      <c r="QJL304" s="53"/>
      <c r="QJM304" s="48"/>
      <c r="QJN304" s="49"/>
      <c r="QJO304" s="48"/>
      <c r="QJP304" s="48"/>
      <c r="QJQ304" s="53"/>
      <c r="QJR304" s="48"/>
      <c r="QJS304" s="49"/>
      <c r="QJT304" s="48"/>
      <c r="QJU304" s="48"/>
      <c r="QJV304" s="53"/>
      <c r="QJW304" s="48"/>
      <c r="QJX304" s="49"/>
      <c r="QJY304" s="48"/>
      <c r="QJZ304" s="48"/>
      <c r="QKA304" s="53"/>
      <c r="QKB304" s="48"/>
      <c r="QKC304" s="49"/>
      <c r="QKD304" s="48"/>
      <c r="QKE304" s="48"/>
      <c r="QKF304" s="53"/>
      <c r="QKG304" s="48"/>
      <c r="QKH304" s="49"/>
      <c r="QKI304" s="48"/>
      <c r="QKJ304" s="48"/>
      <c r="QKK304" s="53"/>
      <c r="QKL304" s="48"/>
      <c r="QKM304" s="49"/>
      <c r="QKN304" s="48"/>
      <c r="QKO304" s="48"/>
      <c r="QKP304" s="53"/>
      <c r="QKQ304" s="48"/>
      <c r="QKR304" s="49"/>
      <c r="QKS304" s="48"/>
      <c r="QKT304" s="48"/>
      <c r="QKU304" s="53"/>
      <c r="QKV304" s="48"/>
      <c r="QKW304" s="49"/>
      <c r="QKX304" s="48"/>
      <c r="QKY304" s="48"/>
      <c r="QKZ304" s="53"/>
      <c r="QLA304" s="48"/>
      <c r="QLB304" s="49"/>
      <c r="QLC304" s="48"/>
      <c r="QLD304" s="48"/>
      <c r="QLE304" s="53"/>
      <c r="QLF304" s="48"/>
      <c r="QLG304" s="49"/>
      <c r="QLH304" s="48"/>
      <c r="QLI304" s="48"/>
      <c r="QLJ304" s="53"/>
      <c r="QLK304" s="48"/>
      <c r="QLL304" s="49"/>
      <c r="QLM304" s="48"/>
      <c r="QLN304" s="48"/>
      <c r="QLO304" s="53"/>
      <c r="QLP304" s="48"/>
      <c r="QLQ304" s="49"/>
      <c r="QLR304" s="48"/>
      <c r="QLS304" s="48"/>
      <c r="QLT304" s="53"/>
      <c r="QLU304" s="48"/>
      <c r="QLV304" s="49"/>
      <c r="QLW304" s="48"/>
      <c r="QLX304" s="48"/>
      <c r="QLY304" s="53"/>
      <c r="QLZ304" s="48"/>
      <c r="QMA304" s="49"/>
      <c r="QMB304" s="48"/>
      <c r="QMC304" s="48"/>
      <c r="QMD304" s="53"/>
      <c r="QME304" s="48"/>
      <c r="QMF304" s="49"/>
      <c r="QMG304" s="48"/>
      <c r="QMH304" s="48"/>
      <c r="QMI304" s="53"/>
      <c r="QMJ304" s="48"/>
      <c r="QMK304" s="49"/>
      <c r="QML304" s="48"/>
      <c r="QMM304" s="48"/>
      <c r="QMN304" s="53"/>
      <c r="QMO304" s="48"/>
      <c r="QMP304" s="49"/>
      <c r="QMQ304" s="48"/>
      <c r="QMR304" s="48"/>
      <c r="QMS304" s="53"/>
      <c r="QMT304" s="48"/>
      <c r="QMU304" s="49"/>
      <c r="QMV304" s="48"/>
      <c r="QMW304" s="48"/>
      <c r="QMX304" s="53"/>
      <c r="QMY304" s="48"/>
      <c r="QMZ304" s="49"/>
      <c r="QNA304" s="48"/>
      <c r="QNB304" s="48"/>
      <c r="QNC304" s="53"/>
      <c r="QND304" s="48"/>
      <c r="QNE304" s="49"/>
      <c r="QNF304" s="48"/>
      <c r="QNG304" s="48"/>
      <c r="QNH304" s="53"/>
      <c r="QNI304" s="48"/>
      <c r="QNJ304" s="49"/>
      <c r="QNK304" s="48"/>
      <c r="QNL304" s="48"/>
      <c r="QNM304" s="53"/>
      <c r="QNN304" s="48"/>
      <c r="QNO304" s="49"/>
      <c r="QNP304" s="48"/>
      <c r="QNQ304" s="48"/>
      <c r="QNR304" s="53"/>
      <c r="QNS304" s="48"/>
      <c r="QNT304" s="49"/>
      <c r="QNU304" s="48"/>
      <c r="QNV304" s="48"/>
      <c r="QNW304" s="53"/>
      <c r="QNX304" s="48"/>
      <c r="QNY304" s="49"/>
      <c r="QNZ304" s="48"/>
      <c r="QOA304" s="48"/>
      <c r="QOB304" s="53"/>
      <c r="QOC304" s="48"/>
      <c r="QOD304" s="49"/>
      <c r="QOE304" s="48"/>
      <c r="QOF304" s="48"/>
      <c r="QOG304" s="53"/>
      <c r="QOH304" s="48"/>
      <c r="QOI304" s="49"/>
      <c r="QOJ304" s="48"/>
      <c r="QOK304" s="48"/>
      <c r="QOL304" s="53"/>
      <c r="QOM304" s="48"/>
      <c r="QON304" s="49"/>
      <c r="QOO304" s="48"/>
      <c r="QOP304" s="48"/>
      <c r="QOQ304" s="53"/>
      <c r="QOR304" s="48"/>
      <c r="QOS304" s="49"/>
      <c r="QOT304" s="48"/>
      <c r="QOU304" s="48"/>
      <c r="QOV304" s="53"/>
      <c r="QOW304" s="48"/>
      <c r="QOX304" s="49"/>
      <c r="QOY304" s="48"/>
      <c r="QOZ304" s="48"/>
      <c r="QPA304" s="53"/>
      <c r="QPB304" s="48"/>
      <c r="QPC304" s="49"/>
      <c r="QPD304" s="48"/>
      <c r="QPE304" s="48"/>
      <c r="QPF304" s="53"/>
      <c r="QPG304" s="48"/>
      <c r="QPH304" s="49"/>
      <c r="QPI304" s="48"/>
      <c r="QPJ304" s="48"/>
      <c r="QPK304" s="53"/>
      <c r="QPL304" s="48"/>
      <c r="QPM304" s="49"/>
      <c r="QPN304" s="48"/>
      <c r="QPO304" s="48"/>
      <c r="QPP304" s="53"/>
      <c r="QPQ304" s="48"/>
      <c r="QPR304" s="49"/>
      <c r="QPS304" s="48"/>
      <c r="QPT304" s="48"/>
      <c r="QPU304" s="53"/>
      <c r="QPV304" s="48"/>
      <c r="QPW304" s="49"/>
      <c r="QPX304" s="48"/>
      <c r="QPY304" s="48"/>
      <c r="QPZ304" s="53"/>
      <c r="QQA304" s="48"/>
      <c r="QQB304" s="49"/>
      <c r="QQC304" s="48"/>
      <c r="QQD304" s="48"/>
      <c r="QQE304" s="53"/>
      <c r="QQF304" s="48"/>
      <c r="QQG304" s="49"/>
      <c r="QQH304" s="48"/>
      <c r="QQI304" s="48"/>
      <c r="QQJ304" s="53"/>
      <c r="QQK304" s="48"/>
      <c r="QQL304" s="49"/>
      <c r="QQM304" s="48"/>
      <c r="QQN304" s="48"/>
      <c r="QQO304" s="53"/>
      <c r="QQP304" s="48"/>
      <c r="QQQ304" s="49"/>
      <c r="QQR304" s="48"/>
      <c r="QQS304" s="48"/>
      <c r="QQT304" s="53"/>
      <c r="QQU304" s="48"/>
      <c r="QQV304" s="49"/>
      <c r="QQW304" s="48"/>
      <c r="QQX304" s="48"/>
      <c r="QQY304" s="53"/>
      <c r="QQZ304" s="48"/>
      <c r="QRA304" s="49"/>
      <c r="QRB304" s="48"/>
      <c r="QRC304" s="48"/>
      <c r="QRD304" s="53"/>
      <c r="QRE304" s="48"/>
      <c r="QRF304" s="49"/>
      <c r="QRG304" s="48"/>
      <c r="QRH304" s="48"/>
      <c r="QRI304" s="53"/>
      <c r="QRJ304" s="48"/>
      <c r="QRK304" s="49"/>
      <c r="QRL304" s="48"/>
      <c r="QRM304" s="48"/>
      <c r="QRN304" s="53"/>
      <c r="QRO304" s="48"/>
      <c r="QRP304" s="49"/>
      <c r="QRQ304" s="48"/>
      <c r="QRR304" s="48"/>
      <c r="QRS304" s="53"/>
      <c r="QRT304" s="48"/>
      <c r="QRU304" s="49"/>
      <c r="QRV304" s="48"/>
      <c r="QRW304" s="48"/>
      <c r="QRX304" s="53"/>
      <c r="QRY304" s="48"/>
      <c r="QRZ304" s="49"/>
      <c r="QSA304" s="48"/>
      <c r="QSB304" s="48"/>
      <c r="QSC304" s="53"/>
      <c r="QSD304" s="48"/>
      <c r="QSE304" s="49"/>
      <c r="QSF304" s="48"/>
      <c r="QSG304" s="48"/>
      <c r="QSH304" s="53"/>
      <c r="QSI304" s="48"/>
      <c r="QSJ304" s="49"/>
      <c r="QSK304" s="48"/>
      <c r="QSL304" s="48"/>
      <c r="QSM304" s="53"/>
      <c r="QSN304" s="48"/>
      <c r="QSO304" s="49"/>
      <c r="QSP304" s="48"/>
      <c r="QSQ304" s="48"/>
      <c r="QSR304" s="53"/>
      <c r="QSS304" s="48"/>
      <c r="QST304" s="49"/>
      <c r="QSU304" s="48"/>
      <c r="QSV304" s="48"/>
      <c r="QSW304" s="53"/>
      <c r="QSX304" s="48"/>
      <c r="QSY304" s="49"/>
      <c r="QSZ304" s="48"/>
      <c r="QTA304" s="48"/>
      <c r="QTB304" s="53"/>
      <c r="QTC304" s="48"/>
      <c r="QTD304" s="49"/>
      <c r="QTE304" s="48"/>
      <c r="QTF304" s="48"/>
      <c r="QTG304" s="53"/>
      <c r="QTH304" s="48"/>
      <c r="QTI304" s="49"/>
      <c r="QTJ304" s="48"/>
      <c r="QTK304" s="48"/>
      <c r="QTL304" s="53"/>
      <c r="QTM304" s="48"/>
      <c r="QTN304" s="49"/>
      <c r="QTO304" s="48"/>
      <c r="QTP304" s="48"/>
      <c r="QTQ304" s="53"/>
      <c r="QTR304" s="48"/>
      <c r="QTS304" s="49"/>
      <c r="QTT304" s="48"/>
      <c r="QTU304" s="48"/>
      <c r="QTV304" s="53"/>
      <c r="QTW304" s="48"/>
      <c r="QTX304" s="49"/>
      <c r="QTY304" s="48"/>
      <c r="QTZ304" s="48"/>
      <c r="QUA304" s="53"/>
      <c r="QUB304" s="48"/>
      <c r="QUC304" s="49"/>
      <c r="QUD304" s="48"/>
      <c r="QUE304" s="48"/>
      <c r="QUF304" s="53"/>
      <c r="QUG304" s="48"/>
      <c r="QUH304" s="49"/>
      <c r="QUI304" s="48"/>
      <c r="QUJ304" s="48"/>
      <c r="QUK304" s="53"/>
      <c r="QUL304" s="48"/>
      <c r="QUM304" s="49"/>
      <c r="QUN304" s="48"/>
      <c r="QUO304" s="48"/>
      <c r="QUP304" s="53"/>
      <c r="QUQ304" s="48"/>
      <c r="QUR304" s="49"/>
      <c r="QUS304" s="48"/>
      <c r="QUT304" s="48"/>
      <c r="QUU304" s="53"/>
      <c r="QUV304" s="48"/>
      <c r="QUW304" s="49"/>
      <c r="QUX304" s="48"/>
      <c r="QUY304" s="48"/>
      <c r="QUZ304" s="53"/>
      <c r="QVA304" s="48"/>
      <c r="QVB304" s="49"/>
      <c r="QVC304" s="48"/>
      <c r="QVD304" s="48"/>
      <c r="QVE304" s="53"/>
      <c r="QVF304" s="48"/>
      <c r="QVG304" s="49"/>
      <c r="QVH304" s="48"/>
      <c r="QVI304" s="48"/>
      <c r="QVJ304" s="53"/>
      <c r="QVK304" s="48"/>
      <c r="QVL304" s="49"/>
      <c r="QVM304" s="48"/>
      <c r="QVN304" s="48"/>
      <c r="QVO304" s="53"/>
      <c r="QVP304" s="48"/>
      <c r="QVQ304" s="49"/>
      <c r="QVR304" s="48"/>
      <c r="QVS304" s="48"/>
      <c r="QVT304" s="53"/>
      <c r="QVU304" s="48"/>
      <c r="QVV304" s="49"/>
      <c r="QVW304" s="48"/>
      <c r="QVX304" s="48"/>
      <c r="QVY304" s="53"/>
      <c r="QVZ304" s="48"/>
      <c r="QWA304" s="49"/>
      <c r="QWB304" s="48"/>
      <c r="QWC304" s="48"/>
      <c r="QWD304" s="53"/>
      <c r="QWE304" s="48"/>
      <c r="QWF304" s="49"/>
      <c r="QWG304" s="48"/>
      <c r="QWH304" s="48"/>
      <c r="QWI304" s="53"/>
      <c r="QWJ304" s="48"/>
      <c r="QWK304" s="49"/>
      <c r="QWL304" s="48"/>
      <c r="QWM304" s="48"/>
      <c r="QWN304" s="53"/>
      <c r="QWO304" s="48"/>
      <c r="QWP304" s="49"/>
      <c r="QWQ304" s="48"/>
      <c r="QWR304" s="48"/>
      <c r="QWS304" s="53"/>
      <c r="QWT304" s="48"/>
      <c r="QWU304" s="49"/>
      <c r="QWV304" s="48"/>
      <c r="QWW304" s="48"/>
      <c r="QWX304" s="53"/>
      <c r="QWY304" s="48"/>
      <c r="QWZ304" s="49"/>
      <c r="QXA304" s="48"/>
      <c r="QXB304" s="48"/>
      <c r="QXC304" s="53"/>
      <c r="QXD304" s="48"/>
      <c r="QXE304" s="49"/>
      <c r="QXF304" s="48"/>
      <c r="QXG304" s="48"/>
      <c r="QXH304" s="53"/>
      <c r="QXI304" s="48"/>
      <c r="QXJ304" s="49"/>
      <c r="QXK304" s="48"/>
      <c r="QXL304" s="48"/>
      <c r="QXM304" s="53"/>
      <c r="QXN304" s="48"/>
      <c r="QXO304" s="49"/>
      <c r="QXP304" s="48"/>
      <c r="QXQ304" s="48"/>
      <c r="QXR304" s="53"/>
      <c r="QXS304" s="48"/>
      <c r="QXT304" s="49"/>
      <c r="QXU304" s="48"/>
      <c r="QXV304" s="48"/>
      <c r="QXW304" s="53"/>
      <c r="QXX304" s="48"/>
      <c r="QXY304" s="49"/>
      <c r="QXZ304" s="48"/>
      <c r="QYA304" s="48"/>
      <c r="QYB304" s="53"/>
      <c r="QYC304" s="48"/>
      <c r="QYD304" s="49"/>
      <c r="QYE304" s="48"/>
      <c r="QYF304" s="48"/>
      <c r="QYG304" s="53"/>
      <c r="QYH304" s="48"/>
      <c r="QYI304" s="49"/>
      <c r="QYJ304" s="48"/>
      <c r="QYK304" s="48"/>
      <c r="QYL304" s="53"/>
      <c r="QYM304" s="48"/>
      <c r="QYN304" s="49"/>
      <c r="QYO304" s="48"/>
      <c r="QYP304" s="48"/>
      <c r="QYQ304" s="53"/>
      <c r="QYR304" s="48"/>
      <c r="QYS304" s="49"/>
      <c r="QYT304" s="48"/>
      <c r="QYU304" s="48"/>
      <c r="QYV304" s="53"/>
      <c r="QYW304" s="48"/>
      <c r="QYX304" s="49"/>
      <c r="QYY304" s="48"/>
      <c r="QYZ304" s="48"/>
      <c r="QZA304" s="53"/>
      <c r="QZB304" s="48"/>
      <c r="QZC304" s="49"/>
      <c r="QZD304" s="48"/>
      <c r="QZE304" s="48"/>
      <c r="QZF304" s="53"/>
      <c r="QZG304" s="48"/>
      <c r="QZH304" s="49"/>
      <c r="QZI304" s="48"/>
      <c r="QZJ304" s="48"/>
      <c r="QZK304" s="53"/>
      <c r="QZL304" s="48"/>
      <c r="QZM304" s="49"/>
      <c r="QZN304" s="48"/>
      <c r="QZO304" s="48"/>
      <c r="QZP304" s="53"/>
      <c r="QZQ304" s="48"/>
      <c r="QZR304" s="49"/>
      <c r="QZS304" s="48"/>
      <c r="QZT304" s="48"/>
      <c r="QZU304" s="53"/>
      <c r="QZV304" s="48"/>
      <c r="QZW304" s="49"/>
      <c r="QZX304" s="48"/>
      <c r="QZY304" s="48"/>
      <c r="QZZ304" s="53"/>
      <c r="RAA304" s="48"/>
      <c r="RAB304" s="49"/>
      <c r="RAC304" s="48"/>
      <c r="RAD304" s="48"/>
      <c r="RAE304" s="53"/>
      <c r="RAF304" s="48"/>
      <c r="RAG304" s="49"/>
      <c r="RAH304" s="48"/>
      <c r="RAI304" s="48"/>
      <c r="RAJ304" s="53"/>
      <c r="RAK304" s="48"/>
      <c r="RAL304" s="49"/>
      <c r="RAM304" s="48"/>
      <c r="RAN304" s="48"/>
      <c r="RAO304" s="53"/>
      <c r="RAP304" s="48"/>
      <c r="RAQ304" s="49"/>
      <c r="RAR304" s="48"/>
      <c r="RAS304" s="48"/>
      <c r="RAT304" s="53"/>
      <c r="RAU304" s="48"/>
      <c r="RAV304" s="49"/>
      <c r="RAW304" s="48"/>
      <c r="RAX304" s="48"/>
      <c r="RAY304" s="53"/>
      <c r="RAZ304" s="48"/>
      <c r="RBA304" s="49"/>
      <c r="RBB304" s="48"/>
      <c r="RBC304" s="48"/>
      <c r="RBD304" s="53"/>
      <c r="RBE304" s="48"/>
      <c r="RBF304" s="49"/>
      <c r="RBG304" s="48"/>
      <c r="RBH304" s="48"/>
      <c r="RBI304" s="53"/>
      <c r="RBJ304" s="48"/>
      <c r="RBK304" s="49"/>
      <c r="RBL304" s="48"/>
      <c r="RBM304" s="48"/>
      <c r="RBN304" s="53"/>
      <c r="RBO304" s="48"/>
      <c r="RBP304" s="49"/>
      <c r="RBQ304" s="48"/>
      <c r="RBR304" s="48"/>
      <c r="RBS304" s="53"/>
      <c r="RBT304" s="48"/>
      <c r="RBU304" s="49"/>
      <c r="RBV304" s="48"/>
      <c r="RBW304" s="48"/>
      <c r="RBX304" s="53"/>
      <c r="RBY304" s="48"/>
      <c r="RBZ304" s="49"/>
      <c r="RCA304" s="48"/>
      <c r="RCB304" s="48"/>
      <c r="RCC304" s="53"/>
      <c r="RCD304" s="48"/>
      <c r="RCE304" s="49"/>
      <c r="RCF304" s="48"/>
      <c r="RCG304" s="48"/>
      <c r="RCH304" s="53"/>
      <c r="RCI304" s="48"/>
      <c r="RCJ304" s="49"/>
      <c r="RCK304" s="48"/>
      <c r="RCL304" s="48"/>
      <c r="RCM304" s="53"/>
      <c r="RCN304" s="48"/>
      <c r="RCO304" s="49"/>
      <c r="RCP304" s="48"/>
      <c r="RCQ304" s="48"/>
      <c r="RCR304" s="53"/>
      <c r="RCS304" s="48"/>
      <c r="RCT304" s="49"/>
      <c r="RCU304" s="48"/>
      <c r="RCV304" s="48"/>
      <c r="RCW304" s="53"/>
      <c r="RCX304" s="48"/>
      <c r="RCY304" s="49"/>
      <c r="RCZ304" s="48"/>
      <c r="RDA304" s="48"/>
      <c r="RDB304" s="53"/>
      <c r="RDC304" s="48"/>
      <c r="RDD304" s="49"/>
      <c r="RDE304" s="48"/>
      <c r="RDF304" s="48"/>
      <c r="RDG304" s="53"/>
      <c r="RDH304" s="48"/>
      <c r="RDI304" s="49"/>
      <c r="RDJ304" s="48"/>
      <c r="RDK304" s="48"/>
      <c r="RDL304" s="53"/>
      <c r="RDM304" s="48"/>
      <c r="RDN304" s="49"/>
      <c r="RDO304" s="48"/>
      <c r="RDP304" s="48"/>
      <c r="RDQ304" s="53"/>
      <c r="RDR304" s="48"/>
      <c r="RDS304" s="49"/>
      <c r="RDT304" s="48"/>
      <c r="RDU304" s="48"/>
      <c r="RDV304" s="53"/>
      <c r="RDW304" s="48"/>
      <c r="RDX304" s="49"/>
      <c r="RDY304" s="48"/>
      <c r="RDZ304" s="48"/>
      <c r="REA304" s="53"/>
      <c r="REB304" s="48"/>
      <c r="REC304" s="49"/>
      <c r="RED304" s="48"/>
      <c r="REE304" s="48"/>
      <c r="REF304" s="53"/>
      <c r="REG304" s="48"/>
      <c r="REH304" s="49"/>
      <c r="REI304" s="48"/>
      <c r="REJ304" s="48"/>
      <c r="REK304" s="53"/>
      <c r="REL304" s="48"/>
      <c r="REM304" s="49"/>
      <c r="REN304" s="48"/>
      <c r="REO304" s="48"/>
      <c r="REP304" s="53"/>
      <c r="REQ304" s="48"/>
      <c r="RER304" s="49"/>
      <c r="RES304" s="48"/>
      <c r="RET304" s="48"/>
      <c r="REU304" s="53"/>
      <c r="REV304" s="48"/>
      <c r="REW304" s="49"/>
      <c r="REX304" s="48"/>
      <c r="REY304" s="48"/>
      <c r="REZ304" s="53"/>
      <c r="RFA304" s="48"/>
      <c r="RFB304" s="49"/>
      <c r="RFC304" s="48"/>
      <c r="RFD304" s="48"/>
      <c r="RFE304" s="53"/>
      <c r="RFF304" s="48"/>
      <c r="RFG304" s="49"/>
      <c r="RFH304" s="48"/>
      <c r="RFI304" s="48"/>
      <c r="RFJ304" s="53"/>
      <c r="RFK304" s="48"/>
      <c r="RFL304" s="49"/>
      <c r="RFM304" s="48"/>
      <c r="RFN304" s="48"/>
      <c r="RFO304" s="53"/>
      <c r="RFP304" s="48"/>
      <c r="RFQ304" s="49"/>
      <c r="RFR304" s="48"/>
      <c r="RFS304" s="48"/>
      <c r="RFT304" s="53"/>
      <c r="RFU304" s="48"/>
      <c r="RFV304" s="49"/>
      <c r="RFW304" s="48"/>
      <c r="RFX304" s="48"/>
      <c r="RFY304" s="53"/>
      <c r="RFZ304" s="48"/>
      <c r="RGA304" s="49"/>
      <c r="RGB304" s="48"/>
      <c r="RGC304" s="48"/>
      <c r="RGD304" s="53"/>
      <c r="RGE304" s="48"/>
      <c r="RGF304" s="49"/>
      <c r="RGG304" s="48"/>
      <c r="RGH304" s="48"/>
      <c r="RGI304" s="53"/>
      <c r="RGJ304" s="48"/>
      <c r="RGK304" s="49"/>
      <c r="RGL304" s="48"/>
      <c r="RGM304" s="48"/>
      <c r="RGN304" s="53"/>
      <c r="RGO304" s="48"/>
      <c r="RGP304" s="49"/>
      <c r="RGQ304" s="48"/>
      <c r="RGR304" s="48"/>
      <c r="RGS304" s="53"/>
      <c r="RGT304" s="48"/>
      <c r="RGU304" s="49"/>
      <c r="RGV304" s="48"/>
      <c r="RGW304" s="48"/>
      <c r="RGX304" s="53"/>
      <c r="RGY304" s="48"/>
      <c r="RGZ304" s="49"/>
      <c r="RHA304" s="48"/>
      <c r="RHB304" s="48"/>
      <c r="RHC304" s="53"/>
      <c r="RHD304" s="48"/>
      <c r="RHE304" s="49"/>
      <c r="RHF304" s="48"/>
      <c r="RHG304" s="48"/>
      <c r="RHH304" s="53"/>
      <c r="RHI304" s="48"/>
      <c r="RHJ304" s="49"/>
      <c r="RHK304" s="48"/>
      <c r="RHL304" s="48"/>
      <c r="RHM304" s="53"/>
      <c r="RHN304" s="48"/>
      <c r="RHO304" s="49"/>
      <c r="RHP304" s="48"/>
      <c r="RHQ304" s="48"/>
      <c r="RHR304" s="53"/>
      <c r="RHS304" s="48"/>
      <c r="RHT304" s="49"/>
      <c r="RHU304" s="48"/>
      <c r="RHV304" s="48"/>
      <c r="RHW304" s="53"/>
      <c r="RHX304" s="48"/>
      <c r="RHY304" s="49"/>
      <c r="RHZ304" s="48"/>
      <c r="RIA304" s="48"/>
      <c r="RIB304" s="53"/>
      <c r="RIC304" s="48"/>
      <c r="RID304" s="49"/>
      <c r="RIE304" s="48"/>
      <c r="RIF304" s="48"/>
      <c r="RIG304" s="53"/>
      <c r="RIH304" s="48"/>
      <c r="RII304" s="49"/>
      <c r="RIJ304" s="48"/>
      <c r="RIK304" s="48"/>
      <c r="RIL304" s="53"/>
      <c r="RIM304" s="48"/>
      <c r="RIN304" s="49"/>
      <c r="RIO304" s="48"/>
      <c r="RIP304" s="48"/>
      <c r="RIQ304" s="53"/>
      <c r="RIR304" s="48"/>
      <c r="RIS304" s="49"/>
      <c r="RIT304" s="48"/>
      <c r="RIU304" s="48"/>
      <c r="RIV304" s="53"/>
      <c r="RIW304" s="48"/>
      <c r="RIX304" s="49"/>
      <c r="RIY304" s="48"/>
      <c r="RIZ304" s="48"/>
      <c r="RJA304" s="53"/>
      <c r="RJB304" s="48"/>
      <c r="RJC304" s="49"/>
      <c r="RJD304" s="48"/>
      <c r="RJE304" s="48"/>
      <c r="RJF304" s="53"/>
      <c r="RJG304" s="48"/>
      <c r="RJH304" s="49"/>
      <c r="RJI304" s="48"/>
      <c r="RJJ304" s="48"/>
      <c r="RJK304" s="53"/>
      <c r="RJL304" s="48"/>
      <c r="RJM304" s="49"/>
      <c r="RJN304" s="48"/>
      <c r="RJO304" s="48"/>
      <c r="RJP304" s="53"/>
      <c r="RJQ304" s="48"/>
      <c r="RJR304" s="49"/>
      <c r="RJS304" s="48"/>
      <c r="RJT304" s="48"/>
      <c r="RJU304" s="53"/>
      <c r="RJV304" s="48"/>
      <c r="RJW304" s="49"/>
      <c r="RJX304" s="48"/>
      <c r="RJY304" s="48"/>
      <c r="RJZ304" s="53"/>
      <c r="RKA304" s="48"/>
      <c r="RKB304" s="49"/>
      <c r="RKC304" s="48"/>
      <c r="RKD304" s="48"/>
      <c r="RKE304" s="53"/>
      <c r="RKF304" s="48"/>
      <c r="RKG304" s="49"/>
      <c r="RKH304" s="48"/>
      <c r="RKI304" s="48"/>
      <c r="RKJ304" s="53"/>
      <c r="RKK304" s="48"/>
      <c r="RKL304" s="49"/>
      <c r="RKM304" s="48"/>
      <c r="RKN304" s="48"/>
      <c r="RKO304" s="53"/>
      <c r="RKP304" s="48"/>
      <c r="RKQ304" s="49"/>
      <c r="RKR304" s="48"/>
      <c r="RKS304" s="48"/>
      <c r="RKT304" s="53"/>
      <c r="RKU304" s="48"/>
      <c r="RKV304" s="49"/>
      <c r="RKW304" s="48"/>
      <c r="RKX304" s="48"/>
      <c r="RKY304" s="53"/>
      <c r="RKZ304" s="48"/>
      <c r="RLA304" s="49"/>
      <c r="RLB304" s="48"/>
      <c r="RLC304" s="48"/>
      <c r="RLD304" s="53"/>
      <c r="RLE304" s="48"/>
      <c r="RLF304" s="49"/>
      <c r="RLG304" s="48"/>
      <c r="RLH304" s="48"/>
      <c r="RLI304" s="53"/>
      <c r="RLJ304" s="48"/>
      <c r="RLK304" s="49"/>
      <c r="RLL304" s="48"/>
      <c r="RLM304" s="48"/>
      <c r="RLN304" s="53"/>
      <c r="RLO304" s="48"/>
      <c r="RLP304" s="49"/>
      <c r="RLQ304" s="48"/>
      <c r="RLR304" s="48"/>
      <c r="RLS304" s="53"/>
      <c r="RLT304" s="48"/>
      <c r="RLU304" s="49"/>
      <c r="RLV304" s="48"/>
      <c r="RLW304" s="48"/>
      <c r="RLX304" s="53"/>
      <c r="RLY304" s="48"/>
      <c r="RLZ304" s="49"/>
      <c r="RMA304" s="48"/>
      <c r="RMB304" s="48"/>
      <c r="RMC304" s="53"/>
      <c r="RMD304" s="48"/>
      <c r="RME304" s="49"/>
      <c r="RMF304" s="48"/>
      <c r="RMG304" s="48"/>
      <c r="RMH304" s="53"/>
      <c r="RMI304" s="48"/>
      <c r="RMJ304" s="49"/>
      <c r="RMK304" s="48"/>
      <c r="RML304" s="48"/>
      <c r="RMM304" s="53"/>
      <c r="RMN304" s="48"/>
      <c r="RMO304" s="49"/>
      <c r="RMP304" s="48"/>
      <c r="RMQ304" s="48"/>
      <c r="RMR304" s="53"/>
      <c r="RMS304" s="48"/>
      <c r="RMT304" s="49"/>
      <c r="RMU304" s="48"/>
      <c r="RMV304" s="48"/>
      <c r="RMW304" s="53"/>
      <c r="RMX304" s="48"/>
      <c r="RMY304" s="49"/>
      <c r="RMZ304" s="48"/>
      <c r="RNA304" s="48"/>
      <c r="RNB304" s="53"/>
      <c r="RNC304" s="48"/>
      <c r="RND304" s="49"/>
      <c r="RNE304" s="48"/>
      <c r="RNF304" s="48"/>
      <c r="RNG304" s="53"/>
      <c r="RNH304" s="48"/>
      <c r="RNI304" s="49"/>
      <c r="RNJ304" s="48"/>
      <c r="RNK304" s="48"/>
      <c r="RNL304" s="53"/>
      <c r="RNM304" s="48"/>
      <c r="RNN304" s="49"/>
      <c r="RNO304" s="48"/>
      <c r="RNP304" s="48"/>
      <c r="RNQ304" s="53"/>
      <c r="RNR304" s="48"/>
      <c r="RNS304" s="49"/>
      <c r="RNT304" s="48"/>
      <c r="RNU304" s="48"/>
      <c r="RNV304" s="53"/>
      <c r="RNW304" s="48"/>
      <c r="RNX304" s="49"/>
      <c r="RNY304" s="48"/>
      <c r="RNZ304" s="48"/>
      <c r="ROA304" s="53"/>
      <c r="ROB304" s="48"/>
      <c r="ROC304" s="49"/>
      <c r="ROD304" s="48"/>
      <c r="ROE304" s="48"/>
      <c r="ROF304" s="53"/>
      <c r="ROG304" s="48"/>
      <c r="ROH304" s="49"/>
      <c r="ROI304" s="48"/>
      <c r="ROJ304" s="48"/>
      <c r="ROK304" s="53"/>
      <c r="ROL304" s="48"/>
      <c r="ROM304" s="49"/>
      <c r="RON304" s="48"/>
      <c r="ROO304" s="48"/>
      <c r="ROP304" s="53"/>
      <c r="ROQ304" s="48"/>
      <c r="ROR304" s="49"/>
      <c r="ROS304" s="48"/>
      <c r="ROT304" s="48"/>
      <c r="ROU304" s="53"/>
      <c r="ROV304" s="48"/>
      <c r="ROW304" s="49"/>
      <c r="ROX304" s="48"/>
      <c r="ROY304" s="48"/>
      <c r="ROZ304" s="53"/>
      <c r="RPA304" s="48"/>
      <c r="RPB304" s="49"/>
      <c r="RPC304" s="48"/>
      <c r="RPD304" s="48"/>
      <c r="RPE304" s="53"/>
      <c r="RPF304" s="48"/>
      <c r="RPG304" s="49"/>
      <c r="RPH304" s="48"/>
      <c r="RPI304" s="48"/>
      <c r="RPJ304" s="53"/>
      <c r="RPK304" s="48"/>
      <c r="RPL304" s="49"/>
      <c r="RPM304" s="48"/>
      <c r="RPN304" s="48"/>
      <c r="RPO304" s="53"/>
      <c r="RPP304" s="48"/>
      <c r="RPQ304" s="49"/>
      <c r="RPR304" s="48"/>
      <c r="RPS304" s="48"/>
      <c r="RPT304" s="53"/>
      <c r="RPU304" s="48"/>
      <c r="RPV304" s="49"/>
      <c r="RPW304" s="48"/>
      <c r="RPX304" s="48"/>
      <c r="RPY304" s="53"/>
      <c r="RPZ304" s="48"/>
      <c r="RQA304" s="49"/>
      <c r="RQB304" s="48"/>
      <c r="RQC304" s="48"/>
      <c r="RQD304" s="53"/>
      <c r="RQE304" s="48"/>
      <c r="RQF304" s="49"/>
      <c r="RQG304" s="48"/>
      <c r="RQH304" s="48"/>
      <c r="RQI304" s="53"/>
      <c r="RQJ304" s="48"/>
      <c r="RQK304" s="49"/>
      <c r="RQL304" s="48"/>
      <c r="RQM304" s="48"/>
      <c r="RQN304" s="53"/>
      <c r="RQO304" s="48"/>
      <c r="RQP304" s="49"/>
      <c r="RQQ304" s="48"/>
      <c r="RQR304" s="48"/>
      <c r="RQS304" s="53"/>
      <c r="RQT304" s="48"/>
      <c r="RQU304" s="49"/>
      <c r="RQV304" s="48"/>
      <c r="RQW304" s="48"/>
      <c r="RQX304" s="53"/>
      <c r="RQY304" s="48"/>
      <c r="RQZ304" s="49"/>
      <c r="RRA304" s="48"/>
      <c r="RRB304" s="48"/>
      <c r="RRC304" s="53"/>
      <c r="RRD304" s="48"/>
      <c r="RRE304" s="49"/>
      <c r="RRF304" s="48"/>
      <c r="RRG304" s="48"/>
      <c r="RRH304" s="53"/>
      <c r="RRI304" s="48"/>
      <c r="RRJ304" s="49"/>
      <c r="RRK304" s="48"/>
      <c r="RRL304" s="48"/>
      <c r="RRM304" s="53"/>
      <c r="RRN304" s="48"/>
      <c r="RRO304" s="49"/>
      <c r="RRP304" s="48"/>
      <c r="RRQ304" s="48"/>
      <c r="RRR304" s="53"/>
      <c r="RRS304" s="48"/>
      <c r="RRT304" s="49"/>
      <c r="RRU304" s="48"/>
      <c r="RRV304" s="48"/>
      <c r="RRW304" s="53"/>
      <c r="RRX304" s="48"/>
      <c r="RRY304" s="49"/>
      <c r="RRZ304" s="48"/>
      <c r="RSA304" s="48"/>
      <c r="RSB304" s="53"/>
      <c r="RSC304" s="48"/>
      <c r="RSD304" s="49"/>
      <c r="RSE304" s="48"/>
      <c r="RSF304" s="48"/>
      <c r="RSG304" s="53"/>
      <c r="RSH304" s="48"/>
      <c r="RSI304" s="49"/>
      <c r="RSJ304" s="48"/>
      <c r="RSK304" s="48"/>
      <c r="RSL304" s="53"/>
      <c r="RSM304" s="48"/>
      <c r="RSN304" s="49"/>
      <c r="RSO304" s="48"/>
      <c r="RSP304" s="48"/>
      <c r="RSQ304" s="53"/>
      <c r="RSR304" s="48"/>
      <c r="RSS304" s="49"/>
      <c r="RST304" s="48"/>
      <c r="RSU304" s="48"/>
      <c r="RSV304" s="53"/>
      <c r="RSW304" s="48"/>
      <c r="RSX304" s="49"/>
      <c r="RSY304" s="48"/>
      <c r="RSZ304" s="48"/>
      <c r="RTA304" s="53"/>
      <c r="RTB304" s="48"/>
      <c r="RTC304" s="49"/>
      <c r="RTD304" s="48"/>
      <c r="RTE304" s="48"/>
      <c r="RTF304" s="53"/>
      <c r="RTG304" s="48"/>
      <c r="RTH304" s="49"/>
      <c r="RTI304" s="48"/>
      <c r="RTJ304" s="48"/>
      <c r="RTK304" s="53"/>
      <c r="RTL304" s="48"/>
      <c r="RTM304" s="49"/>
      <c r="RTN304" s="48"/>
      <c r="RTO304" s="48"/>
      <c r="RTP304" s="53"/>
      <c r="RTQ304" s="48"/>
      <c r="RTR304" s="49"/>
      <c r="RTS304" s="48"/>
      <c r="RTT304" s="48"/>
      <c r="RTU304" s="53"/>
      <c r="RTV304" s="48"/>
      <c r="RTW304" s="49"/>
      <c r="RTX304" s="48"/>
      <c r="RTY304" s="48"/>
      <c r="RTZ304" s="53"/>
      <c r="RUA304" s="48"/>
      <c r="RUB304" s="49"/>
      <c r="RUC304" s="48"/>
      <c r="RUD304" s="48"/>
      <c r="RUE304" s="53"/>
      <c r="RUF304" s="48"/>
      <c r="RUG304" s="49"/>
      <c r="RUH304" s="48"/>
      <c r="RUI304" s="48"/>
      <c r="RUJ304" s="53"/>
      <c r="RUK304" s="48"/>
      <c r="RUL304" s="49"/>
      <c r="RUM304" s="48"/>
      <c r="RUN304" s="48"/>
      <c r="RUO304" s="53"/>
      <c r="RUP304" s="48"/>
      <c r="RUQ304" s="49"/>
      <c r="RUR304" s="48"/>
      <c r="RUS304" s="48"/>
      <c r="RUT304" s="53"/>
      <c r="RUU304" s="48"/>
      <c r="RUV304" s="49"/>
      <c r="RUW304" s="48"/>
      <c r="RUX304" s="48"/>
      <c r="RUY304" s="53"/>
      <c r="RUZ304" s="48"/>
      <c r="RVA304" s="49"/>
      <c r="RVB304" s="48"/>
      <c r="RVC304" s="48"/>
      <c r="RVD304" s="53"/>
      <c r="RVE304" s="48"/>
      <c r="RVF304" s="49"/>
      <c r="RVG304" s="48"/>
      <c r="RVH304" s="48"/>
      <c r="RVI304" s="53"/>
      <c r="RVJ304" s="48"/>
      <c r="RVK304" s="49"/>
      <c r="RVL304" s="48"/>
      <c r="RVM304" s="48"/>
      <c r="RVN304" s="53"/>
      <c r="RVO304" s="48"/>
      <c r="RVP304" s="49"/>
      <c r="RVQ304" s="48"/>
      <c r="RVR304" s="48"/>
      <c r="RVS304" s="53"/>
      <c r="RVT304" s="48"/>
      <c r="RVU304" s="49"/>
      <c r="RVV304" s="48"/>
      <c r="RVW304" s="48"/>
      <c r="RVX304" s="53"/>
      <c r="RVY304" s="48"/>
      <c r="RVZ304" s="49"/>
      <c r="RWA304" s="48"/>
      <c r="RWB304" s="48"/>
      <c r="RWC304" s="53"/>
      <c r="RWD304" s="48"/>
      <c r="RWE304" s="49"/>
      <c r="RWF304" s="48"/>
      <c r="RWG304" s="48"/>
      <c r="RWH304" s="53"/>
      <c r="RWI304" s="48"/>
      <c r="RWJ304" s="49"/>
      <c r="RWK304" s="48"/>
      <c r="RWL304" s="48"/>
      <c r="RWM304" s="53"/>
      <c r="RWN304" s="48"/>
      <c r="RWO304" s="49"/>
      <c r="RWP304" s="48"/>
      <c r="RWQ304" s="48"/>
      <c r="RWR304" s="53"/>
      <c r="RWS304" s="48"/>
      <c r="RWT304" s="49"/>
      <c r="RWU304" s="48"/>
      <c r="RWV304" s="48"/>
      <c r="RWW304" s="53"/>
      <c r="RWX304" s="48"/>
      <c r="RWY304" s="49"/>
      <c r="RWZ304" s="48"/>
      <c r="RXA304" s="48"/>
      <c r="RXB304" s="53"/>
      <c r="RXC304" s="48"/>
      <c r="RXD304" s="49"/>
      <c r="RXE304" s="48"/>
      <c r="RXF304" s="48"/>
      <c r="RXG304" s="53"/>
      <c r="RXH304" s="48"/>
      <c r="RXI304" s="49"/>
      <c r="RXJ304" s="48"/>
      <c r="RXK304" s="48"/>
      <c r="RXL304" s="53"/>
      <c r="RXM304" s="48"/>
      <c r="RXN304" s="49"/>
      <c r="RXO304" s="48"/>
      <c r="RXP304" s="48"/>
      <c r="RXQ304" s="53"/>
      <c r="RXR304" s="48"/>
      <c r="RXS304" s="49"/>
      <c r="RXT304" s="48"/>
      <c r="RXU304" s="48"/>
      <c r="RXV304" s="53"/>
      <c r="RXW304" s="48"/>
      <c r="RXX304" s="49"/>
      <c r="RXY304" s="48"/>
      <c r="RXZ304" s="48"/>
      <c r="RYA304" s="53"/>
      <c r="RYB304" s="48"/>
      <c r="RYC304" s="49"/>
      <c r="RYD304" s="48"/>
      <c r="RYE304" s="48"/>
      <c r="RYF304" s="53"/>
      <c r="RYG304" s="48"/>
      <c r="RYH304" s="49"/>
      <c r="RYI304" s="48"/>
      <c r="RYJ304" s="48"/>
      <c r="RYK304" s="53"/>
      <c r="RYL304" s="48"/>
      <c r="RYM304" s="49"/>
      <c r="RYN304" s="48"/>
      <c r="RYO304" s="48"/>
      <c r="RYP304" s="53"/>
      <c r="RYQ304" s="48"/>
      <c r="RYR304" s="49"/>
      <c r="RYS304" s="48"/>
      <c r="RYT304" s="48"/>
      <c r="RYU304" s="53"/>
      <c r="RYV304" s="48"/>
      <c r="RYW304" s="49"/>
      <c r="RYX304" s="48"/>
      <c r="RYY304" s="48"/>
      <c r="RYZ304" s="53"/>
      <c r="RZA304" s="48"/>
      <c r="RZB304" s="49"/>
      <c r="RZC304" s="48"/>
      <c r="RZD304" s="48"/>
      <c r="RZE304" s="53"/>
      <c r="RZF304" s="48"/>
      <c r="RZG304" s="49"/>
      <c r="RZH304" s="48"/>
      <c r="RZI304" s="48"/>
      <c r="RZJ304" s="53"/>
      <c r="RZK304" s="48"/>
      <c r="RZL304" s="49"/>
      <c r="RZM304" s="48"/>
      <c r="RZN304" s="48"/>
      <c r="RZO304" s="53"/>
      <c r="RZP304" s="48"/>
      <c r="RZQ304" s="49"/>
      <c r="RZR304" s="48"/>
      <c r="RZS304" s="48"/>
      <c r="RZT304" s="53"/>
      <c r="RZU304" s="48"/>
      <c r="RZV304" s="49"/>
      <c r="RZW304" s="48"/>
      <c r="RZX304" s="48"/>
      <c r="RZY304" s="53"/>
      <c r="RZZ304" s="48"/>
      <c r="SAA304" s="49"/>
      <c r="SAB304" s="48"/>
      <c r="SAC304" s="48"/>
      <c r="SAD304" s="53"/>
      <c r="SAE304" s="48"/>
      <c r="SAF304" s="49"/>
      <c r="SAG304" s="48"/>
      <c r="SAH304" s="48"/>
      <c r="SAI304" s="53"/>
      <c r="SAJ304" s="48"/>
      <c r="SAK304" s="49"/>
      <c r="SAL304" s="48"/>
      <c r="SAM304" s="48"/>
      <c r="SAN304" s="53"/>
      <c r="SAO304" s="48"/>
      <c r="SAP304" s="49"/>
      <c r="SAQ304" s="48"/>
      <c r="SAR304" s="48"/>
      <c r="SAS304" s="53"/>
      <c r="SAT304" s="48"/>
      <c r="SAU304" s="49"/>
      <c r="SAV304" s="48"/>
      <c r="SAW304" s="48"/>
      <c r="SAX304" s="53"/>
      <c r="SAY304" s="48"/>
      <c r="SAZ304" s="49"/>
      <c r="SBA304" s="48"/>
      <c r="SBB304" s="48"/>
      <c r="SBC304" s="53"/>
      <c r="SBD304" s="48"/>
      <c r="SBE304" s="49"/>
      <c r="SBF304" s="48"/>
      <c r="SBG304" s="48"/>
      <c r="SBH304" s="53"/>
      <c r="SBI304" s="48"/>
      <c r="SBJ304" s="49"/>
      <c r="SBK304" s="48"/>
      <c r="SBL304" s="48"/>
      <c r="SBM304" s="53"/>
      <c r="SBN304" s="48"/>
      <c r="SBO304" s="49"/>
      <c r="SBP304" s="48"/>
      <c r="SBQ304" s="48"/>
      <c r="SBR304" s="53"/>
      <c r="SBS304" s="48"/>
      <c r="SBT304" s="49"/>
      <c r="SBU304" s="48"/>
      <c r="SBV304" s="48"/>
      <c r="SBW304" s="53"/>
      <c r="SBX304" s="48"/>
      <c r="SBY304" s="49"/>
      <c r="SBZ304" s="48"/>
      <c r="SCA304" s="48"/>
      <c r="SCB304" s="53"/>
      <c r="SCC304" s="48"/>
      <c r="SCD304" s="49"/>
      <c r="SCE304" s="48"/>
      <c r="SCF304" s="48"/>
      <c r="SCG304" s="53"/>
      <c r="SCH304" s="48"/>
      <c r="SCI304" s="49"/>
      <c r="SCJ304" s="48"/>
      <c r="SCK304" s="48"/>
      <c r="SCL304" s="53"/>
      <c r="SCM304" s="48"/>
      <c r="SCN304" s="49"/>
      <c r="SCO304" s="48"/>
      <c r="SCP304" s="48"/>
      <c r="SCQ304" s="53"/>
      <c r="SCR304" s="48"/>
      <c r="SCS304" s="49"/>
      <c r="SCT304" s="48"/>
      <c r="SCU304" s="48"/>
      <c r="SCV304" s="53"/>
      <c r="SCW304" s="48"/>
      <c r="SCX304" s="49"/>
      <c r="SCY304" s="48"/>
      <c r="SCZ304" s="48"/>
      <c r="SDA304" s="53"/>
      <c r="SDB304" s="48"/>
      <c r="SDC304" s="49"/>
      <c r="SDD304" s="48"/>
      <c r="SDE304" s="48"/>
      <c r="SDF304" s="53"/>
      <c r="SDG304" s="48"/>
      <c r="SDH304" s="49"/>
      <c r="SDI304" s="48"/>
      <c r="SDJ304" s="48"/>
      <c r="SDK304" s="53"/>
      <c r="SDL304" s="48"/>
      <c r="SDM304" s="49"/>
      <c r="SDN304" s="48"/>
      <c r="SDO304" s="48"/>
      <c r="SDP304" s="53"/>
      <c r="SDQ304" s="48"/>
      <c r="SDR304" s="49"/>
      <c r="SDS304" s="48"/>
      <c r="SDT304" s="48"/>
      <c r="SDU304" s="53"/>
      <c r="SDV304" s="48"/>
      <c r="SDW304" s="49"/>
      <c r="SDX304" s="48"/>
      <c r="SDY304" s="48"/>
      <c r="SDZ304" s="53"/>
      <c r="SEA304" s="48"/>
      <c r="SEB304" s="49"/>
      <c r="SEC304" s="48"/>
      <c r="SED304" s="48"/>
      <c r="SEE304" s="53"/>
      <c r="SEF304" s="48"/>
      <c r="SEG304" s="49"/>
      <c r="SEH304" s="48"/>
      <c r="SEI304" s="48"/>
      <c r="SEJ304" s="53"/>
      <c r="SEK304" s="48"/>
      <c r="SEL304" s="49"/>
      <c r="SEM304" s="48"/>
      <c r="SEN304" s="48"/>
      <c r="SEO304" s="53"/>
      <c r="SEP304" s="48"/>
      <c r="SEQ304" s="49"/>
      <c r="SER304" s="48"/>
      <c r="SES304" s="48"/>
      <c r="SET304" s="53"/>
      <c r="SEU304" s="48"/>
      <c r="SEV304" s="49"/>
      <c r="SEW304" s="48"/>
      <c r="SEX304" s="48"/>
      <c r="SEY304" s="53"/>
      <c r="SEZ304" s="48"/>
      <c r="SFA304" s="49"/>
      <c r="SFB304" s="48"/>
      <c r="SFC304" s="48"/>
      <c r="SFD304" s="53"/>
      <c r="SFE304" s="48"/>
      <c r="SFF304" s="49"/>
      <c r="SFG304" s="48"/>
      <c r="SFH304" s="48"/>
      <c r="SFI304" s="53"/>
      <c r="SFJ304" s="48"/>
      <c r="SFK304" s="49"/>
      <c r="SFL304" s="48"/>
      <c r="SFM304" s="48"/>
      <c r="SFN304" s="53"/>
      <c r="SFO304" s="48"/>
      <c r="SFP304" s="49"/>
      <c r="SFQ304" s="48"/>
      <c r="SFR304" s="48"/>
      <c r="SFS304" s="53"/>
      <c r="SFT304" s="48"/>
      <c r="SFU304" s="49"/>
      <c r="SFV304" s="48"/>
      <c r="SFW304" s="48"/>
      <c r="SFX304" s="53"/>
      <c r="SFY304" s="48"/>
      <c r="SFZ304" s="49"/>
      <c r="SGA304" s="48"/>
      <c r="SGB304" s="48"/>
      <c r="SGC304" s="53"/>
      <c r="SGD304" s="48"/>
      <c r="SGE304" s="49"/>
      <c r="SGF304" s="48"/>
      <c r="SGG304" s="48"/>
      <c r="SGH304" s="53"/>
      <c r="SGI304" s="48"/>
      <c r="SGJ304" s="49"/>
      <c r="SGK304" s="48"/>
      <c r="SGL304" s="48"/>
      <c r="SGM304" s="53"/>
      <c r="SGN304" s="48"/>
      <c r="SGO304" s="49"/>
      <c r="SGP304" s="48"/>
      <c r="SGQ304" s="48"/>
      <c r="SGR304" s="53"/>
      <c r="SGS304" s="48"/>
      <c r="SGT304" s="49"/>
      <c r="SGU304" s="48"/>
      <c r="SGV304" s="48"/>
      <c r="SGW304" s="53"/>
      <c r="SGX304" s="48"/>
      <c r="SGY304" s="49"/>
      <c r="SGZ304" s="48"/>
      <c r="SHA304" s="48"/>
      <c r="SHB304" s="53"/>
      <c r="SHC304" s="48"/>
      <c r="SHD304" s="49"/>
      <c r="SHE304" s="48"/>
      <c r="SHF304" s="48"/>
      <c r="SHG304" s="53"/>
      <c r="SHH304" s="48"/>
      <c r="SHI304" s="49"/>
      <c r="SHJ304" s="48"/>
      <c r="SHK304" s="48"/>
      <c r="SHL304" s="53"/>
      <c r="SHM304" s="48"/>
      <c r="SHN304" s="49"/>
      <c r="SHO304" s="48"/>
      <c r="SHP304" s="48"/>
      <c r="SHQ304" s="53"/>
      <c r="SHR304" s="48"/>
      <c r="SHS304" s="49"/>
      <c r="SHT304" s="48"/>
      <c r="SHU304" s="48"/>
      <c r="SHV304" s="53"/>
      <c r="SHW304" s="48"/>
      <c r="SHX304" s="49"/>
      <c r="SHY304" s="48"/>
      <c r="SHZ304" s="48"/>
      <c r="SIA304" s="53"/>
      <c r="SIB304" s="48"/>
      <c r="SIC304" s="49"/>
      <c r="SID304" s="48"/>
      <c r="SIE304" s="48"/>
      <c r="SIF304" s="53"/>
      <c r="SIG304" s="48"/>
      <c r="SIH304" s="49"/>
      <c r="SII304" s="48"/>
      <c r="SIJ304" s="48"/>
      <c r="SIK304" s="53"/>
      <c r="SIL304" s="48"/>
      <c r="SIM304" s="49"/>
      <c r="SIN304" s="48"/>
      <c r="SIO304" s="48"/>
      <c r="SIP304" s="53"/>
      <c r="SIQ304" s="48"/>
      <c r="SIR304" s="49"/>
      <c r="SIS304" s="48"/>
      <c r="SIT304" s="48"/>
      <c r="SIU304" s="53"/>
      <c r="SIV304" s="48"/>
      <c r="SIW304" s="49"/>
      <c r="SIX304" s="48"/>
      <c r="SIY304" s="48"/>
      <c r="SIZ304" s="53"/>
      <c r="SJA304" s="48"/>
      <c r="SJB304" s="49"/>
      <c r="SJC304" s="48"/>
      <c r="SJD304" s="48"/>
      <c r="SJE304" s="53"/>
      <c r="SJF304" s="48"/>
      <c r="SJG304" s="49"/>
      <c r="SJH304" s="48"/>
      <c r="SJI304" s="48"/>
      <c r="SJJ304" s="53"/>
      <c r="SJK304" s="48"/>
      <c r="SJL304" s="49"/>
      <c r="SJM304" s="48"/>
      <c r="SJN304" s="48"/>
      <c r="SJO304" s="53"/>
      <c r="SJP304" s="48"/>
      <c r="SJQ304" s="49"/>
      <c r="SJR304" s="48"/>
      <c r="SJS304" s="48"/>
      <c r="SJT304" s="53"/>
      <c r="SJU304" s="48"/>
      <c r="SJV304" s="49"/>
      <c r="SJW304" s="48"/>
      <c r="SJX304" s="48"/>
      <c r="SJY304" s="53"/>
      <c r="SJZ304" s="48"/>
      <c r="SKA304" s="49"/>
      <c r="SKB304" s="48"/>
      <c r="SKC304" s="48"/>
      <c r="SKD304" s="53"/>
      <c r="SKE304" s="48"/>
      <c r="SKF304" s="49"/>
      <c r="SKG304" s="48"/>
      <c r="SKH304" s="48"/>
      <c r="SKI304" s="53"/>
      <c r="SKJ304" s="48"/>
      <c r="SKK304" s="49"/>
      <c r="SKL304" s="48"/>
      <c r="SKM304" s="48"/>
      <c r="SKN304" s="53"/>
      <c r="SKO304" s="48"/>
      <c r="SKP304" s="49"/>
      <c r="SKQ304" s="48"/>
      <c r="SKR304" s="48"/>
      <c r="SKS304" s="53"/>
      <c r="SKT304" s="48"/>
      <c r="SKU304" s="49"/>
      <c r="SKV304" s="48"/>
      <c r="SKW304" s="48"/>
      <c r="SKX304" s="53"/>
      <c r="SKY304" s="48"/>
      <c r="SKZ304" s="49"/>
      <c r="SLA304" s="48"/>
      <c r="SLB304" s="48"/>
      <c r="SLC304" s="53"/>
      <c r="SLD304" s="48"/>
      <c r="SLE304" s="49"/>
      <c r="SLF304" s="48"/>
      <c r="SLG304" s="48"/>
      <c r="SLH304" s="53"/>
      <c r="SLI304" s="48"/>
      <c r="SLJ304" s="49"/>
      <c r="SLK304" s="48"/>
      <c r="SLL304" s="48"/>
      <c r="SLM304" s="53"/>
      <c r="SLN304" s="48"/>
      <c r="SLO304" s="49"/>
      <c r="SLP304" s="48"/>
      <c r="SLQ304" s="48"/>
      <c r="SLR304" s="53"/>
      <c r="SLS304" s="48"/>
      <c r="SLT304" s="49"/>
      <c r="SLU304" s="48"/>
      <c r="SLV304" s="48"/>
      <c r="SLW304" s="53"/>
      <c r="SLX304" s="48"/>
      <c r="SLY304" s="49"/>
      <c r="SLZ304" s="48"/>
      <c r="SMA304" s="48"/>
      <c r="SMB304" s="53"/>
      <c r="SMC304" s="48"/>
      <c r="SMD304" s="49"/>
      <c r="SME304" s="48"/>
      <c r="SMF304" s="48"/>
      <c r="SMG304" s="53"/>
      <c r="SMH304" s="48"/>
      <c r="SMI304" s="49"/>
      <c r="SMJ304" s="48"/>
      <c r="SMK304" s="48"/>
      <c r="SML304" s="53"/>
      <c r="SMM304" s="48"/>
      <c r="SMN304" s="49"/>
      <c r="SMO304" s="48"/>
      <c r="SMP304" s="48"/>
      <c r="SMQ304" s="53"/>
      <c r="SMR304" s="48"/>
      <c r="SMS304" s="49"/>
      <c r="SMT304" s="48"/>
      <c r="SMU304" s="48"/>
      <c r="SMV304" s="53"/>
      <c r="SMW304" s="48"/>
      <c r="SMX304" s="49"/>
      <c r="SMY304" s="48"/>
      <c r="SMZ304" s="48"/>
      <c r="SNA304" s="53"/>
      <c r="SNB304" s="48"/>
      <c r="SNC304" s="49"/>
      <c r="SND304" s="48"/>
      <c r="SNE304" s="48"/>
      <c r="SNF304" s="53"/>
      <c r="SNG304" s="48"/>
      <c r="SNH304" s="49"/>
      <c r="SNI304" s="48"/>
      <c r="SNJ304" s="48"/>
      <c r="SNK304" s="53"/>
      <c r="SNL304" s="48"/>
      <c r="SNM304" s="49"/>
      <c r="SNN304" s="48"/>
      <c r="SNO304" s="48"/>
      <c r="SNP304" s="53"/>
      <c r="SNQ304" s="48"/>
      <c r="SNR304" s="49"/>
      <c r="SNS304" s="48"/>
      <c r="SNT304" s="48"/>
      <c r="SNU304" s="53"/>
      <c r="SNV304" s="48"/>
      <c r="SNW304" s="49"/>
      <c r="SNX304" s="48"/>
      <c r="SNY304" s="48"/>
      <c r="SNZ304" s="53"/>
      <c r="SOA304" s="48"/>
      <c r="SOB304" s="49"/>
      <c r="SOC304" s="48"/>
      <c r="SOD304" s="48"/>
      <c r="SOE304" s="53"/>
      <c r="SOF304" s="48"/>
      <c r="SOG304" s="49"/>
      <c r="SOH304" s="48"/>
      <c r="SOI304" s="48"/>
      <c r="SOJ304" s="53"/>
      <c r="SOK304" s="48"/>
      <c r="SOL304" s="49"/>
      <c r="SOM304" s="48"/>
      <c r="SON304" s="48"/>
      <c r="SOO304" s="53"/>
      <c r="SOP304" s="48"/>
      <c r="SOQ304" s="49"/>
      <c r="SOR304" s="48"/>
      <c r="SOS304" s="48"/>
      <c r="SOT304" s="53"/>
      <c r="SOU304" s="48"/>
      <c r="SOV304" s="49"/>
      <c r="SOW304" s="48"/>
      <c r="SOX304" s="48"/>
      <c r="SOY304" s="53"/>
      <c r="SOZ304" s="48"/>
      <c r="SPA304" s="49"/>
      <c r="SPB304" s="48"/>
      <c r="SPC304" s="48"/>
      <c r="SPD304" s="53"/>
      <c r="SPE304" s="48"/>
      <c r="SPF304" s="49"/>
      <c r="SPG304" s="48"/>
      <c r="SPH304" s="48"/>
      <c r="SPI304" s="53"/>
      <c r="SPJ304" s="48"/>
      <c r="SPK304" s="49"/>
      <c r="SPL304" s="48"/>
      <c r="SPM304" s="48"/>
      <c r="SPN304" s="53"/>
      <c r="SPO304" s="48"/>
      <c r="SPP304" s="49"/>
      <c r="SPQ304" s="48"/>
      <c r="SPR304" s="48"/>
      <c r="SPS304" s="53"/>
      <c r="SPT304" s="48"/>
      <c r="SPU304" s="49"/>
      <c r="SPV304" s="48"/>
      <c r="SPW304" s="48"/>
      <c r="SPX304" s="53"/>
      <c r="SPY304" s="48"/>
      <c r="SPZ304" s="49"/>
      <c r="SQA304" s="48"/>
      <c r="SQB304" s="48"/>
      <c r="SQC304" s="53"/>
      <c r="SQD304" s="48"/>
      <c r="SQE304" s="49"/>
      <c r="SQF304" s="48"/>
      <c r="SQG304" s="48"/>
      <c r="SQH304" s="53"/>
      <c r="SQI304" s="48"/>
      <c r="SQJ304" s="49"/>
      <c r="SQK304" s="48"/>
      <c r="SQL304" s="48"/>
      <c r="SQM304" s="53"/>
      <c r="SQN304" s="48"/>
      <c r="SQO304" s="49"/>
      <c r="SQP304" s="48"/>
      <c r="SQQ304" s="48"/>
      <c r="SQR304" s="53"/>
      <c r="SQS304" s="48"/>
      <c r="SQT304" s="49"/>
      <c r="SQU304" s="48"/>
      <c r="SQV304" s="48"/>
      <c r="SQW304" s="53"/>
      <c r="SQX304" s="48"/>
      <c r="SQY304" s="49"/>
      <c r="SQZ304" s="48"/>
      <c r="SRA304" s="48"/>
      <c r="SRB304" s="53"/>
      <c r="SRC304" s="48"/>
      <c r="SRD304" s="49"/>
      <c r="SRE304" s="48"/>
      <c r="SRF304" s="48"/>
      <c r="SRG304" s="53"/>
      <c r="SRH304" s="48"/>
      <c r="SRI304" s="49"/>
      <c r="SRJ304" s="48"/>
      <c r="SRK304" s="48"/>
      <c r="SRL304" s="53"/>
      <c r="SRM304" s="48"/>
      <c r="SRN304" s="49"/>
      <c r="SRO304" s="48"/>
      <c r="SRP304" s="48"/>
      <c r="SRQ304" s="53"/>
      <c r="SRR304" s="48"/>
      <c r="SRS304" s="49"/>
      <c r="SRT304" s="48"/>
      <c r="SRU304" s="48"/>
      <c r="SRV304" s="53"/>
      <c r="SRW304" s="48"/>
      <c r="SRX304" s="49"/>
      <c r="SRY304" s="48"/>
      <c r="SRZ304" s="48"/>
      <c r="SSA304" s="53"/>
      <c r="SSB304" s="48"/>
      <c r="SSC304" s="49"/>
      <c r="SSD304" s="48"/>
      <c r="SSE304" s="48"/>
      <c r="SSF304" s="53"/>
      <c r="SSG304" s="48"/>
      <c r="SSH304" s="49"/>
      <c r="SSI304" s="48"/>
      <c r="SSJ304" s="48"/>
      <c r="SSK304" s="53"/>
      <c r="SSL304" s="48"/>
      <c r="SSM304" s="49"/>
      <c r="SSN304" s="48"/>
      <c r="SSO304" s="48"/>
      <c r="SSP304" s="53"/>
      <c r="SSQ304" s="48"/>
      <c r="SSR304" s="49"/>
      <c r="SSS304" s="48"/>
      <c r="SST304" s="48"/>
      <c r="SSU304" s="53"/>
      <c r="SSV304" s="48"/>
      <c r="SSW304" s="49"/>
      <c r="SSX304" s="48"/>
      <c r="SSY304" s="48"/>
      <c r="SSZ304" s="53"/>
      <c r="STA304" s="48"/>
      <c r="STB304" s="49"/>
      <c r="STC304" s="48"/>
      <c r="STD304" s="48"/>
      <c r="STE304" s="53"/>
      <c r="STF304" s="48"/>
      <c r="STG304" s="49"/>
      <c r="STH304" s="48"/>
      <c r="STI304" s="48"/>
      <c r="STJ304" s="53"/>
      <c r="STK304" s="48"/>
      <c r="STL304" s="49"/>
      <c r="STM304" s="48"/>
      <c r="STN304" s="48"/>
      <c r="STO304" s="53"/>
      <c r="STP304" s="48"/>
      <c r="STQ304" s="49"/>
      <c r="STR304" s="48"/>
      <c r="STS304" s="48"/>
      <c r="STT304" s="53"/>
      <c r="STU304" s="48"/>
      <c r="STV304" s="49"/>
      <c r="STW304" s="48"/>
      <c r="STX304" s="48"/>
      <c r="STY304" s="53"/>
      <c r="STZ304" s="48"/>
      <c r="SUA304" s="49"/>
      <c r="SUB304" s="48"/>
      <c r="SUC304" s="48"/>
      <c r="SUD304" s="53"/>
      <c r="SUE304" s="48"/>
      <c r="SUF304" s="49"/>
      <c r="SUG304" s="48"/>
      <c r="SUH304" s="48"/>
      <c r="SUI304" s="53"/>
      <c r="SUJ304" s="48"/>
      <c r="SUK304" s="49"/>
      <c r="SUL304" s="48"/>
      <c r="SUM304" s="48"/>
      <c r="SUN304" s="53"/>
      <c r="SUO304" s="48"/>
      <c r="SUP304" s="49"/>
      <c r="SUQ304" s="48"/>
      <c r="SUR304" s="48"/>
      <c r="SUS304" s="53"/>
      <c r="SUT304" s="48"/>
      <c r="SUU304" s="49"/>
      <c r="SUV304" s="48"/>
      <c r="SUW304" s="48"/>
      <c r="SUX304" s="53"/>
      <c r="SUY304" s="48"/>
      <c r="SUZ304" s="49"/>
      <c r="SVA304" s="48"/>
      <c r="SVB304" s="48"/>
      <c r="SVC304" s="53"/>
      <c r="SVD304" s="48"/>
      <c r="SVE304" s="49"/>
      <c r="SVF304" s="48"/>
      <c r="SVG304" s="48"/>
      <c r="SVH304" s="53"/>
      <c r="SVI304" s="48"/>
      <c r="SVJ304" s="49"/>
      <c r="SVK304" s="48"/>
      <c r="SVL304" s="48"/>
      <c r="SVM304" s="53"/>
      <c r="SVN304" s="48"/>
      <c r="SVO304" s="49"/>
      <c r="SVP304" s="48"/>
      <c r="SVQ304" s="48"/>
      <c r="SVR304" s="53"/>
      <c r="SVS304" s="48"/>
      <c r="SVT304" s="49"/>
      <c r="SVU304" s="48"/>
      <c r="SVV304" s="48"/>
      <c r="SVW304" s="53"/>
      <c r="SVX304" s="48"/>
      <c r="SVY304" s="49"/>
      <c r="SVZ304" s="48"/>
      <c r="SWA304" s="48"/>
      <c r="SWB304" s="53"/>
      <c r="SWC304" s="48"/>
      <c r="SWD304" s="49"/>
      <c r="SWE304" s="48"/>
      <c r="SWF304" s="48"/>
      <c r="SWG304" s="53"/>
      <c r="SWH304" s="48"/>
      <c r="SWI304" s="49"/>
      <c r="SWJ304" s="48"/>
      <c r="SWK304" s="48"/>
      <c r="SWL304" s="53"/>
      <c r="SWM304" s="48"/>
      <c r="SWN304" s="49"/>
      <c r="SWO304" s="48"/>
      <c r="SWP304" s="48"/>
      <c r="SWQ304" s="53"/>
      <c r="SWR304" s="48"/>
      <c r="SWS304" s="49"/>
      <c r="SWT304" s="48"/>
      <c r="SWU304" s="48"/>
      <c r="SWV304" s="53"/>
      <c r="SWW304" s="48"/>
      <c r="SWX304" s="49"/>
      <c r="SWY304" s="48"/>
      <c r="SWZ304" s="48"/>
      <c r="SXA304" s="53"/>
      <c r="SXB304" s="48"/>
      <c r="SXC304" s="49"/>
      <c r="SXD304" s="48"/>
      <c r="SXE304" s="48"/>
      <c r="SXF304" s="53"/>
      <c r="SXG304" s="48"/>
      <c r="SXH304" s="49"/>
      <c r="SXI304" s="48"/>
      <c r="SXJ304" s="48"/>
      <c r="SXK304" s="53"/>
      <c r="SXL304" s="48"/>
      <c r="SXM304" s="49"/>
      <c r="SXN304" s="48"/>
      <c r="SXO304" s="48"/>
      <c r="SXP304" s="53"/>
      <c r="SXQ304" s="48"/>
      <c r="SXR304" s="49"/>
      <c r="SXS304" s="48"/>
      <c r="SXT304" s="48"/>
      <c r="SXU304" s="53"/>
      <c r="SXV304" s="48"/>
      <c r="SXW304" s="49"/>
      <c r="SXX304" s="48"/>
      <c r="SXY304" s="48"/>
      <c r="SXZ304" s="53"/>
      <c r="SYA304" s="48"/>
      <c r="SYB304" s="49"/>
      <c r="SYC304" s="48"/>
      <c r="SYD304" s="48"/>
      <c r="SYE304" s="53"/>
      <c r="SYF304" s="48"/>
      <c r="SYG304" s="49"/>
      <c r="SYH304" s="48"/>
      <c r="SYI304" s="48"/>
      <c r="SYJ304" s="53"/>
      <c r="SYK304" s="48"/>
      <c r="SYL304" s="49"/>
      <c r="SYM304" s="48"/>
      <c r="SYN304" s="48"/>
      <c r="SYO304" s="53"/>
      <c r="SYP304" s="48"/>
      <c r="SYQ304" s="49"/>
      <c r="SYR304" s="48"/>
      <c r="SYS304" s="48"/>
      <c r="SYT304" s="53"/>
      <c r="SYU304" s="48"/>
      <c r="SYV304" s="49"/>
      <c r="SYW304" s="48"/>
      <c r="SYX304" s="48"/>
      <c r="SYY304" s="53"/>
      <c r="SYZ304" s="48"/>
      <c r="SZA304" s="49"/>
      <c r="SZB304" s="48"/>
      <c r="SZC304" s="48"/>
      <c r="SZD304" s="53"/>
      <c r="SZE304" s="48"/>
      <c r="SZF304" s="49"/>
      <c r="SZG304" s="48"/>
      <c r="SZH304" s="48"/>
      <c r="SZI304" s="53"/>
      <c r="SZJ304" s="48"/>
      <c r="SZK304" s="49"/>
      <c r="SZL304" s="48"/>
      <c r="SZM304" s="48"/>
      <c r="SZN304" s="53"/>
      <c r="SZO304" s="48"/>
      <c r="SZP304" s="49"/>
      <c r="SZQ304" s="48"/>
      <c r="SZR304" s="48"/>
      <c r="SZS304" s="53"/>
      <c r="SZT304" s="48"/>
      <c r="SZU304" s="49"/>
      <c r="SZV304" s="48"/>
      <c r="SZW304" s="48"/>
      <c r="SZX304" s="53"/>
      <c r="SZY304" s="48"/>
      <c r="SZZ304" s="49"/>
      <c r="TAA304" s="48"/>
      <c r="TAB304" s="48"/>
      <c r="TAC304" s="53"/>
      <c r="TAD304" s="48"/>
      <c r="TAE304" s="49"/>
      <c r="TAF304" s="48"/>
      <c r="TAG304" s="48"/>
      <c r="TAH304" s="53"/>
      <c r="TAI304" s="48"/>
      <c r="TAJ304" s="49"/>
      <c r="TAK304" s="48"/>
      <c r="TAL304" s="48"/>
      <c r="TAM304" s="53"/>
      <c r="TAN304" s="48"/>
      <c r="TAO304" s="49"/>
      <c r="TAP304" s="48"/>
      <c r="TAQ304" s="48"/>
      <c r="TAR304" s="53"/>
      <c r="TAS304" s="48"/>
      <c r="TAT304" s="49"/>
      <c r="TAU304" s="48"/>
      <c r="TAV304" s="48"/>
      <c r="TAW304" s="53"/>
      <c r="TAX304" s="48"/>
      <c r="TAY304" s="49"/>
      <c r="TAZ304" s="48"/>
      <c r="TBA304" s="48"/>
      <c r="TBB304" s="53"/>
      <c r="TBC304" s="48"/>
      <c r="TBD304" s="49"/>
      <c r="TBE304" s="48"/>
      <c r="TBF304" s="48"/>
      <c r="TBG304" s="53"/>
      <c r="TBH304" s="48"/>
      <c r="TBI304" s="49"/>
      <c r="TBJ304" s="48"/>
      <c r="TBK304" s="48"/>
      <c r="TBL304" s="53"/>
      <c r="TBM304" s="48"/>
      <c r="TBN304" s="49"/>
      <c r="TBO304" s="48"/>
      <c r="TBP304" s="48"/>
      <c r="TBQ304" s="53"/>
      <c r="TBR304" s="48"/>
      <c r="TBS304" s="49"/>
      <c r="TBT304" s="48"/>
      <c r="TBU304" s="48"/>
      <c r="TBV304" s="53"/>
      <c r="TBW304" s="48"/>
      <c r="TBX304" s="49"/>
      <c r="TBY304" s="48"/>
      <c r="TBZ304" s="48"/>
      <c r="TCA304" s="53"/>
      <c r="TCB304" s="48"/>
      <c r="TCC304" s="49"/>
      <c r="TCD304" s="48"/>
      <c r="TCE304" s="48"/>
      <c r="TCF304" s="53"/>
      <c r="TCG304" s="48"/>
      <c r="TCH304" s="49"/>
      <c r="TCI304" s="48"/>
      <c r="TCJ304" s="48"/>
      <c r="TCK304" s="53"/>
      <c r="TCL304" s="48"/>
      <c r="TCM304" s="49"/>
      <c r="TCN304" s="48"/>
      <c r="TCO304" s="48"/>
      <c r="TCP304" s="53"/>
      <c r="TCQ304" s="48"/>
      <c r="TCR304" s="49"/>
      <c r="TCS304" s="48"/>
      <c r="TCT304" s="48"/>
      <c r="TCU304" s="53"/>
      <c r="TCV304" s="48"/>
      <c r="TCW304" s="49"/>
      <c r="TCX304" s="48"/>
      <c r="TCY304" s="48"/>
      <c r="TCZ304" s="53"/>
      <c r="TDA304" s="48"/>
      <c r="TDB304" s="49"/>
      <c r="TDC304" s="48"/>
      <c r="TDD304" s="48"/>
      <c r="TDE304" s="53"/>
      <c r="TDF304" s="48"/>
      <c r="TDG304" s="49"/>
      <c r="TDH304" s="48"/>
      <c r="TDI304" s="48"/>
      <c r="TDJ304" s="53"/>
      <c r="TDK304" s="48"/>
      <c r="TDL304" s="49"/>
      <c r="TDM304" s="48"/>
      <c r="TDN304" s="48"/>
      <c r="TDO304" s="53"/>
      <c r="TDP304" s="48"/>
      <c r="TDQ304" s="49"/>
      <c r="TDR304" s="48"/>
      <c r="TDS304" s="48"/>
      <c r="TDT304" s="53"/>
      <c r="TDU304" s="48"/>
      <c r="TDV304" s="49"/>
      <c r="TDW304" s="48"/>
      <c r="TDX304" s="48"/>
      <c r="TDY304" s="53"/>
      <c r="TDZ304" s="48"/>
      <c r="TEA304" s="49"/>
      <c r="TEB304" s="48"/>
      <c r="TEC304" s="48"/>
      <c r="TED304" s="53"/>
      <c r="TEE304" s="48"/>
      <c r="TEF304" s="49"/>
      <c r="TEG304" s="48"/>
      <c r="TEH304" s="48"/>
      <c r="TEI304" s="53"/>
      <c r="TEJ304" s="48"/>
      <c r="TEK304" s="49"/>
      <c r="TEL304" s="48"/>
      <c r="TEM304" s="48"/>
      <c r="TEN304" s="53"/>
      <c r="TEO304" s="48"/>
      <c r="TEP304" s="49"/>
      <c r="TEQ304" s="48"/>
      <c r="TER304" s="48"/>
      <c r="TES304" s="53"/>
      <c r="TET304" s="48"/>
      <c r="TEU304" s="49"/>
      <c r="TEV304" s="48"/>
      <c r="TEW304" s="48"/>
      <c r="TEX304" s="53"/>
      <c r="TEY304" s="48"/>
      <c r="TEZ304" s="49"/>
      <c r="TFA304" s="48"/>
      <c r="TFB304" s="48"/>
      <c r="TFC304" s="53"/>
      <c r="TFD304" s="48"/>
      <c r="TFE304" s="49"/>
      <c r="TFF304" s="48"/>
      <c r="TFG304" s="48"/>
      <c r="TFH304" s="53"/>
      <c r="TFI304" s="48"/>
      <c r="TFJ304" s="49"/>
      <c r="TFK304" s="48"/>
      <c r="TFL304" s="48"/>
      <c r="TFM304" s="53"/>
      <c r="TFN304" s="48"/>
      <c r="TFO304" s="49"/>
      <c r="TFP304" s="48"/>
      <c r="TFQ304" s="48"/>
      <c r="TFR304" s="53"/>
      <c r="TFS304" s="48"/>
      <c r="TFT304" s="49"/>
      <c r="TFU304" s="48"/>
      <c r="TFV304" s="48"/>
      <c r="TFW304" s="53"/>
      <c r="TFX304" s="48"/>
      <c r="TFY304" s="49"/>
      <c r="TFZ304" s="48"/>
      <c r="TGA304" s="48"/>
      <c r="TGB304" s="53"/>
      <c r="TGC304" s="48"/>
      <c r="TGD304" s="49"/>
      <c r="TGE304" s="48"/>
      <c r="TGF304" s="48"/>
      <c r="TGG304" s="53"/>
      <c r="TGH304" s="48"/>
      <c r="TGI304" s="49"/>
      <c r="TGJ304" s="48"/>
      <c r="TGK304" s="48"/>
      <c r="TGL304" s="53"/>
      <c r="TGM304" s="48"/>
      <c r="TGN304" s="49"/>
      <c r="TGO304" s="48"/>
      <c r="TGP304" s="48"/>
      <c r="TGQ304" s="53"/>
      <c r="TGR304" s="48"/>
      <c r="TGS304" s="49"/>
      <c r="TGT304" s="48"/>
      <c r="TGU304" s="48"/>
      <c r="TGV304" s="53"/>
      <c r="TGW304" s="48"/>
      <c r="TGX304" s="49"/>
      <c r="TGY304" s="48"/>
      <c r="TGZ304" s="48"/>
      <c r="THA304" s="53"/>
      <c r="THB304" s="48"/>
      <c r="THC304" s="49"/>
      <c r="THD304" s="48"/>
      <c r="THE304" s="48"/>
      <c r="THF304" s="53"/>
      <c r="THG304" s="48"/>
      <c r="THH304" s="49"/>
      <c r="THI304" s="48"/>
      <c r="THJ304" s="48"/>
      <c r="THK304" s="53"/>
      <c r="THL304" s="48"/>
      <c r="THM304" s="49"/>
      <c r="THN304" s="48"/>
      <c r="THO304" s="48"/>
      <c r="THP304" s="53"/>
      <c r="THQ304" s="48"/>
      <c r="THR304" s="49"/>
      <c r="THS304" s="48"/>
      <c r="THT304" s="48"/>
      <c r="THU304" s="53"/>
      <c r="THV304" s="48"/>
      <c r="THW304" s="49"/>
      <c r="THX304" s="48"/>
      <c r="THY304" s="48"/>
      <c r="THZ304" s="53"/>
      <c r="TIA304" s="48"/>
      <c r="TIB304" s="49"/>
      <c r="TIC304" s="48"/>
      <c r="TID304" s="48"/>
      <c r="TIE304" s="53"/>
      <c r="TIF304" s="48"/>
      <c r="TIG304" s="49"/>
      <c r="TIH304" s="48"/>
      <c r="TII304" s="48"/>
      <c r="TIJ304" s="53"/>
      <c r="TIK304" s="48"/>
      <c r="TIL304" s="49"/>
      <c r="TIM304" s="48"/>
      <c r="TIN304" s="48"/>
      <c r="TIO304" s="53"/>
      <c r="TIP304" s="48"/>
      <c r="TIQ304" s="49"/>
      <c r="TIR304" s="48"/>
      <c r="TIS304" s="48"/>
      <c r="TIT304" s="53"/>
      <c r="TIU304" s="48"/>
      <c r="TIV304" s="49"/>
      <c r="TIW304" s="48"/>
      <c r="TIX304" s="48"/>
      <c r="TIY304" s="53"/>
      <c r="TIZ304" s="48"/>
      <c r="TJA304" s="49"/>
      <c r="TJB304" s="48"/>
      <c r="TJC304" s="48"/>
      <c r="TJD304" s="53"/>
      <c r="TJE304" s="48"/>
      <c r="TJF304" s="49"/>
      <c r="TJG304" s="48"/>
      <c r="TJH304" s="48"/>
      <c r="TJI304" s="53"/>
      <c r="TJJ304" s="48"/>
      <c r="TJK304" s="49"/>
      <c r="TJL304" s="48"/>
      <c r="TJM304" s="48"/>
      <c r="TJN304" s="53"/>
      <c r="TJO304" s="48"/>
      <c r="TJP304" s="49"/>
      <c r="TJQ304" s="48"/>
      <c r="TJR304" s="48"/>
      <c r="TJS304" s="53"/>
      <c r="TJT304" s="48"/>
      <c r="TJU304" s="49"/>
      <c r="TJV304" s="48"/>
      <c r="TJW304" s="48"/>
      <c r="TJX304" s="53"/>
      <c r="TJY304" s="48"/>
      <c r="TJZ304" s="49"/>
      <c r="TKA304" s="48"/>
      <c r="TKB304" s="48"/>
      <c r="TKC304" s="53"/>
      <c r="TKD304" s="48"/>
      <c r="TKE304" s="49"/>
      <c r="TKF304" s="48"/>
      <c r="TKG304" s="48"/>
      <c r="TKH304" s="53"/>
      <c r="TKI304" s="48"/>
      <c r="TKJ304" s="49"/>
      <c r="TKK304" s="48"/>
      <c r="TKL304" s="48"/>
      <c r="TKM304" s="53"/>
      <c r="TKN304" s="48"/>
      <c r="TKO304" s="49"/>
      <c r="TKP304" s="48"/>
      <c r="TKQ304" s="48"/>
      <c r="TKR304" s="53"/>
      <c r="TKS304" s="48"/>
      <c r="TKT304" s="49"/>
      <c r="TKU304" s="48"/>
      <c r="TKV304" s="48"/>
      <c r="TKW304" s="53"/>
      <c r="TKX304" s="48"/>
      <c r="TKY304" s="49"/>
      <c r="TKZ304" s="48"/>
      <c r="TLA304" s="48"/>
      <c r="TLB304" s="53"/>
      <c r="TLC304" s="48"/>
      <c r="TLD304" s="49"/>
      <c r="TLE304" s="48"/>
      <c r="TLF304" s="48"/>
      <c r="TLG304" s="53"/>
      <c r="TLH304" s="48"/>
      <c r="TLI304" s="49"/>
      <c r="TLJ304" s="48"/>
      <c r="TLK304" s="48"/>
      <c r="TLL304" s="53"/>
      <c r="TLM304" s="48"/>
      <c r="TLN304" s="49"/>
      <c r="TLO304" s="48"/>
      <c r="TLP304" s="48"/>
      <c r="TLQ304" s="53"/>
      <c r="TLR304" s="48"/>
      <c r="TLS304" s="49"/>
      <c r="TLT304" s="48"/>
      <c r="TLU304" s="48"/>
      <c r="TLV304" s="53"/>
      <c r="TLW304" s="48"/>
      <c r="TLX304" s="49"/>
      <c r="TLY304" s="48"/>
      <c r="TLZ304" s="48"/>
      <c r="TMA304" s="53"/>
      <c r="TMB304" s="48"/>
      <c r="TMC304" s="49"/>
      <c r="TMD304" s="48"/>
      <c r="TME304" s="48"/>
      <c r="TMF304" s="53"/>
      <c r="TMG304" s="48"/>
      <c r="TMH304" s="49"/>
      <c r="TMI304" s="48"/>
      <c r="TMJ304" s="48"/>
      <c r="TMK304" s="53"/>
      <c r="TML304" s="48"/>
      <c r="TMM304" s="49"/>
      <c r="TMN304" s="48"/>
      <c r="TMO304" s="48"/>
      <c r="TMP304" s="53"/>
      <c r="TMQ304" s="48"/>
      <c r="TMR304" s="49"/>
      <c r="TMS304" s="48"/>
      <c r="TMT304" s="48"/>
      <c r="TMU304" s="53"/>
      <c r="TMV304" s="48"/>
      <c r="TMW304" s="49"/>
      <c r="TMX304" s="48"/>
      <c r="TMY304" s="48"/>
      <c r="TMZ304" s="53"/>
      <c r="TNA304" s="48"/>
      <c r="TNB304" s="49"/>
      <c r="TNC304" s="48"/>
      <c r="TND304" s="48"/>
      <c r="TNE304" s="53"/>
      <c r="TNF304" s="48"/>
      <c r="TNG304" s="49"/>
      <c r="TNH304" s="48"/>
      <c r="TNI304" s="48"/>
      <c r="TNJ304" s="53"/>
      <c r="TNK304" s="48"/>
      <c r="TNL304" s="49"/>
      <c r="TNM304" s="48"/>
      <c r="TNN304" s="48"/>
      <c r="TNO304" s="53"/>
      <c r="TNP304" s="48"/>
      <c r="TNQ304" s="49"/>
      <c r="TNR304" s="48"/>
      <c r="TNS304" s="48"/>
      <c r="TNT304" s="53"/>
      <c r="TNU304" s="48"/>
      <c r="TNV304" s="49"/>
      <c r="TNW304" s="48"/>
      <c r="TNX304" s="48"/>
      <c r="TNY304" s="53"/>
      <c r="TNZ304" s="48"/>
      <c r="TOA304" s="49"/>
      <c r="TOB304" s="48"/>
      <c r="TOC304" s="48"/>
      <c r="TOD304" s="53"/>
      <c r="TOE304" s="48"/>
      <c r="TOF304" s="49"/>
      <c r="TOG304" s="48"/>
      <c r="TOH304" s="48"/>
      <c r="TOI304" s="53"/>
      <c r="TOJ304" s="48"/>
      <c r="TOK304" s="49"/>
      <c r="TOL304" s="48"/>
      <c r="TOM304" s="48"/>
      <c r="TON304" s="53"/>
      <c r="TOO304" s="48"/>
      <c r="TOP304" s="49"/>
      <c r="TOQ304" s="48"/>
      <c r="TOR304" s="48"/>
      <c r="TOS304" s="53"/>
      <c r="TOT304" s="48"/>
      <c r="TOU304" s="49"/>
      <c r="TOV304" s="48"/>
      <c r="TOW304" s="48"/>
      <c r="TOX304" s="53"/>
      <c r="TOY304" s="48"/>
      <c r="TOZ304" s="49"/>
      <c r="TPA304" s="48"/>
      <c r="TPB304" s="48"/>
      <c r="TPC304" s="53"/>
      <c r="TPD304" s="48"/>
      <c r="TPE304" s="49"/>
      <c r="TPF304" s="48"/>
      <c r="TPG304" s="48"/>
      <c r="TPH304" s="53"/>
      <c r="TPI304" s="48"/>
      <c r="TPJ304" s="49"/>
      <c r="TPK304" s="48"/>
      <c r="TPL304" s="48"/>
      <c r="TPM304" s="53"/>
      <c r="TPN304" s="48"/>
      <c r="TPO304" s="49"/>
      <c r="TPP304" s="48"/>
      <c r="TPQ304" s="48"/>
      <c r="TPR304" s="53"/>
      <c r="TPS304" s="48"/>
      <c r="TPT304" s="49"/>
      <c r="TPU304" s="48"/>
      <c r="TPV304" s="48"/>
      <c r="TPW304" s="53"/>
      <c r="TPX304" s="48"/>
      <c r="TPY304" s="49"/>
      <c r="TPZ304" s="48"/>
      <c r="TQA304" s="48"/>
      <c r="TQB304" s="53"/>
      <c r="TQC304" s="48"/>
      <c r="TQD304" s="49"/>
      <c r="TQE304" s="48"/>
      <c r="TQF304" s="48"/>
      <c r="TQG304" s="53"/>
      <c r="TQH304" s="48"/>
      <c r="TQI304" s="49"/>
      <c r="TQJ304" s="48"/>
      <c r="TQK304" s="48"/>
      <c r="TQL304" s="53"/>
      <c r="TQM304" s="48"/>
      <c r="TQN304" s="49"/>
      <c r="TQO304" s="48"/>
      <c r="TQP304" s="48"/>
      <c r="TQQ304" s="53"/>
      <c r="TQR304" s="48"/>
      <c r="TQS304" s="49"/>
      <c r="TQT304" s="48"/>
      <c r="TQU304" s="48"/>
      <c r="TQV304" s="53"/>
      <c r="TQW304" s="48"/>
      <c r="TQX304" s="49"/>
      <c r="TQY304" s="48"/>
      <c r="TQZ304" s="48"/>
      <c r="TRA304" s="53"/>
      <c r="TRB304" s="48"/>
      <c r="TRC304" s="49"/>
      <c r="TRD304" s="48"/>
      <c r="TRE304" s="48"/>
      <c r="TRF304" s="53"/>
      <c r="TRG304" s="48"/>
      <c r="TRH304" s="49"/>
      <c r="TRI304" s="48"/>
      <c r="TRJ304" s="48"/>
      <c r="TRK304" s="53"/>
      <c r="TRL304" s="48"/>
      <c r="TRM304" s="49"/>
      <c r="TRN304" s="48"/>
      <c r="TRO304" s="48"/>
      <c r="TRP304" s="53"/>
      <c r="TRQ304" s="48"/>
      <c r="TRR304" s="49"/>
      <c r="TRS304" s="48"/>
      <c r="TRT304" s="48"/>
      <c r="TRU304" s="53"/>
      <c r="TRV304" s="48"/>
      <c r="TRW304" s="49"/>
      <c r="TRX304" s="48"/>
      <c r="TRY304" s="48"/>
      <c r="TRZ304" s="53"/>
      <c r="TSA304" s="48"/>
      <c r="TSB304" s="49"/>
      <c r="TSC304" s="48"/>
      <c r="TSD304" s="48"/>
      <c r="TSE304" s="53"/>
      <c r="TSF304" s="48"/>
      <c r="TSG304" s="49"/>
      <c r="TSH304" s="48"/>
      <c r="TSI304" s="48"/>
      <c r="TSJ304" s="53"/>
      <c r="TSK304" s="48"/>
      <c r="TSL304" s="49"/>
      <c r="TSM304" s="48"/>
      <c r="TSN304" s="48"/>
      <c r="TSO304" s="53"/>
      <c r="TSP304" s="48"/>
      <c r="TSQ304" s="49"/>
      <c r="TSR304" s="48"/>
      <c r="TSS304" s="48"/>
      <c r="TST304" s="53"/>
      <c r="TSU304" s="48"/>
      <c r="TSV304" s="49"/>
      <c r="TSW304" s="48"/>
      <c r="TSX304" s="48"/>
      <c r="TSY304" s="53"/>
      <c r="TSZ304" s="48"/>
      <c r="TTA304" s="49"/>
      <c r="TTB304" s="48"/>
      <c r="TTC304" s="48"/>
      <c r="TTD304" s="53"/>
      <c r="TTE304" s="48"/>
      <c r="TTF304" s="49"/>
      <c r="TTG304" s="48"/>
      <c r="TTH304" s="48"/>
      <c r="TTI304" s="53"/>
      <c r="TTJ304" s="48"/>
      <c r="TTK304" s="49"/>
      <c r="TTL304" s="48"/>
      <c r="TTM304" s="48"/>
      <c r="TTN304" s="53"/>
      <c r="TTO304" s="48"/>
      <c r="TTP304" s="49"/>
      <c r="TTQ304" s="48"/>
      <c r="TTR304" s="48"/>
      <c r="TTS304" s="53"/>
      <c r="TTT304" s="48"/>
      <c r="TTU304" s="49"/>
      <c r="TTV304" s="48"/>
      <c r="TTW304" s="48"/>
      <c r="TTX304" s="53"/>
      <c r="TTY304" s="48"/>
      <c r="TTZ304" s="49"/>
      <c r="TUA304" s="48"/>
      <c r="TUB304" s="48"/>
      <c r="TUC304" s="53"/>
      <c r="TUD304" s="48"/>
      <c r="TUE304" s="49"/>
      <c r="TUF304" s="48"/>
      <c r="TUG304" s="48"/>
      <c r="TUH304" s="53"/>
      <c r="TUI304" s="48"/>
      <c r="TUJ304" s="49"/>
      <c r="TUK304" s="48"/>
      <c r="TUL304" s="48"/>
      <c r="TUM304" s="53"/>
      <c r="TUN304" s="48"/>
      <c r="TUO304" s="49"/>
      <c r="TUP304" s="48"/>
      <c r="TUQ304" s="48"/>
      <c r="TUR304" s="53"/>
      <c r="TUS304" s="48"/>
      <c r="TUT304" s="49"/>
      <c r="TUU304" s="48"/>
      <c r="TUV304" s="48"/>
      <c r="TUW304" s="53"/>
      <c r="TUX304" s="48"/>
      <c r="TUY304" s="49"/>
      <c r="TUZ304" s="48"/>
      <c r="TVA304" s="48"/>
      <c r="TVB304" s="53"/>
      <c r="TVC304" s="48"/>
      <c r="TVD304" s="49"/>
      <c r="TVE304" s="48"/>
      <c r="TVF304" s="48"/>
      <c r="TVG304" s="53"/>
      <c r="TVH304" s="48"/>
      <c r="TVI304" s="49"/>
      <c r="TVJ304" s="48"/>
      <c r="TVK304" s="48"/>
      <c r="TVL304" s="53"/>
      <c r="TVM304" s="48"/>
      <c r="TVN304" s="49"/>
      <c r="TVO304" s="48"/>
      <c r="TVP304" s="48"/>
      <c r="TVQ304" s="53"/>
      <c r="TVR304" s="48"/>
      <c r="TVS304" s="49"/>
      <c r="TVT304" s="48"/>
      <c r="TVU304" s="48"/>
      <c r="TVV304" s="53"/>
      <c r="TVW304" s="48"/>
      <c r="TVX304" s="49"/>
      <c r="TVY304" s="48"/>
      <c r="TVZ304" s="48"/>
      <c r="TWA304" s="53"/>
      <c r="TWB304" s="48"/>
      <c r="TWC304" s="49"/>
      <c r="TWD304" s="48"/>
      <c r="TWE304" s="48"/>
      <c r="TWF304" s="53"/>
      <c r="TWG304" s="48"/>
      <c r="TWH304" s="49"/>
      <c r="TWI304" s="48"/>
      <c r="TWJ304" s="48"/>
      <c r="TWK304" s="53"/>
      <c r="TWL304" s="48"/>
      <c r="TWM304" s="49"/>
      <c r="TWN304" s="48"/>
      <c r="TWO304" s="48"/>
      <c r="TWP304" s="53"/>
      <c r="TWQ304" s="48"/>
      <c r="TWR304" s="49"/>
      <c r="TWS304" s="48"/>
      <c r="TWT304" s="48"/>
      <c r="TWU304" s="53"/>
      <c r="TWV304" s="48"/>
      <c r="TWW304" s="49"/>
      <c r="TWX304" s="48"/>
      <c r="TWY304" s="48"/>
      <c r="TWZ304" s="53"/>
      <c r="TXA304" s="48"/>
      <c r="TXB304" s="49"/>
      <c r="TXC304" s="48"/>
      <c r="TXD304" s="48"/>
      <c r="TXE304" s="53"/>
      <c r="TXF304" s="48"/>
      <c r="TXG304" s="49"/>
      <c r="TXH304" s="48"/>
      <c r="TXI304" s="48"/>
      <c r="TXJ304" s="53"/>
      <c r="TXK304" s="48"/>
      <c r="TXL304" s="49"/>
      <c r="TXM304" s="48"/>
      <c r="TXN304" s="48"/>
      <c r="TXO304" s="53"/>
      <c r="TXP304" s="48"/>
      <c r="TXQ304" s="49"/>
      <c r="TXR304" s="48"/>
      <c r="TXS304" s="48"/>
      <c r="TXT304" s="53"/>
      <c r="TXU304" s="48"/>
      <c r="TXV304" s="49"/>
      <c r="TXW304" s="48"/>
      <c r="TXX304" s="48"/>
      <c r="TXY304" s="53"/>
      <c r="TXZ304" s="48"/>
      <c r="TYA304" s="49"/>
      <c r="TYB304" s="48"/>
      <c r="TYC304" s="48"/>
      <c r="TYD304" s="53"/>
      <c r="TYE304" s="48"/>
      <c r="TYF304" s="49"/>
      <c r="TYG304" s="48"/>
      <c r="TYH304" s="48"/>
      <c r="TYI304" s="53"/>
      <c r="TYJ304" s="48"/>
      <c r="TYK304" s="49"/>
      <c r="TYL304" s="48"/>
      <c r="TYM304" s="48"/>
      <c r="TYN304" s="53"/>
      <c r="TYO304" s="48"/>
      <c r="TYP304" s="49"/>
      <c r="TYQ304" s="48"/>
      <c r="TYR304" s="48"/>
      <c r="TYS304" s="53"/>
      <c r="TYT304" s="48"/>
      <c r="TYU304" s="49"/>
      <c r="TYV304" s="48"/>
      <c r="TYW304" s="48"/>
      <c r="TYX304" s="53"/>
      <c r="TYY304" s="48"/>
      <c r="TYZ304" s="49"/>
      <c r="TZA304" s="48"/>
      <c r="TZB304" s="48"/>
      <c r="TZC304" s="53"/>
      <c r="TZD304" s="48"/>
      <c r="TZE304" s="49"/>
      <c r="TZF304" s="48"/>
      <c r="TZG304" s="48"/>
      <c r="TZH304" s="53"/>
      <c r="TZI304" s="48"/>
      <c r="TZJ304" s="49"/>
      <c r="TZK304" s="48"/>
      <c r="TZL304" s="48"/>
      <c r="TZM304" s="53"/>
      <c r="TZN304" s="48"/>
      <c r="TZO304" s="49"/>
      <c r="TZP304" s="48"/>
      <c r="TZQ304" s="48"/>
      <c r="TZR304" s="53"/>
      <c r="TZS304" s="48"/>
      <c r="TZT304" s="49"/>
      <c r="TZU304" s="48"/>
      <c r="TZV304" s="48"/>
      <c r="TZW304" s="53"/>
      <c r="TZX304" s="48"/>
      <c r="TZY304" s="49"/>
      <c r="TZZ304" s="48"/>
      <c r="UAA304" s="48"/>
      <c r="UAB304" s="53"/>
      <c r="UAC304" s="48"/>
      <c r="UAD304" s="49"/>
      <c r="UAE304" s="48"/>
      <c r="UAF304" s="48"/>
      <c r="UAG304" s="53"/>
      <c r="UAH304" s="48"/>
      <c r="UAI304" s="49"/>
      <c r="UAJ304" s="48"/>
      <c r="UAK304" s="48"/>
      <c r="UAL304" s="53"/>
      <c r="UAM304" s="48"/>
      <c r="UAN304" s="49"/>
      <c r="UAO304" s="48"/>
      <c r="UAP304" s="48"/>
      <c r="UAQ304" s="53"/>
      <c r="UAR304" s="48"/>
      <c r="UAS304" s="49"/>
      <c r="UAT304" s="48"/>
      <c r="UAU304" s="48"/>
      <c r="UAV304" s="53"/>
      <c r="UAW304" s="48"/>
      <c r="UAX304" s="49"/>
      <c r="UAY304" s="48"/>
      <c r="UAZ304" s="48"/>
      <c r="UBA304" s="53"/>
      <c r="UBB304" s="48"/>
      <c r="UBC304" s="49"/>
      <c r="UBD304" s="48"/>
      <c r="UBE304" s="48"/>
      <c r="UBF304" s="53"/>
      <c r="UBG304" s="48"/>
      <c r="UBH304" s="49"/>
      <c r="UBI304" s="48"/>
      <c r="UBJ304" s="48"/>
      <c r="UBK304" s="53"/>
      <c r="UBL304" s="48"/>
      <c r="UBM304" s="49"/>
      <c r="UBN304" s="48"/>
      <c r="UBO304" s="48"/>
      <c r="UBP304" s="53"/>
      <c r="UBQ304" s="48"/>
      <c r="UBR304" s="49"/>
      <c r="UBS304" s="48"/>
      <c r="UBT304" s="48"/>
      <c r="UBU304" s="53"/>
      <c r="UBV304" s="48"/>
      <c r="UBW304" s="49"/>
      <c r="UBX304" s="48"/>
      <c r="UBY304" s="48"/>
      <c r="UBZ304" s="53"/>
      <c r="UCA304" s="48"/>
      <c r="UCB304" s="49"/>
      <c r="UCC304" s="48"/>
      <c r="UCD304" s="48"/>
      <c r="UCE304" s="53"/>
      <c r="UCF304" s="48"/>
      <c r="UCG304" s="49"/>
      <c r="UCH304" s="48"/>
      <c r="UCI304" s="48"/>
      <c r="UCJ304" s="53"/>
      <c r="UCK304" s="48"/>
      <c r="UCL304" s="49"/>
      <c r="UCM304" s="48"/>
      <c r="UCN304" s="48"/>
      <c r="UCO304" s="53"/>
      <c r="UCP304" s="48"/>
      <c r="UCQ304" s="49"/>
      <c r="UCR304" s="48"/>
      <c r="UCS304" s="48"/>
      <c r="UCT304" s="53"/>
      <c r="UCU304" s="48"/>
      <c r="UCV304" s="49"/>
      <c r="UCW304" s="48"/>
      <c r="UCX304" s="48"/>
      <c r="UCY304" s="53"/>
      <c r="UCZ304" s="48"/>
      <c r="UDA304" s="49"/>
      <c r="UDB304" s="48"/>
      <c r="UDC304" s="48"/>
      <c r="UDD304" s="53"/>
      <c r="UDE304" s="48"/>
      <c r="UDF304" s="49"/>
      <c r="UDG304" s="48"/>
      <c r="UDH304" s="48"/>
      <c r="UDI304" s="53"/>
      <c r="UDJ304" s="48"/>
      <c r="UDK304" s="49"/>
      <c r="UDL304" s="48"/>
      <c r="UDM304" s="48"/>
      <c r="UDN304" s="53"/>
      <c r="UDO304" s="48"/>
      <c r="UDP304" s="49"/>
      <c r="UDQ304" s="48"/>
      <c r="UDR304" s="48"/>
      <c r="UDS304" s="53"/>
      <c r="UDT304" s="48"/>
      <c r="UDU304" s="49"/>
      <c r="UDV304" s="48"/>
      <c r="UDW304" s="48"/>
      <c r="UDX304" s="53"/>
      <c r="UDY304" s="48"/>
      <c r="UDZ304" s="49"/>
      <c r="UEA304" s="48"/>
      <c r="UEB304" s="48"/>
      <c r="UEC304" s="53"/>
      <c r="UED304" s="48"/>
      <c r="UEE304" s="49"/>
      <c r="UEF304" s="48"/>
      <c r="UEG304" s="48"/>
      <c r="UEH304" s="53"/>
      <c r="UEI304" s="48"/>
      <c r="UEJ304" s="49"/>
      <c r="UEK304" s="48"/>
      <c r="UEL304" s="48"/>
      <c r="UEM304" s="53"/>
      <c r="UEN304" s="48"/>
      <c r="UEO304" s="49"/>
      <c r="UEP304" s="48"/>
      <c r="UEQ304" s="48"/>
      <c r="UER304" s="53"/>
      <c r="UES304" s="48"/>
      <c r="UET304" s="49"/>
      <c r="UEU304" s="48"/>
      <c r="UEV304" s="48"/>
      <c r="UEW304" s="53"/>
      <c r="UEX304" s="48"/>
      <c r="UEY304" s="49"/>
      <c r="UEZ304" s="48"/>
      <c r="UFA304" s="48"/>
      <c r="UFB304" s="53"/>
      <c r="UFC304" s="48"/>
      <c r="UFD304" s="49"/>
      <c r="UFE304" s="48"/>
      <c r="UFF304" s="48"/>
      <c r="UFG304" s="53"/>
      <c r="UFH304" s="48"/>
      <c r="UFI304" s="49"/>
      <c r="UFJ304" s="48"/>
      <c r="UFK304" s="48"/>
      <c r="UFL304" s="53"/>
      <c r="UFM304" s="48"/>
      <c r="UFN304" s="49"/>
      <c r="UFO304" s="48"/>
      <c r="UFP304" s="48"/>
      <c r="UFQ304" s="53"/>
      <c r="UFR304" s="48"/>
      <c r="UFS304" s="49"/>
      <c r="UFT304" s="48"/>
      <c r="UFU304" s="48"/>
      <c r="UFV304" s="53"/>
      <c r="UFW304" s="48"/>
      <c r="UFX304" s="49"/>
      <c r="UFY304" s="48"/>
      <c r="UFZ304" s="48"/>
      <c r="UGA304" s="53"/>
      <c r="UGB304" s="48"/>
      <c r="UGC304" s="49"/>
      <c r="UGD304" s="48"/>
      <c r="UGE304" s="48"/>
      <c r="UGF304" s="53"/>
      <c r="UGG304" s="48"/>
      <c r="UGH304" s="49"/>
      <c r="UGI304" s="48"/>
      <c r="UGJ304" s="48"/>
      <c r="UGK304" s="53"/>
      <c r="UGL304" s="48"/>
      <c r="UGM304" s="49"/>
      <c r="UGN304" s="48"/>
      <c r="UGO304" s="48"/>
      <c r="UGP304" s="53"/>
      <c r="UGQ304" s="48"/>
      <c r="UGR304" s="49"/>
      <c r="UGS304" s="48"/>
      <c r="UGT304" s="48"/>
      <c r="UGU304" s="53"/>
      <c r="UGV304" s="48"/>
      <c r="UGW304" s="49"/>
      <c r="UGX304" s="48"/>
      <c r="UGY304" s="48"/>
      <c r="UGZ304" s="53"/>
      <c r="UHA304" s="48"/>
      <c r="UHB304" s="49"/>
      <c r="UHC304" s="48"/>
      <c r="UHD304" s="48"/>
      <c r="UHE304" s="53"/>
      <c r="UHF304" s="48"/>
      <c r="UHG304" s="49"/>
      <c r="UHH304" s="48"/>
      <c r="UHI304" s="48"/>
      <c r="UHJ304" s="53"/>
      <c r="UHK304" s="48"/>
      <c r="UHL304" s="49"/>
      <c r="UHM304" s="48"/>
      <c r="UHN304" s="48"/>
      <c r="UHO304" s="53"/>
      <c r="UHP304" s="48"/>
      <c r="UHQ304" s="49"/>
      <c r="UHR304" s="48"/>
      <c r="UHS304" s="48"/>
      <c r="UHT304" s="53"/>
      <c r="UHU304" s="48"/>
      <c r="UHV304" s="49"/>
      <c r="UHW304" s="48"/>
      <c r="UHX304" s="48"/>
      <c r="UHY304" s="53"/>
      <c r="UHZ304" s="48"/>
      <c r="UIA304" s="49"/>
      <c r="UIB304" s="48"/>
      <c r="UIC304" s="48"/>
      <c r="UID304" s="53"/>
      <c r="UIE304" s="48"/>
      <c r="UIF304" s="49"/>
      <c r="UIG304" s="48"/>
      <c r="UIH304" s="48"/>
      <c r="UII304" s="53"/>
      <c r="UIJ304" s="48"/>
      <c r="UIK304" s="49"/>
      <c r="UIL304" s="48"/>
      <c r="UIM304" s="48"/>
      <c r="UIN304" s="53"/>
      <c r="UIO304" s="48"/>
      <c r="UIP304" s="49"/>
      <c r="UIQ304" s="48"/>
      <c r="UIR304" s="48"/>
      <c r="UIS304" s="53"/>
      <c r="UIT304" s="48"/>
      <c r="UIU304" s="49"/>
      <c r="UIV304" s="48"/>
      <c r="UIW304" s="48"/>
      <c r="UIX304" s="53"/>
      <c r="UIY304" s="48"/>
      <c r="UIZ304" s="49"/>
      <c r="UJA304" s="48"/>
      <c r="UJB304" s="48"/>
      <c r="UJC304" s="53"/>
      <c r="UJD304" s="48"/>
      <c r="UJE304" s="49"/>
      <c r="UJF304" s="48"/>
      <c r="UJG304" s="48"/>
      <c r="UJH304" s="53"/>
      <c r="UJI304" s="48"/>
      <c r="UJJ304" s="49"/>
      <c r="UJK304" s="48"/>
      <c r="UJL304" s="48"/>
      <c r="UJM304" s="53"/>
      <c r="UJN304" s="48"/>
      <c r="UJO304" s="49"/>
      <c r="UJP304" s="48"/>
      <c r="UJQ304" s="48"/>
      <c r="UJR304" s="53"/>
      <c r="UJS304" s="48"/>
      <c r="UJT304" s="49"/>
      <c r="UJU304" s="48"/>
      <c r="UJV304" s="48"/>
      <c r="UJW304" s="53"/>
      <c r="UJX304" s="48"/>
      <c r="UJY304" s="49"/>
      <c r="UJZ304" s="48"/>
      <c r="UKA304" s="48"/>
      <c r="UKB304" s="53"/>
      <c r="UKC304" s="48"/>
      <c r="UKD304" s="49"/>
      <c r="UKE304" s="48"/>
      <c r="UKF304" s="48"/>
      <c r="UKG304" s="53"/>
      <c r="UKH304" s="48"/>
      <c r="UKI304" s="49"/>
      <c r="UKJ304" s="48"/>
      <c r="UKK304" s="48"/>
      <c r="UKL304" s="53"/>
      <c r="UKM304" s="48"/>
      <c r="UKN304" s="49"/>
      <c r="UKO304" s="48"/>
      <c r="UKP304" s="48"/>
      <c r="UKQ304" s="53"/>
      <c r="UKR304" s="48"/>
      <c r="UKS304" s="49"/>
      <c r="UKT304" s="48"/>
      <c r="UKU304" s="48"/>
      <c r="UKV304" s="53"/>
      <c r="UKW304" s="48"/>
      <c r="UKX304" s="49"/>
      <c r="UKY304" s="48"/>
      <c r="UKZ304" s="48"/>
      <c r="ULA304" s="53"/>
      <c r="ULB304" s="48"/>
      <c r="ULC304" s="49"/>
      <c r="ULD304" s="48"/>
      <c r="ULE304" s="48"/>
      <c r="ULF304" s="53"/>
      <c r="ULG304" s="48"/>
      <c r="ULH304" s="49"/>
      <c r="ULI304" s="48"/>
      <c r="ULJ304" s="48"/>
      <c r="ULK304" s="53"/>
      <c r="ULL304" s="48"/>
      <c r="ULM304" s="49"/>
      <c r="ULN304" s="48"/>
      <c r="ULO304" s="48"/>
      <c r="ULP304" s="53"/>
      <c r="ULQ304" s="48"/>
      <c r="ULR304" s="49"/>
      <c r="ULS304" s="48"/>
      <c r="ULT304" s="48"/>
      <c r="ULU304" s="53"/>
      <c r="ULV304" s="48"/>
      <c r="ULW304" s="49"/>
      <c r="ULX304" s="48"/>
      <c r="ULY304" s="48"/>
      <c r="ULZ304" s="53"/>
      <c r="UMA304" s="48"/>
      <c r="UMB304" s="49"/>
      <c r="UMC304" s="48"/>
      <c r="UMD304" s="48"/>
      <c r="UME304" s="53"/>
      <c r="UMF304" s="48"/>
      <c r="UMG304" s="49"/>
      <c r="UMH304" s="48"/>
      <c r="UMI304" s="48"/>
      <c r="UMJ304" s="53"/>
      <c r="UMK304" s="48"/>
      <c r="UML304" s="49"/>
      <c r="UMM304" s="48"/>
      <c r="UMN304" s="48"/>
      <c r="UMO304" s="53"/>
      <c r="UMP304" s="48"/>
      <c r="UMQ304" s="49"/>
      <c r="UMR304" s="48"/>
      <c r="UMS304" s="48"/>
      <c r="UMT304" s="53"/>
      <c r="UMU304" s="48"/>
      <c r="UMV304" s="49"/>
      <c r="UMW304" s="48"/>
      <c r="UMX304" s="48"/>
      <c r="UMY304" s="53"/>
      <c r="UMZ304" s="48"/>
      <c r="UNA304" s="49"/>
      <c r="UNB304" s="48"/>
      <c r="UNC304" s="48"/>
      <c r="UND304" s="53"/>
      <c r="UNE304" s="48"/>
      <c r="UNF304" s="49"/>
      <c r="UNG304" s="48"/>
      <c r="UNH304" s="48"/>
      <c r="UNI304" s="53"/>
      <c r="UNJ304" s="48"/>
      <c r="UNK304" s="49"/>
      <c r="UNL304" s="48"/>
      <c r="UNM304" s="48"/>
      <c r="UNN304" s="53"/>
      <c r="UNO304" s="48"/>
      <c r="UNP304" s="49"/>
      <c r="UNQ304" s="48"/>
      <c r="UNR304" s="48"/>
      <c r="UNS304" s="53"/>
      <c r="UNT304" s="48"/>
      <c r="UNU304" s="49"/>
      <c r="UNV304" s="48"/>
      <c r="UNW304" s="48"/>
      <c r="UNX304" s="53"/>
      <c r="UNY304" s="48"/>
      <c r="UNZ304" s="49"/>
      <c r="UOA304" s="48"/>
      <c r="UOB304" s="48"/>
      <c r="UOC304" s="53"/>
      <c r="UOD304" s="48"/>
      <c r="UOE304" s="49"/>
      <c r="UOF304" s="48"/>
      <c r="UOG304" s="48"/>
      <c r="UOH304" s="53"/>
      <c r="UOI304" s="48"/>
      <c r="UOJ304" s="49"/>
      <c r="UOK304" s="48"/>
      <c r="UOL304" s="48"/>
      <c r="UOM304" s="53"/>
      <c r="UON304" s="48"/>
      <c r="UOO304" s="49"/>
      <c r="UOP304" s="48"/>
      <c r="UOQ304" s="48"/>
      <c r="UOR304" s="53"/>
      <c r="UOS304" s="48"/>
      <c r="UOT304" s="49"/>
      <c r="UOU304" s="48"/>
      <c r="UOV304" s="48"/>
      <c r="UOW304" s="53"/>
      <c r="UOX304" s="48"/>
      <c r="UOY304" s="49"/>
      <c r="UOZ304" s="48"/>
      <c r="UPA304" s="48"/>
      <c r="UPB304" s="53"/>
      <c r="UPC304" s="48"/>
      <c r="UPD304" s="49"/>
      <c r="UPE304" s="48"/>
      <c r="UPF304" s="48"/>
      <c r="UPG304" s="53"/>
      <c r="UPH304" s="48"/>
      <c r="UPI304" s="49"/>
      <c r="UPJ304" s="48"/>
      <c r="UPK304" s="48"/>
      <c r="UPL304" s="53"/>
      <c r="UPM304" s="48"/>
      <c r="UPN304" s="49"/>
      <c r="UPO304" s="48"/>
      <c r="UPP304" s="48"/>
      <c r="UPQ304" s="53"/>
      <c r="UPR304" s="48"/>
      <c r="UPS304" s="49"/>
      <c r="UPT304" s="48"/>
      <c r="UPU304" s="48"/>
      <c r="UPV304" s="53"/>
      <c r="UPW304" s="48"/>
      <c r="UPX304" s="49"/>
      <c r="UPY304" s="48"/>
      <c r="UPZ304" s="48"/>
      <c r="UQA304" s="53"/>
      <c r="UQB304" s="48"/>
      <c r="UQC304" s="49"/>
      <c r="UQD304" s="48"/>
      <c r="UQE304" s="48"/>
      <c r="UQF304" s="53"/>
      <c r="UQG304" s="48"/>
      <c r="UQH304" s="49"/>
      <c r="UQI304" s="48"/>
      <c r="UQJ304" s="48"/>
      <c r="UQK304" s="53"/>
      <c r="UQL304" s="48"/>
      <c r="UQM304" s="49"/>
      <c r="UQN304" s="48"/>
      <c r="UQO304" s="48"/>
      <c r="UQP304" s="53"/>
      <c r="UQQ304" s="48"/>
      <c r="UQR304" s="49"/>
      <c r="UQS304" s="48"/>
      <c r="UQT304" s="48"/>
      <c r="UQU304" s="53"/>
      <c r="UQV304" s="48"/>
      <c r="UQW304" s="49"/>
      <c r="UQX304" s="48"/>
      <c r="UQY304" s="48"/>
      <c r="UQZ304" s="53"/>
      <c r="URA304" s="48"/>
      <c r="URB304" s="49"/>
      <c r="URC304" s="48"/>
      <c r="URD304" s="48"/>
      <c r="URE304" s="53"/>
      <c r="URF304" s="48"/>
      <c r="URG304" s="49"/>
      <c r="URH304" s="48"/>
      <c r="URI304" s="48"/>
      <c r="URJ304" s="53"/>
      <c r="URK304" s="48"/>
      <c r="URL304" s="49"/>
      <c r="URM304" s="48"/>
      <c r="URN304" s="48"/>
      <c r="URO304" s="53"/>
      <c r="URP304" s="48"/>
      <c r="URQ304" s="49"/>
      <c r="URR304" s="48"/>
      <c r="URS304" s="48"/>
      <c r="URT304" s="53"/>
      <c r="URU304" s="48"/>
      <c r="URV304" s="49"/>
      <c r="URW304" s="48"/>
      <c r="URX304" s="48"/>
      <c r="URY304" s="53"/>
      <c r="URZ304" s="48"/>
      <c r="USA304" s="49"/>
      <c r="USB304" s="48"/>
      <c r="USC304" s="48"/>
      <c r="USD304" s="53"/>
      <c r="USE304" s="48"/>
      <c r="USF304" s="49"/>
      <c r="USG304" s="48"/>
      <c r="USH304" s="48"/>
      <c r="USI304" s="53"/>
      <c r="USJ304" s="48"/>
      <c r="USK304" s="49"/>
      <c r="USL304" s="48"/>
      <c r="USM304" s="48"/>
      <c r="USN304" s="53"/>
      <c r="USO304" s="48"/>
      <c r="USP304" s="49"/>
      <c r="USQ304" s="48"/>
      <c r="USR304" s="48"/>
      <c r="USS304" s="53"/>
      <c r="UST304" s="48"/>
      <c r="USU304" s="49"/>
      <c r="USV304" s="48"/>
      <c r="USW304" s="48"/>
      <c r="USX304" s="53"/>
      <c r="USY304" s="48"/>
      <c r="USZ304" s="49"/>
      <c r="UTA304" s="48"/>
      <c r="UTB304" s="48"/>
      <c r="UTC304" s="53"/>
      <c r="UTD304" s="48"/>
      <c r="UTE304" s="49"/>
      <c r="UTF304" s="48"/>
      <c r="UTG304" s="48"/>
      <c r="UTH304" s="53"/>
      <c r="UTI304" s="48"/>
      <c r="UTJ304" s="49"/>
      <c r="UTK304" s="48"/>
      <c r="UTL304" s="48"/>
      <c r="UTM304" s="53"/>
      <c r="UTN304" s="48"/>
      <c r="UTO304" s="49"/>
      <c r="UTP304" s="48"/>
      <c r="UTQ304" s="48"/>
      <c r="UTR304" s="53"/>
      <c r="UTS304" s="48"/>
      <c r="UTT304" s="49"/>
      <c r="UTU304" s="48"/>
      <c r="UTV304" s="48"/>
      <c r="UTW304" s="53"/>
      <c r="UTX304" s="48"/>
      <c r="UTY304" s="49"/>
      <c r="UTZ304" s="48"/>
      <c r="UUA304" s="48"/>
      <c r="UUB304" s="53"/>
      <c r="UUC304" s="48"/>
      <c r="UUD304" s="49"/>
      <c r="UUE304" s="48"/>
      <c r="UUF304" s="48"/>
      <c r="UUG304" s="53"/>
      <c r="UUH304" s="48"/>
      <c r="UUI304" s="49"/>
      <c r="UUJ304" s="48"/>
      <c r="UUK304" s="48"/>
      <c r="UUL304" s="53"/>
      <c r="UUM304" s="48"/>
      <c r="UUN304" s="49"/>
      <c r="UUO304" s="48"/>
      <c r="UUP304" s="48"/>
      <c r="UUQ304" s="53"/>
      <c r="UUR304" s="48"/>
      <c r="UUS304" s="49"/>
      <c r="UUT304" s="48"/>
      <c r="UUU304" s="48"/>
      <c r="UUV304" s="53"/>
      <c r="UUW304" s="48"/>
      <c r="UUX304" s="49"/>
      <c r="UUY304" s="48"/>
      <c r="UUZ304" s="48"/>
      <c r="UVA304" s="53"/>
      <c r="UVB304" s="48"/>
      <c r="UVC304" s="49"/>
      <c r="UVD304" s="48"/>
      <c r="UVE304" s="48"/>
      <c r="UVF304" s="53"/>
      <c r="UVG304" s="48"/>
      <c r="UVH304" s="49"/>
      <c r="UVI304" s="48"/>
      <c r="UVJ304" s="48"/>
      <c r="UVK304" s="53"/>
      <c r="UVL304" s="48"/>
      <c r="UVM304" s="49"/>
      <c r="UVN304" s="48"/>
      <c r="UVO304" s="48"/>
      <c r="UVP304" s="53"/>
      <c r="UVQ304" s="48"/>
      <c r="UVR304" s="49"/>
      <c r="UVS304" s="48"/>
      <c r="UVT304" s="48"/>
      <c r="UVU304" s="53"/>
      <c r="UVV304" s="48"/>
      <c r="UVW304" s="49"/>
      <c r="UVX304" s="48"/>
      <c r="UVY304" s="48"/>
      <c r="UVZ304" s="53"/>
      <c r="UWA304" s="48"/>
      <c r="UWB304" s="49"/>
      <c r="UWC304" s="48"/>
      <c r="UWD304" s="48"/>
      <c r="UWE304" s="53"/>
      <c r="UWF304" s="48"/>
      <c r="UWG304" s="49"/>
      <c r="UWH304" s="48"/>
      <c r="UWI304" s="48"/>
      <c r="UWJ304" s="53"/>
      <c r="UWK304" s="48"/>
      <c r="UWL304" s="49"/>
      <c r="UWM304" s="48"/>
      <c r="UWN304" s="48"/>
      <c r="UWO304" s="53"/>
      <c r="UWP304" s="48"/>
      <c r="UWQ304" s="49"/>
      <c r="UWR304" s="48"/>
      <c r="UWS304" s="48"/>
      <c r="UWT304" s="53"/>
      <c r="UWU304" s="48"/>
      <c r="UWV304" s="49"/>
      <c r="UWW304" s="48"/>
      <c r="UWX304" s="48"/>
      <c r="UWY304" s="53"/>
      <c r="UWZ304" s="48"/>
      <c r="UXA304" s="49"/>
      <c r="UXB304" s="48"/>
      <c r="UXC304" s="48"/>
      <c r="UXD304" s="53"/>
      <c r="UXE304" s="48"/>
      <c r="UXF304" s="49"/>
      <c r="UXG304" s="48"/>
      <c r="UXH304" s="48"/>
      <c r="UXI304" s="53"/>
      <c r="UXJ304" s="48"/>
      <c r="UXK304" s="49"/>
      <c r="UXL304" s="48"/>
      <c r="UXM304" s="48"/>
      <c r="UXN304" s="53"/>
      <c r="UXO304" s="48"/>
      <c r="UXP304" s="49"/>
      <c r="UXQ304" s="48"/>
      <c r="UXR304" s="48"/>
      <c r="UXS304" s="53"/>
      <c r="UXT304" s="48"/>
      <c r="UXU304" s="49"/>
      <c r="UXV304" s="48"/>
      <c r="UXW304" s="48"/>
      <c r="UXX304" s="53"/>
      <c r="UXY304" s="48"/>
      <c r="UXZ304" s="49"/>
      <c r="UYA304" s="48"/>
      <c r="UYB304" s="48"/>
      <c r="UYC304" s="53"/>
      <c r="UYD304" s="48"/>
      <c r="UYE304" s="49"/>
      <c r="UYF304" s="48"/>
      <c r="UYG304" s="48"/>
      <c r="UYH304" s="53"/>
      <c r="UYI304" s="48"/>
      <c r="UYJ304" s="49"/>
      <c r="UYK304" s="48"/>
      <c r="UYL304" s="48"/>
      <c r="UYM304" s="53"/>
      <c r="UYN304" s="48"/>
      <c r="UYO304" s="49"/>
      <c r="UYP304" s="48"/>
      <c r="UYQ304" s="48"/>
      <c r="UYR304" s="53"/>
      <c r="UYS304" s="48"/>
      <c r="UYT304" s="49"/>
      <c r="UYU304" s="48"/>
      <c r="UYV304" s="48"/>
      <c r="UYW304" s="53"/>
      <c r="UYX304" s="48"/>
      <c r="UYY304" s="49"/>
      <c r="UYZ304" s="48"/>
      <c r="UZA304" s="48"/>
      <c r="UZB304" s="53"/>
      <c r="UZC304" s="48"/>
      <c r="UZD304" s="49"/>
      <c r="UZE304" s="48"/>
      <c r="UZF304" s="48"/>
      <c r="UZG304" s="53"/>
      <c r="UZH304" s="48"/>
      <c r="UZI304" s="49"/>
      <c r="UZJ304" s="48"/>
      <c r="UZK304" s="48"/>
      <c r="UZL304" s="53"/>
      <c r="UZM304" s="48"/>
      <c r="UZN304" s="49"/>
      <c r="UZO304" s="48"/>
      <c r="UZP304" s="48"/>
      <c r="UZQ304" s="53"/>
      <c r="UZR304" s="48"/>
      <c r="UZS304" s="49"/>
      <c r="UZT304" s="48"/>
      <c r="UZU304" s="48"/>
      <c r="UZV304" s="53"/>
      <c r="UZW304" s="48"/>
      <c r="UZX304" s="49"/>
      <c r="UZY304" s="48"/>
      <c r="UZZ304" s="48"/>
      <c r="VAA304" s="53"/>
      <c r="VAB304" s="48"/>
      <c r="VAC304" s="49"/>
      <c r="VAD304" s="48"/>
      <c r="VAE304" s="48"/>
      <c r="VAF304" s="53"/>
      <c r="VAG304" s="48"/>
      <c r="VAH304" s="49"/>
      <c r="VAI304" s="48"/>
      <c r="VAJ304" s="48"/>
      <c r="VAK304" s="53"/>
      <c r="VAL304" s="48"/>
      <c r="VAM304" s="49"/>
      <c r="VAN304" s="48"/>
      <c r="VAO304" s="48"/>
      <c r="VAP304" s="53"/>
      <c r="VAQ304" s="48"/>
      <c r="VAR304" s="49"/>
      <c r="VAS304" s="48"/>
      <c r="VAT304" s="48"/>
      <c r="VAU304" s="53"/>
      <c r="VAV304" s="48"/>
      <c r="VAW304" s="49"/>
      <c r="VAX304" s="48"/>
      <c r="VAY304" s="48"/>
      <c r="VAZ304" s="53"/>
      <c r="VBA304" s="48"/>
      <c r="VBB304" s="49"/>
      <c r="VBC304" s="48"/>
      <c r="VBD304" s="48"/>
      <c r="VBE304" s="53"/>
      <c r="VBF304" s="48"/>
      <c r="VBG304" s="49"/>
      <c r="VBH304" s="48"/>
      <c r="VBI304" s="48"/>
      <c r="VBJ304" s="53"/>
      <c r="VBK304" s="48"/>
      <c r="VBL304" s="49"/>
      <c r="VBM304" s="48"/>
      <c r="VBN304" s="48"/>
      <c r="VBO304" s="53"/>
      <c r="VBP304" s="48"/>
      <c r="VBQ304" s="49"/>
      <c r="VBR304" s="48"/>
      <c r="VBS304" s="48"/>
      <c r="VBT304" s="53"/>
      <c r="VBU304" s="48"/>
      <c r="VBV304" s="49"/>
      <c r="VBW304" s="48"/>
      <c r="VBX304" s="48"/>
      <c r="VBY304" s="53"/>
      <c r="VBZ304" s="48"/>
      <c r="VCA304" s="49"/>
      <c r="VCB304" s="48"/>
      <c r="VCC304" s="48"/>
      <c r="VCD304" s="53"/>
      <c r="VCE304" s="48"/>
      <c r="VCF304" s="49"/>
      <c r="VCG304" s="48"/>
      <c r="VCH304" s="48"/>
      <c r="VCI304" s="53"/>
      <c r="VCJ304" s="48"/>
      <c r="VCK304" s="49"/>
      <c r="VCL304" s="48"/>
      <c r="VCM304" s="48"/>
      <c r="VCN304" s="53"/>
      <c r="VCO304" s="48"/>
      <c r="VCP304" s="49"/>
      <c r="VCQ304" s="48"/>
      <c r="VCR304" s="48"/>
      <c r="VCS304" s="53"/>
      <c r="VCT304" s="48"/>
      <c r="VCU304" s="49"/>
      <c r="VCV304" s="48"/>
      <c r="VCW304" s="48"/>
      <c r="VCX304" s="53"/>
      <c r="VCY304" s="48"/>
      <c r="VCZ304" s="49"/>
      <c r="VDA304" s="48"/>
      <c r="VDB304" s="48"/>
      <c r="VDC304" s="53"/>
      <c r="VDD304" s="48"/>
      <c r="VDE304" s="49"/>
      <c r="VDF304" s="48"/>
      <c r="VDG304" s="48"/>
      <c r="VDH304" s="53"/>
      <c r="VDI304" s="48"/>
      <c r="VDJ304" s="49"/>
      <c r="VDK304" s="48"/>
      <c r="VDL304" s="48"/>
      <c r="VDM304" s="53"/>
      <c r="VDN304" s="48"/>
      <c r="VDO304" s="49"/>
      <c r="VDP304" s="48"/>
      <c r="VDQ304" s="48"/>
      <c r="VDR304" s="53"/>
      <c r="VDS304" s="48"/>
      <c r="VDT304" s="49"/>
      <c r="VDU304" s="48"/>
      <c r="VDV304" s="48"/>
      <c r="VDW304" s="53"/>
      <c r="VDX304" s="48"/>
      <c r="VDY304" s="49"/>
      <c r="VDZ304" s="48"/>
      <c r="VEA304" s="48"/>
      <c r="VEB304" s="53"/>
      <c r="VEC304" s="48"/>
      <c r="VED304" s="49"/>
      <c r="VEE304" s="48"/>
      <c r="VEF304" s="48"/>
      <c r="VEG304" s="53"/>
      <c r="VEH304" s="48"/>
      <c r="VEI304" s="49"/>
      <c r="VEJ304" s="48"/>
      <c r="VEK304" s="48"/>
      <c r="VEL304" s="53"/>
      <c r="VEM304" s="48"/>
      <c r="VEN304" s="49"/>
      <c r="VEO304" s="48"/>
      <c r="VEP304" s="48"/>
      <c r="VEQ304" s="53"/>
      <c r="VER304" s="48"/>
      <c r="VES304" s="49"/>
      <c r="VET304" s="48"/>
      <c r="VEU304" s="48"/>
      <c r="VEV304" s="53"/>
      <c r="VEW304" s="48"/>
      <c r="VEX304" s="49"/>
      <c r="VEY304" s="48"/>
      <c r="VEZ304" s="48"/>
      <c r="VFA304" s="53"/>
      <c r="VFB304" s="48"/>
      <c r="VFC304" s="49"/>
      <c r="VFD304" s="48"/>
      <c r="VFE304" s="48"/>
      <c r="VFF304" s="53"/>
      <c r="VFG304" s="48"/>
      <c r="VFH304" s="49"/>
      <c r="VFI304" s="48"/>
      <c r="VFJ304" s="48"/>
      <c r="VFK304" s="53"/>
      <c r="VFL304" s="48"/>
      <c r="VFM304" s="49"/>
      <c r="VFN304" s="48"/>
      <c r="VFO304" s="48"/>
      <c r="VFP304" s="53"/>
      <c r="VFQ304" s="48"/>
      <c r="VFR304" s="49"/>
      <c r="VFS304" s="48"/>
      <c r="VFT304" s="48"/>
      <c r="VFU304" s="53"/>
      <c r="VFV304" s="48"/>
      <c r="VFW304" s="49"/>
      <c r="VFX304" s="48"/>
      <c r="VFY304" s="48"/>
      <c r="VFZ304" s="53"/>
      <c r="VGA304" s="48"/>
      <c r="VGB304" s="49"/>
      <c r="VGC304" s="48"/>
      <c r="VGD304" s="48"/>
      <c r="VGE304" s="53"/>
      <c r="VGF304" s="48"/>
      <c r="VGG304" s="49"/>
      <c r="VGH304" s="48"/>
      <c r="VGI304" s="48"/>
      <c r="VGJ304" s="53"/>
      <c r="VGK304" s="48"/>
      <c r="VGL304" s="49"/>
      <c r="VGM304" s="48"/>
      <c r="VGN304" s="48"/>
      <c r="VGO304" s="53"/>
      <c r="VGP304" s="48"/>
      <c r="VGQ304" s="49"/>
      <c r="VGR304" s="48"/>
      <c r="VGS304" s="48"/>
      <c r="VGT304" s="53"/>
      <c r="VGU304" s="48"/>
      <c r="VGV304" s="49"/>
      <c r="VGW304" s="48"/>
      <c r="VGX304" s="48"/>
      <c r="VGY304" s="53"/>
      <c r="VGZ304" s="48"/>
      <c r="VHA304" s="49"/>
      <c r="VHB304" s="48"/>
      <c r="VHC304" s="48"/>
      <c r="VHD304" s="53"/>
      <c r="VHE304" s="48"/>
      <c r="VHF304" s="49"/>
      <c r="VHG304" s="48"/>
      <c r="VHH304" s="48"/>
      <c r="VHI304" s="53"/>
      <c r="VHJ304" s="48"/>
      <c r="VHK304" s="49"/>
      <c r="VHL304" s="48"/>
      <c r="VHM304" s="48"/>
      <c r="VHN304" s="53"/>
      <c r="VHO304" s="48"/>
      <c r="VHP304" s="49"/>
      <c r="VHQ304" s="48"/>
      <c r="VHR304" s="48"/>
      <c r="VHS304" s="53"/>
      <c r="VHT304" s="48"/>
      <c r="VHU304" s="49"/>
      <c r="VHV304" s="48"/>
      <c r="VHW304" s="48"/>
      <c r="VHX304" s="53"/>
      <c r="VHY304" s="48"/>
      <c r="VHZ304" s="49"/>
      <c r="VIA304" s="48"/>
      <c r="VIB304" s="48"/>
      <c r="VIC304" s="53"/>
      <c r="VID304" s="48"/>
      <c r="VIE304" s="49"/>
      <c r="VIF304" s="48"/>
      <c r="VIG304" s="48"/>
      <c r="VIH304" s="53"/>
      <c r="VII304" s="48"/>
      <c r="VIJ304" s="49"/>
      <c r="VIK304" s="48"/>
      <c r="VIL304" s="48"/>
      <c r="VIM304" s="53"/>
      <c r="VIN304" s="48"/>
      <c r="VIO304" s="49"/>
      <c r="VIP304" s="48"/>
      <c r="VIQ304" s="48"/>
      <c r="VIR304" s="53"/>
      <c r="VIS304" s="48"/>
      <c r="VIT304" s="49"/>
      <c r="VIU304" s="48"/>
      <c r="VIV304" s="48"/>
      <c r="VIW304" s="53"/>
      <c r="VIX304" s="48"/>
      <c r="VIY304" s="49"/>
      <c r="VIZ304" s="48"/>
      <c r="VJA304" s="48"/>
      <c r="VJB304" s="53"/>
      <c r="VJC304" s="48"/>
      <c r="VJD304" s="49"/>
      <c r="VJE304" s="48"/>
      <c r="VJF304" s="48"/>
      <c r="VJG304" s="53"/>
      <c r="VJH304" s="48"/>
      <c r="VJI304" s="49"/>
      <c r="VJJ304" s="48"/>
      <c r="VJK304" s="48"/>
      <c r="VJL304" s="53"/>
      <c r="VJM304" s="48"/>
      <c r="VJN304" s="49"/>
      <c r="VJO304" s="48"/>
      <c r="VJP304" s="48"/>
      <c r="VJQ304" s="53"/>
      <c r="VJR304" s="48"/>
      <c r="VJS304" s="49"/>
      <c r="VJT304" s="48"/>
      <c r="VJU304" s="48"/>
      <c r="VJV304" s="53"/>
      <c r="VJW304" s="48"/>
      <c r="VJX304" s="49"/>
      <c r="VJY304" s="48"/>
      <c r="VJZ304" s="48"/>
      <c r="VKA304" s="53"/>
      <c r="VKB304" s="48"/>
      <c r="VKC304" s="49"/>
      <c r="VKD304" s="48"/>
      <c r="VKE304" s="48"/>
      <c r="VKF304" s="53"/>
      <c r="VKG304" s="48"/>
      <c r="VKH304" s="49"/>
      <c r="VKI304" s="48"/>
      <c r="VKJ304" s="48"/>
      <c r="VKK304" s="53"/>
      <c r="VKL304" s="48"/>
      <c r="VKM304" s="49"/>
      <c r="VKN304" s="48"/>
      <c r="VKO304" s="48"/>
      <c r="VKP304" s="53"/>
      <c r="VKQ304" s="48"/>
      <c r="VKR304" s="49"/>
      <c r="VKS304" s="48"/>
      <c r="VKT304" s="48"/>
      <c r="VKU304" s="53"/>
      <c r="VKV304" s="48"/>
      <c r="VKW304" s="49"/>
      <c r="VKX304" s="48"/>
      <c r="VKY304" s="48"/>
      <c r="VKZ304" s="53"/>
      <c r="VLA304" s="48"/>
      <c r="VLB304" s="49"/>
      <c r="VLC304" s="48"/>
      <c r="VLD304" s="48"/>
      <c r="VLE304" s="53"/>
      <c r="VLF304" s="48"/>
      <c r="VLG304" s="49"/>
      <c r="VLH304" s="48"/>
      <c r="VLI304" s="48"/>
      <c r="VLJ304" s="53"/>
      <c r="VLK304" s="48"/>
      <c r="VLL304" s="49"/>
      <c r="VLM304" s="48"/>
      <c r="VLN304" s="48"/>
      <c r="VLO304" s="53"/>
      <c r="VLP304" s="48"/>
      <c r="VLQ304" s="49"/>
      <c r="VLR304" s="48"/>
      <c r="VLS304" s="48"/>
      <c r="VLT304" s="53"/>
      <c r="VLU304" s="48"/>
      <c r="VLV304" s="49"/>
      <c r="VLW304" s="48"/>
      <c r="VLX304" s="48"/>
      <c r="VLY304" s="53"/>
      <c r="VLZ304" s="48"/>
      <c r="VMA304" s="49"/>
      <c r="VMB304" s="48"/>
      <c r="VMC304" s="48"/>
      <c r="VMD304" s="53"/>
      <c r="VME304" s="48"/>
      <c r="VMF304" s="49"/>
      <c r="VMG304" s="48"/>
      <c r="VMH304" s="48"/>
      <c r="VMI304" s="53"/>
      <c r="VMJ304" s="48"/>
      <c r="VMK304" s="49"/>
      <c r="VML304" s="48"/>
      <c r="VMM304" s="48"/>
      <c r="VMN304" s="53"/>
      <c r="VMO304" s="48"/>
      <c r="VMP304" s="49"/>
      <c r="VMQ304" s="48"/>
      <c r="VMR304" s="48"/>
      <c r="VMS304" s="53"/>
      <c r="VMT304" s="48"/>
      <c r="VMU304" s="49"/>
      <c r="VMV304" s="48"/>
      <c r="VMW304" s="48"/>
      <c r="VMX304" s="53"/>
      <c r="VMY304" s="48"/>
      <c r="VMZ304" s="49"/>
      <c r="VNA304" s="48"/>
      <c r="VNB304" s="48"/>
      <c r="VNC304" s="53"/>
      <c r="VND304" s="48"/>
      <c r="VNE304" s="49"/>
      <c r="VNF304" s="48"/>
      <c r="VNG304" s="48"/>
      <c r="VNH304" s="53"/>
      <c r="VNI304" s="48"/>
      <c r="VNJ304" s="49"/>
      <c r="VNK304" s="48"/>
      <c r="VNL304" s="48"/>
      <c r="VNM304" s="53"/>
      <c r="VNN304" s="48"/>
      <c r="VNO304" s="49"/>
      <c r="VNP304" s="48"/>
      <c r="VNQ304" s="48"/>
      <c r="VNR304" s="53"/>
      <c r="VNS304" s="48"/>
      <c r="VNT304" s="49"/>
      <c r="VNU304" s="48"/>
      <c r="VNV304" s="48"/>
      <c r="VNW304" s="53"/>
      <c r="VNX304" s="48"/>
      <c r="VNY304" s="49"/>
      <c r="VNZ304" s="48"/>
      <c r="VOA304" s="48"/>
      <c r="VOB304" s="53"/>
      <c r="VOC304" s="48"/>
      <c r="VOD304" s="49"/>
      <c r="VOE304" s="48"/>
      <c r="VOF304" s="48"/>
      <c r="VOG304" s="53"/>
      <c r="VOH304" s="48"/>
      <c r="VOI304" s="49"/>
      <c r="VOJ304" s="48"/>
      <c r="VOK304" s="48"/>
      <c r="VOL304" s="53"/>
      <c r="VOM304" s="48"/>
      <c r="VON304" s="49"/>
      <c r="VOO304" s="48"/>
      <c r="VOP304" s="48"/>
      <c r="VOQ304" s="53"/>
      <c r="VOR304" s="48"/>
      <c r="VOS304" s="49"/>
      <c r="VOT304" s="48"/>
      <c r="VOU304" s="48"/>
      <c r="VOV304" s="53"/>
      <c r="VOW304" s="48"/>
      <c r="VOX304" s="49"/>
      <c r="VOY304" s="48"/>
      <c r="VOZ304" s="48"/>
      <c r="VPA304" s="53"/>
      <c r="VPB304" s="48"/>
      <c r="VPC304" s="49"/>
      <c r="VPD304" s="48"/>
      <c r="VPE304" s="48"/>
      <c r="VPF304" s="53"/>
      <c r="VPG304" s="48"/>
      <c r="VPH304" s="49"/>
      <c r="VPI304" s="48"/>
      <c r="VPJ304" s="48"/>
      <c r="VPK304" s="53"/>
      <c r="VPL304" s="48"/>
      <c r="VPM304" s="49"/>
      <c r="VPN304" s="48"/>
      <c r="VPO304" s="48"/>
      <c r="VPP304" s="53"/>
      <c r="VPQ304" s="48"/>
      <c r="VPR304" s="49"/>
      <c r="VPS304" s="48"/>
      <c r="VPT304" s="48"/>
      <c r="VPU304" s="53"/>
      <c r="VPV304" s="48"/>
      <c r="VPW304" s="49"/>
      <c r="VPX304" s="48"/>
      <c r="VPY304" s="48"/>
      <c r="VPZ304" s="53"/>
      <c r="VQA304" s="48"/>
      <c r="VQB304" s="49"/>
      <c r="VQC304" s="48"/>
      <c r="VQD304" s="48"/>
      <c r="VQE304" s="53"/>
      <c r="VQF304" s="48"/>
      <c r="VQG304" s="49"/>
      <c r="VQH304" s="48"/>
      <c r="VQI304" s="48"/>
      <c r="VQJ304" s="53"/>
      <c r="VQK304" s="48"/>
      <c r="VQL304" s="49"/>
      <c r="VQM304" s="48"/>
      <c r="VQN304" s="48"/>
      <c r="VQO304" s="53"/>
      <c r="VQP304" s="48"/>
      <c r="VQQ304" s="49"/>
      <c r="VQR304" s="48"/>
      <c r="VQS304" s="48"/>
      <c r="VQT304" s="53"/>
      <c r="VQU304" s="48"/>
      <c r="VQV304" s="49"/>
      <c r="VQW304" s="48"/>
      <c r="VQX304" s="48"/>
      <c r="VQY304" s="53"/>
      <c r="VQZ304" s="48"/>
      <c r="VRA304" s="49"/>
      <c r="VRB304" s="48"/>
      <c r="VRC304" s="48"/>
      <c r="VRD304" s="53"/>
      <c r="VRE304" s="48"/>
      <c r="VRF304" s="49"/>
      <c r="VRG304" s="48"/>
      <c r="VRH304" s="48"/>
      <c r="VRI304" s="53"/>
      <c r="VRJ304" s="48"/>
      <c r="VRK304" s="49"/>
      <c r="VRL304" s="48"/>
      <c r="VRM304" s="48"/>
      <c r="VRN304" s="53"/>
      <c r="VRO304" s="48"/>
      <c r="VRP304" s="49"/>
      <c r="VRQ304" s="48"/>
      <c r="VRR304" s="48"/>
      <c r="VRS304" s="53"/>
      <c r="VRT304" s="48"/>
      <c r="VRU304" s="49"/>
      <c r="VRV304" s="48"/>
      <c r="VRW304" s="48"/>
      <c r="VRX304" s="53"/>
      <c r="VRY304" s="48"/>
      <c r="VRZ304" s="49"/>
      <c r="VSA304" s="48"/>
      <c r="VSB304" s="48"/>
      <c r="VSC304" s="53"/>
      <c r="VSD304" s="48"/>
      <c r="VSE304" s="49"/>
      <c r="VSF304" s="48"/>
      <c r="VSG304" s="48"/>
      <c r="VSH304" s="53"/>
      <c r="VSI304" s="48"/>
      <c r="VSJ304" s="49"/>
      <c r="VSK304" s="48"/>
      <c r="VSL304" s="48"/>
      <c r="VSM304" s="53"/>
      <c r="VSN304" s="48"/>
      <c r="VSO304" s="49"/>
      <c r="VSP304" s="48"/>
      <c r="VSQ304" s="48"/>
      <c r="VSR304" s="53"/>
      <c r="VSS304" s="48"/>
      <c r="VST304" s="49"/>
      <c r="VSU304" s="48"/>
      <c r="VSV304" s="48"/>
      <c r="VSW304" s="53"/>
      <c r="VSX304" s="48"/>
      <c r="VSY304" s="49"/>
      <c r="VSZ304" s="48"/>
      <c r="VTA304" s="48"/>
      <c r="VTB304" s="53"/>
      <c r="VTC304" s="48"/>
      <c r="VTD304" s="49"/>
      <c r="VTE304" s="48"/>
      <c r="VTF304" s="48"/>
      <c r="VTG304" s="53"/>
      <c r="VTH304" s="48"/>
      <c r="VTI304" s="49"/>
      <c r="VTJ304" s="48"/>
      <c r="VTK304" s="48"/>
      <c r="VTL304" s="53"/>
      <c r="VTM304" s="48"/>
      <c r="VTN304" s="49"/>
      <c r="VTO304" s="48"/>
      <c r="VTP304" s="48"/>
      <c r="VTQ304" s="53"/>
      <c r="VTR304" s="48"/>
      <c r="VTS304" s="49"/>
      <c r="VTT304" s="48"/>
      <c r="VTU304" s="48"/>
      <c r="VTV304" s="53"/>
      <c r="VTW304" s="48"/>
      <c r="VTX304" s="49"/>
      <c r="VTY304" s="48"/>
      <c r="VTZ304" s="48"/>
      <c r="VUA304" s="53"/>
      <c r="VUB304" s="48"/>
      <c r="VUC304" s="49"/>
      <c r="VUD304" s="48"/>
      <c r="VUE304" s="48"/>
      <c r="VUF304" s="53"/>
      <c r="VUG304" s="48"/>
      <c r="VUH304" s="49"/>
      <c r="VUI304" s="48"/>
      <c r="VUJ304" s="48"/>
      <c r="VUK304" s="53"/>
      <c r="VUL304" s="48"/>
      <c r="VUM304" s="49"/>
      <c r="VUN304" s="48"/>
      <c r="VUO304" s="48"/>
      <c r="VUP304" s="53"/>
      <c r="VUQ304" s="48"/>
      <c r="VUR304" s="49"/>
      <c r="VUS304" s="48"/>
      <c r="VUT304" s="48"/>
      <c r="VUU304" s="53"/>
      <c r="VUV304" s="48"/>
      <c r="VUW304" s="49"/>
      <c r="VUX304" s="48"/>
      <c r="VUY304" s="48"/>
      <c r="VUZ304" s="53"/>
      <c r="VVA304" s="48"/>
      <c r="VVB304" s="49"/>
      <c r="VVC304" s="48"/>
      <c r="VVD304" s="48"/>
      <c r="VVE304" s="53"/>
      <c r="VVF304" s="48"/>
      <c r="VVG304" s="49"/>
      <c r="VVH304" s="48"/>
      <c r="VVI304" s="48"/>
      <c r="VVJ304" s="53"/>
      <c r="VVK304" s="48"/>
      <c r="VVL304" s="49"/>
      <c r="VVM304" s="48"/>
      <c r="VVN304" s="48"/>
      <c r="VVO304" s="53"/>
      <c r="VVP304" s="48"/>
      <c r="VVQ304" s="49"/>
      <c r="VVR304" s="48"/>
      <c r="VVS304" s="48"/>
      <c r="VVT304" s="53"/>
      <c r="VVU304" s="48"/>
      <c r="VVV304" s="49"/>
      <c r="VVW304" s="48"/>
      <c r="VVX304" s="48"/>
      <c r="VVY304" s="53"/>
      <c r="VVZ304" s="48"/>
      <c r="VWA304" s="49"/>
      <c r="VWB304" s="48"/>
      <c r="VWC304" s="48"/>
      <c r="VWD304" s="53"/>
      <c r="VWE304" s="48"/>
      <c r="VWF304" s="49"/>
      <c r="VWG304" s="48"/>
      <c r="VWH304" s="48"/>
      <c r="VWI304" s="53"/>
      <c r="VWJ304" s="48"/>
      <c r="VWK304" s="49"/>
      <c r="VWL304" s="48"/>
      <c r="VWM304" s="48"/>
      <c r="VWN304" s="53"/>
      <c r="VWO304" s="48"/>
      <c r="VWP304" s="49"/>
      <c r="VWQ304" s="48"/>
      <c r="VWR304" s="48"/>
      <c r="VWS304" s="53"/>
      <c r="VWT304" s="48"/>
      <c r="VWU304" s="49"/>
      <c r="VWV304" s="48"/>
      <c r="VWW304" s="48"/>
      <c r="VWX304" s="53"/>
      <c r="VWY304" s="48"/>
      <c r="VWZ304" s="49"/>
      <c r="VXA304" s="48"/>
      <c r="VXB304" s="48"/>
      <c r="VXC304" s="53"/>
      <c r="VXD304" s="48"/>
      <c r="VXE304" s="49"/>
      <c r="VXF304" s="48"/>
      <c r="VXG304" s="48"/>
      <c r="VXH304" s="53"/>
      <c r="VXI304" s="48"/>
      <c r="VXJ304" s="49"/>
      <c r="VXK304" s="48"/>
      <c r="VXL304" s="48"/>
      <c r="VXM304" s="53"/>
      <c r="VXN304" s="48"/>
      <c r="VXO304" s="49"/>
      <c r="VXP304" s="48"/>
      <c r="VXQ304" s="48"/>
      <c r="VXR304" s="53"/>
      <c r="VXS304" s="48"/>
      <c r="VXT304" s="49"/>
      <c r="VXU304" s="48"/>
      <c r="VXV304" s="48"/>
      <c r="VXW304" s="53"/>
      <c r="VXX304" s="48"/>
      <c r="VXY304" s="49"/>
      <c r="VXZ304" s="48"/>
      <c r="VYA304" s="48"/>
      <c r="VYB304" s="53"/>
      <c r="VYC304" s="48"/>
      <c r="VYD304" s="49"/>
      <c r="VYE304" s="48"/>
      <c r="VYF304" s="48"/>
      <c r="VYG304" s="53"/>
      <c r="VYH304" s="48"/>
      <c r="VYI304" s="49"/>
      <c r="VYJ304" s="48"/>
      <c r="VYK304" s="48"/>
      <c r="VYL304" s="53"/>
      <c r="VYM304" s="48"/>
      <c r="VYN304" s="49"/>
      <c r="VYO304" s="48"/>
      <c r="VYP304" s="48"/>
      <c r="VYQ304" s="53"/>
      <c r="VYR304" s="48"/>
      <c r="VYS304" s="49"/>
      <c r="VYT304" s="48"/>
      <c r="VYU304" s="48"/>
      <c r="VYV304" s="53"/>
      <c r="VYW304" s="48"/>
      <c r="VYX304" s="49"/>
      <c r="VYY304" s="48"/>
      <c r="VYZ304" s="48"/>
      <c r="VZA304" s="53"/>
      <c r="VZB304" s="48"/>
      <c r="VZC304" s="49"/>
      <c r="VZD304" s="48"/>
      <c r="VZE304" s="48"/>
      <c r="VZF304" s="53"/>
      <c r="VZG304" s="48"/>
      <c r="VZH304" s="49"/>
      <c r="VZI304" s="48"/>
      <c r="VZJ304" s="48"/>
      <c r="VZK304" s="53"/>
      <c r="VZL304" s="48"/>
      <c r="VZM304" s="49"/>
      <c r="VZN304" s="48"/>
      <c r="VZO304" s="48"/>
      <c r="VZP304" s="53"/>
      <c r="VZQ304" s="48"/>
      <c r="VZR304" s="49"/>
      <c r="VZS304" s="48"/>
      <c r="VZT304" s="48"/>
      <c r="VZU304" s="53"/>
      <c r="VZV304" s="48"/>
      <c r="VZW304" s="49"/>
      <c r="VZX304" s="48"/>
      <c r="VZY304" s="48"/>
      <c r="VZZ304" s="53"/>
      <c r="WAA304" s="48"/>
      <c r="WAB304" s="49"/>
      <c r="WAC304" s="48"/>
      <c r="WAD304" s="48"/>
      <c r="WAE304" s="53"/>
      <c r="WAF304" s="48"/>
      <c r="WAG304" s="49"/>
      <c r="WAH304" s="48"/>
      <c r="WAI304" s="48"/>
      <c r="WAJ304" s="53"/>
      <c r="WAK304" s="48"/>
      <c r="WAL304" s="49"/>
      <c r="WAM304" s="48"/>
      <c r="WAN304" s="48"/>
      <c r="WAO304" s="53"/>
      <c r="WAP304" s="48"/>
      <c r="WAQ304" s="49"/>
      <c r="WAR304" s="48"/>
      <c r="WAS304" s="48"/>
      <c r="WAT304" s="53"/>
      <c r="WAU304" s="48"/>
      <c r="WAV304" s="49"/>
      <c r="WAW304" s="48"/>
      <c r="WAX304" s="48"/>
      <c r="WAY304" s="53"/>
      <c r="WAZ304" s="48"/>
      <c r="WBA304" s="49"/>
      <c r="WBB304" s="48"/>
      <c r="WBC304" s="48"/>
      <c r="WBD304" s="53"/>
      <c r="WBE304" s="48"/>
      <c r="WBF304" s="49"/>
      <c r="WBG304" s="48"/>
      <c r="WBH304" s="48"/>
      <c r="WBI304" s="53"/>
      <c r="WBJ304" s="48"/>
      <c r="WBK304" s="49"/>
      <c r="WBL304" s="48"/>
      <c r="WBM304" s="48"/>
      <c r="WBN304" s="53"/>
      <c r="WBO304" s="48"/>
      <c r="WBP304" s="49"/>
      <c r="WBQ304" s="48"/>
      <c r="WBR304" s="48"/>
      <c r="WBS304" s="53"/>
      <c r="WBT304" s="48"/>
      <c r="WBU304" s="49"/>
      <c r="WBV304" s="48"/>
      <c r="WBW304" s="48"/>
      <c r="WBX304" s="53"/>
      <c r="WBY304" s="48"/>
      <c r="WBZ304" s="49"/>
      <c r="WCA304" s="48"/>
      <c r="WCB304" s="48"/>
      <c r="WCC304" s="53"/>
      <c r="WCD304" s="48"/>
      <c r="WCE304" s="49"/>
      <c r="WCF304" s="48"/>
      <c r="WCG304" s="48"/>
      <c r="WCH304" s="53"/>
      <c r="WCI304" s="48"/>
      <c r="WCJ304" s="49"/>
      <c r="WCK304" s="48"/>
      <c r="WCL304" s="48"/>
      <c r="WCM304" s="53"/>
      <c r="WCN304" s="48"/>
      <c r="WCO304" s="49"/>
      <c r="WCP304" s="48"/>
      <c r="WCQ304" s="48"/>
      <c r="WCR304" s="53"/>
      <c r="WCS304" s="48"/>
      <c r="WCT304" s="49"/>
      <c r="WCU304" s="48"/>
      <c r="WCV304" s="48"/>
      <c r="WCW304" s="53"/>
      <c r="WCX304" s="48"/>
      <c r="WCY304" s="49"/>
      <c r="WCZ304" s="48"/>
      <c r="WDA304" s="48"/>
      <c r="WDB304" s="53"/>
      <c r="WDC304" s="48"/>
      <c r="WDD304" s="49"/>
      <c r="WDE304" s="48"/>
      <c r="WDF304" s="48"/>
      <c r="WDG304" s="53"/>
      <c r="WDH304" s="48"/>
      <c r="WDI304" s="49"/>
      <c r="WDJ304" s="48"/>
      <c r="WDK304" s="48"/>
      <c r="WDL304" s="53"/>
      <c r="WDM304" s="48"/>
      <c r="WDN304" s="49"/>
      <c r="WDO304" s="48"/>
      <c r="WDP304" s="48"/>
      <c r="WDQ304" s="53"/>
      <c r="WDR304" s="48"/>
      <c r="WDS304" s="49"/>
      <c r="WDT304" s="48"/>
      <c r="WDU304" s="48"/>
      <c r="WDV304" s="53"/>
      <c r="WDW304" s="48"/>
      <c r="WDX304" s="49"/>
      <c r="WDY304" s="48"/>
      <c r="WDZ304" s="48"/>
      <c r="WEA304" s="53"/>
      <c r="WEB304" s="48"/>
      <c r="WEC304" s="49"/>
      <c r="WED304" s="48"/>
      <c r="WEE304" s="48"/>
      <c r="WEF304" s="53"/>
      <c r="WEG304" s="48"/>
      <c r="WEH304" s="49"/>
      <c r="WEI304" s="48"/>
      <c r="WEJ304" s="48"/>
      <c r="WEK304" s="53"/>
      <c r="WEL304" s="48"/>
      <c r="WEM304" s="49"/>
      <c r="WEN304" s="48"/>
      <c r="WEO304" s="48"/>
      <c r="WEP304" s="53"/>
      <c r="WEQ304" s="48"/>
      <c r="WER304" s="49"/>
      <c r="WES304" s="48"/>
      <c r="WET304" s="48"/>
      <c r="WEU304" s="53"/>
      <c r="WEV304" s="48"/>
      <c r="WEW304" s="49"/>
      <c r="WEX304" s="48"/>
      <c r="WEY304" s="48"/>
      <c r="WEZ304" s="53"/>
      <c r="WFA304" s="48"/>
      <c r="WFB304" s="49"/>
      <c r="WFC304" s="48"/>
      <c r="WFD304" s="48"/>
      <c r="WFE304" s="53"/>
      <c r="WFF304" s="48"/>
      <c r="WFG304" s="49"/>
      <c r="WFH304" s="48"/>
      <c r="WFI304" s="48"/>
      <c r="WFJ304" s="53"/>
      <c r="WFK304" s="48"/>
      <c r="WFL304" s="49"/>
      <c r="WFM304" s="48"/>
      <c r="WFN304" s="48"/>
      <c r="WFO304" s="53"/>
      <c r="WFP304" s="48"/>
      <c r="WFQ304" s="49"/>
      <c r="WFR304" s="48"/>
      <c r="WFS304" s="48"/>
      <c r="WFT304" s="53"/>
      <c r="WFU304" s="48"/>
      <c r="WFV304" s="49"/>
      <c r="WFW304" s="48"/>
      <c r="WFX304" s="48"/>
      <c r="WFY304" s="53"/>
      <c r="WFZ304" s="48"/>
      <c r="WGA304" s="49"/>
      <c r="WGB304" s="48"/>
      <c r="WGC304" s="48"/>
      <c r="WGD304" s="53"/>
      <c r="WGE304" s="48"/>
      <c r="WGF304" s="49"/>
      <c r="WGG304" s="48"/>
      <c r="WGH304" s="48"/>
      <c r="WGI304" s="53"/>
      <c r="WGJ304" s="48"/>
      <c r="WGK304" s="49"/>
      <c r="WGL304" s="48"/>
      <c r="WGM304" s="48"/>
      <c r="WGN304" s="53"/>
      <c r="WGO304" s="48"/>
      <c r="WGP304" s="49"/>
      <c r="WGQ304" s="48"/>
      <c r="WGR304" s="48"/>
      <c r="WGS304" s="53"/>
      <c r="WGT304" s="48"/>
      <c r="WGU304" s="49"/>
      <c r="WGV304" s="48"/>
      <c r="WGW304" s="48"/>
      <c r="WGX304" s="53"/>
      <c r="WGY304" s="48"/>
      <c r="WGZ304" s="49"/>
      <c r="WHA304" s="48"/>
      <c r="WHB304" s="48"/>
      <c r="WHC304" s="53"/>
      <c r="WHD304" s="48"/>
      <c r="WHE304" s="49"/>
      <c r="WHF304" s="48"/>
      <c r="WHG304" s="48"/>
      <c r="WHH304" s="53"/>
      <c r="WHI304" s="48"/>
      <c r="WHJ304" s="49"/>
      <c r="WHK304" s="48"/>
      <c r="WHL304" s="48"/>
      <c r="WHM304" s="53"/>
      <c r="WHN304" s="48"/>
      <c r="WHO304" s="49"/>
      <c r="WHP304" s="48"/>
      <c r="WHQ304" s="48"/>
      <c r="WHR304" s="53"/>
      <c r="WHS304" s="48"/>
      <c r="WHT304" s="49"/>
      <c r="WHU304" s="48"/>
      <c r="WHV304" s="48"/>
      <c r="WHW304" s="53"/>
      <c r="WHX304" s="48"/>
      <c r="WHY304" s="49"/>
      <c r="WHZ304" s="48"/>
      <c r="WIA304" s="48"/>
      <c r="WIB304" s="53"/>
      <c r="WIC304" s="48"/>
      <c r="WID304" s="49"/>
      <c r="WIE304" s="48"/>
      <c r="WIF304" s="48"/>
      <c r="WIG304" s="53"/>
      <c r="WIH304" s="48"/>
      <c r="WII304" s="49"/>
      <c r="WIJ304" s="48"/>
      <c r="WIK304" s="48"/>
      <c r="WIL304" s="53"/>
      <c r="WIM304" s="48"/>
      <c r="WIN304" s="49"/>
      <c r="WIO304" s="48"/>
      <c r="WIP304" s="48"/>
      <c r="WIQ304" s="53"/>
      <c r="WIR304" s="48"/>
      <c r="WIS304" s="49"/>
      <c r="WIT304" s="48"/>
      <c r="WIU304" s="48"/>
      <c r="WIV304" s="53"/>
      <c r="WIW304" s="48"/>
      <c r="WIX304" s="49"/>
      <c r="WIY304" s="48"/>
      <c r="WIZ304" s="48"/>
      <c r="WJA304" s="53"/>
      <c r="WJB304" s="48"/>
      <c r="WJC304" s="49"/>
      <c r="WJD304" s="48"/>
      <c r="WJE304" s="48"/>
      <c r="WJF304" s="53"/>
      <c r="WJG304" s="48"/>
      <c r="WJH304" s="49"/>
      <c r="WJI304" s="48"/>
      <c r="WJJ304" s="48"/>
      <c r="WJK304" s="53"/>
      <c r="WJL304" s="48"/>
      <c r="WJM304" s="49"/>
      <c r="WJN304" s="48"/>
      <c r="WJO304" s="48"/>
      <c r="WJP304" s="53"/>
      <c r="WJQ304" s="48"/>
      <c r="WJR304" s="49"/>
      <c r="WJS304" s="48"/>
      <c r="WJT304" s="48"/>
      <c r="WJU304" s="53"/>
      <c r="WJV304" s="48"/>
      <c r="WJW304" s="49"/>
      <c r="WJX304" s="48"/>
      <c r="WJY304" s="48"/>
      <c r="WJZ304" s="53"/>
      <c r="WKA304" s="48"/>
      <c r="WKB304" s="49"/>
      <c r="WKC304" s="48"/>
      <c r="WKD304" s="48"/>
      <c r="WKE304" s="53"/>
      <c r="WKF304" s="48"/>
      <c r="WKG304" s="49"/>
      <c r="WKH304" s="48"/>
      <c r="WKI304" s="48"/>
      <c r="WKJ304" s="53"/>
      <c r="WKK304" s="48"/>
      <c r="WKL304" s="49"/>
      <c r="WKM304" s="48"/>
      <c r="WKN304" s="48"/>
      <c r="WKO304" s="53"/>
      <c r="WKP304" s="48"/>
      <c r="WKQ304" s="49"/>
      <c r="WKR304" s="48"/>
      <c r="WKS304" s="48"/>
      <c r="WKT304" s="53"/>
      <c r="WKU304" s="48"/>
      <c r="WKV304" s="49"/>
      <c r="WKW304" s="48"/>
      <c r="WKX304" s="48"/>
      <c r="WKY304" s="53"/>
      <c r="WKZ304" s="48"/>
      <c r="WLA304" s="49"/>
      <c r="WLB304" s="48"/>
      <c r="WLC304" s="48"/>
      <c r="WLD304" s="53"/>
      <c r="WLE304" s="48"/>
      <c r="WLF304" s="49"/>
      <c r="WLG304" s="48"/>
      <c r="WLH304" s="48"/>
      <c r="WLI304" s="53"/>
      <c r="WLJ304" s="48"/>
      <c r="WLK304" s="49"/>
      <c r="WLL304" s="48"/>
      <c r="WLM304" s="48"/>
      <c r="WLN304" s="53"/>
      <c r="WLO304" s="48"/>
      <c r="WLP304" s="49"/>
      <c r="WLQ304" s="48"/>
      <c r="WLR304" s="48"/>
      <c r="WLS304" s="53"/>
      <c r="WLT304" s="48"/>
      <c r="WLU304" s="49"/>
      <c r="WLV304" s="48"/>
      <c r="WLW304" s="48"/>
      <c r="WLX304" s="53"/>
      <c r="WLY304" s="48"/>
      <c r="WLZ304" s="49"/>
      <c r="WMA304" s="48"/>
      <c r="WMB304" s="48"/>
      <c r="WMC304" s="53"/>
      <c r="WMD304" s="48"/>
      <c r="WME304" s="49"/>
      <c r="WMF304" s="48"/>
      <c r="WMG304" s="48"/>
      <c r="WMH304" s="53"/>
      <c r="WMI304" s="48"/>
      <c r="WMJ304" s="49"/>
      <c r="WMK304" s="48"/>
      <c r="WML304" s="48"/>
      <c r="WMM304" s="53"/>
      <c r="WMN304" s="48"/>
      <c r="WMO304" s="49"/>
      <c r="WMP304" s="48"/>
      <c r="WMQ304" s="48"/>
      <c r="WMR304" s="53"/>
      <c r="WMS304" s="48"/>
      <c r="WMT304" s="49"/>
      <c r="WMU304" s="48"/>
      <c r="WMV304" s="48"/>
      <c r="WMW304" s="53"/>
      <c r="WMX304" s="48"/>
      <c r="WMY304" s="49"/>
      <c r="WMZ304" s="48"/>
      <c r="WNA304" s="48"/>
      <c r="WNB304" s="53"/>
      <c r="WNC304" s="48"/>
      <c r="WND304" s="49"/>
      <c r="WNE304" s="48"/>
      <c r="WNF304" s="48"/>
      <c r="WNG304" s="53"/>
      <c r="WNH304" s="48"/>
      <c r="WNI304" s="49"/>
      <c r="WNJ304" s="48"/>
      <c r="WNK304" s="48"/>
      <c r="WNL304" s="53"/>
      <c r="WNM304" s="48"/>
      <c r="WNN304" s="49"/>
      <c r="WNO304" s="48"/>
      <c r="WNP304" s="48"/>
      <c r="WNQ304" s="53"/>
      <c r="WNR304" s="48"/>
      <c r="WNS304" s="49"/>
      <c r="WNT304" s="48"/>
      <c r="WNU304" s="48"/>
      <c r="WNV304" s="53"/>
      <c r="WNW304" s="48"/>
      <c r="WNX304" s="49"/>
      <c r="WNY304" s="48"/>
      <c r="WNZ304" s="48"/>
      <c r="WOA304" s="53"/>
      <c r="WOB304" s="48"/>
      <c r="WOC304" s="49"/>
      <c r="WOD304" s="48"/>
      <c r="WOE304" s="48"/>
      <c r="WOF304" s="53"/>
      <c r="WOG304" s="48"/>
      <c r="WOH304" s="49"/>
      <c r="WOI304" s="48"/>
      <c r="WOJ304" s="48"/>
      <c r="WOK304" s="53"/>
      <c r="WOL304" s="48"/>
      <c r="WOM304" s="49"/>
      <c r="WON304" s="48"/>
      <c r="WOO304" s="48"/>
      <c r="WOP304" s="53"/>
      <c r="WOQ304" s="48"/>
      <c r="WOR304" s="49"/>
      <c r="WOS304" s="48"/>
      <c r="WOT304" s="48"/>
      <c r="WOU304" s="53"/>
      <c r="WOV304" s="48"/>
      <c r="WOW304" s="49"/>
      <c r="WOX304" s="48"/>
      <c r="WOY304" s="48"/>
      <c r="WOZ304" s="53"/>
      <c r="WPA304" s="48"/>
      <c r="WPB304" s="49"/>
      <c r="WPC304" s="48"/>
      <c r="WPD304" s="48"/>
      <c r="WPE304" s="53"/>
      <c r="WPF304" s="48"/>
      <c r="WPG304" s="49"/>
      <c r="WPH304" s="48"/>
      <c r="WPI304" s="48"/>
      <c r="WPJ304" s="53"/>
      <c r="WPK304" s="48"/>
      <c r="WPL304" s="49"/>
      <c r="WPM304" s="48"/>
      <c r="WPN304" s="48"/>
      <c r="WPO304" s="53"/>
      <c r="WPP304" s="48"/>
      <c r="WPQ304" s="49"/>
      <c r="WPR304" s="48"/>
      <c r="WPS304" s="48"/>
      <c r="WPT304" s="53"/>
      <c r="WPU304" s="48"/>
      <c r="WPV304" s="49"/>
      <c r="WPW304" s="48"/>
      <c r="WPX304" s="48"/>
      <c r="WPY304" s="53"/>
      <c r="WPZ304" s="48"/>
      <c r="WQA304" s="49"/>
      <c r="WQB304" s="48"/>
      <c r="WQC304" s="48"/>
      <c r="WQD304" s="53"/>
      <c r="WQE304" s="48"/>
      <c r="WQF304" s="49"/>
      <c r="WQG304" s="48"/>
      <c r="WQH304" s="48"/>
      <c r="WQI304" s="53"/>
      <c r="WQJ304" s="48"/>
      <c r="WQK304" s="49"/>
      <c r="WQL304" s="48"/>
      <c r="WQM304" s="48"/>
      <c r="WQN304" s="53"/>
      <c r="WQO304" s="48"/>
      <c r="WQP304" s="49"/>
      <c r="WQQ304" s="48"/>
      <c r="WQR304" s="48"/>
      <c r="WQS304" s="53"/>
      <c r="WQT304" s="48"/>
      <c r="WQU304" s="49"/>
      <c r="WQV304" s="48"/>
      <c r="WQW304" s="48"/>
      <c r="WQX304" s="53"/>
      <c r="WQY304" s="48"/>
      <c r="WQZ304" s="49"/>
      <c r="WRA304" s="48"/>
      <c r="WRB304" s="48"/>
      <c r="WRC304" s="53"/>
      <c r="WRD304" s="48"/>
      <c r="WRE304" s="49"/>
      <c r="WRF304" s="48"/>
      <c r="WRG304" s="48"/>
      <c r="WRH304" s="53"/>
      <c r="WRI304" s="48"/>
      <c r="WRJ304" s="49"/>
      <c r="WRK304" s="48"/>
      <c r="WRL304" s="48"/>
      <c r="WRM304" s="53"/>
      <c r="WRN304" s="48"/>
      <c r="WRO304" s="49"/>
      <c r="WRP304" s="48"/>
      <c r="WRQ304" s="48"/>
      <c r="WRR304" s="53"/>
      <c r="WRS304" s="48"/>
      <c r="WRT304" s="49"/>
      <c r="WRU304" s="48"/>
      <c r="WRV304" s="48"/>
      <c r="WRW304" s="53"/>
      <c r="WRX304" s="48"/>
      <c r="WRY304" s="49"/>
      <c r="WRZ304" s="48"/>
      <c r="WSA304" s="48"/>
      <c r="WSB304" s="53"/>
      <c r="WSC304" s="48"/>
      <c r="WSD304" s="49"/>
      <c r="WSE304" s="48"/>
      <c r="WSF304" s="48"/>
      <c r="WSG304" s="53"/>
      <c r="WSH304" s="48"/>
      <c r="WSI304" s="49"/>
      <c r="WSJ304" s="48"/>
      <c r="WSK304" s="48"/>
      <c r="WSL304" s="53"/>
      <c r="WSM304" s="48"/>
      <c r="WSN304" s="49"/>
      <c r="WSO304" s="48"/>
      <c r="WSP304" s="48"/>
      <c r="WSQ304" s="53"/>
      <c r="WSR304" s="48"/>
      <c r="WSS304" s="49"/>
      <c r="WST304" s="48"/>
      <c r="WSU304" s="48"/>
      <c r="WSV304" s="53"/>
      <c r="WSW304" s="48"/>
      <c r="WSX304" s="49"/>
      <c r="WSY304" s="48"/>
      <c r="WSZ304" s="48"/>
      <c r="WTA304" s="53"/>
      <c r="WTB304" s="48"/>
      <c r="WTC304" s="49"/>
      <c r="WTD304" s="48"/>
      <c r="WTE304" s="48"/>
      <c r="WTF304" s="53"/>
      <c r="WTG304" s="48"/>
      <c r="WTH304" s="49"/>
      <c r="WTI304" s="48"/>
      <c r="WTJ304" s="48"/>
      <c r="WTK304" s="53"/>
      <c r="WTL304" s="48"/>
      <c r="WTM304" s="49"/>
      <c r="WTN304" s="48"/>
      <c r="WTO304" s="48"/>
      <c r="WTP304" s="53"/>
      <c r="WTQ304" s="48"/>
      <c r="WTR304" s="49"/>
      <c r="WTS304" s="48"/>
      <c r="WTT304" s="48"/>
      <c r="WTU304" s="53"/>
      <c r="WTV304" s="48"/>
      <c r="WTW304" s="49"/>
      <c r="WTX304" s="48"/>
      <c r="WTY304" s="48"/>
      <c r="WTZ304" s="53"/>
      <c r="WUA304" s="48"/>
      <c r="WUB304" s="49"/>
      <c r="WUC304" s="48"/>
      <c r="WUD304" s="48"/>
      <c r="WUE304" s="53"/>
      <c r="WUF304" s="48"/>
      <c r="WUG304" s="49"/>
      <c r="WUH304" s="48"/>
      <c r="WUI304" s="48"/>
      <c r="WUJ304" s="53"/>
      <c r="WUK304" s="48"/>
      <c r="WUL304" s="49"/>
      <c r="WUM304" s="48"/>
      <c r="WUN304" s="48"/>
      <c r="WUO304" s="53"/>
      <c r="WUP304" s="48"/>
      <c r="WUQ304" s="49"/>
      <c r="WUR304" s="48"/>
      <c r="WUS304" s="48"/>
      <c r="WUT304" s="53"/>
      <c r="WUU304" s="48"/>
      <c r="WUV304" s="49"/>
      <c r="WUW304" s="48"/>
      <c r="WUX304" s="48"/>
      <c r="WUY304" s="53"/>
      <c r="WUZ304" s="48"/>
      <c r="WVA304" s="49"/>
      <c r="WVB304" s="48"/>
      <c r="WVC304" s="48"/>
      <c r="WVD304" s="53"/>
      <c r="WVE304" s="48"/>
      <c r="WVF304" s="49"/>
      <c r="WVG304" s="48"/>
      <c r="WVH304" s="48"/>
      <c r="WVI304" s="53"/>
      <c r="WVJ304" s="48"/>
      <c r="WVK304" s="49"/>
      <c r="WVL304" s="48"/>
      <c r="WVM304" s="48"/>
      <c r="WVN304" s="53"/>
      <c r="WVO304" s="48"/>
      <c r="WVP304" s="49"/>
      <c r="WVQ304" s="48"/>
      <c r="WVR304" s="48"/>
      <c r="WVS304" s="53"/>
      <c r="WVT304" s="48"/>
      <c r="WVU304" s="49"/>
      <c r="WVV304" s="48"/>
      <c r="WVW304" s="48"/>
      <c r="WVX304" s="53"/>
      <c r="WVY304" s="48"/>
      <c r="WVZ304" s="49"/>
      <c r="WWA304" s="48"/>
      <c r="WWB304" s="48"/>
      <c r="WWC304" s="53"/>
      <c r="WWD304" s="48"/>
      <c r="WWE304" s="49"/>
      <c r="WWF304" s="48"/>
      <c r="WWG304" s="48"/>
      <c r="WWH304" s="53"/>
      <c r="WWI304" s="48"/>
      <c r="WWJ304" s="49"/>
      <c r="WWK304" s="48"/>
      <c r="WWL304" s="48"/>
      <c r="WWM304" s="53"/>
      <c r="WWN304" s="48"/>
      <c r="WWO304" s="49"/>
      <c r="WWP304" s="48"/>
      <c r="WWQ304" s="48"/>
      <c r="WWR304" s="53"/>
      <c r="WWS304" s="48"/>
      <c r="WWT304" s="49"/>
      <c r="WWU304" s="48"/>
      <c r="WWV304" s="48"/>
      <c r="WWW304" s="53"/>
      <c r="WWX304" s="48"/>
      <c r="WWY304" s="49"/>
      <c r="WWZ304" s="48"/>
      <c r="WXA304" s="48"/>
      <c r="WXB304" s="53"/>
      <c r="WXC304" s="48"/>
      <c r="WXD304" s="49"/>
      <c r="WXE304" s="48"/>
      <c r="WXF304" s="48"/>
      <c r="WXG304" s="53"/>
      <c r="WXH304" s="48"/>
      <c r="WXI304" s="49"/>
      <c r="WXJ304" s="48"/>
      <c r="WXK304" s="48"/>
      <c r="WXL304" s="53"/>
      <c r="WXM304" s="48"/>
      <c r="WXN304" s="49"/>
      <c r="WXO304" s="48"/>
      <c r="WXP304" s="48"/>
      <c r="WXQ304" s="53"/>
      <c r="WXR304" s="48"/>
      <c r="WXS304" s="49"/>
      <c r="WXT304" s="48"/>
      <c r="WXU304" s="48"/>
      <c r="WXV304" s="53"/>
      <c r="WXW304" s="48"/>
      <c r="WXX304" s="49"/>
      <c r="WXY304" s="48"/>
      <c r="WXZ304" s="48"/>
      <c r="WYA304" s="53"/>
      <c r="WYB304" s="48"/>
      <c r="WYC304" s="49"/>
      <c r="WYD304" s="48"/>
      <c r="WYE304" s="48"/>
      <c r="WYF304" s="53"/>
      <c r="WYG304" s="48"/>
      <c r="WYH304" s="49"/>
      <c r="WYI304" s="48"/>
      <c r="WYJ304" s="48"/>
      <c r="WYK304" s="53"/>
      <c r="WYL304" s="48"/>
      <c r="WYM304" s="49"/>
      <c r="WYN304" s="48"/>
      <c r="WYO304" s="48"/>
      <c r="WYP304" s="53"/>
      <c r="WYQ304" s="48"/>
      <c r="WYR304" s="49"/>
      <c r="WYS304" s="48"/>
      <c r="WYT304" s="48"/>
      <c r="WYU304" s="53"/>
      <c r="WYV304" s="48"/>
      <c r="WYW304" s="49"/>
      <c r="WYX304" s="48"/>
      <c r="WYY304" s="48"/>
      <c r="WYZ304" s="53"/>
      <c r="WZA304" s="48"/>
      <c r="WZB304" s="49"/>
      <c r="WZC304" s="48"/>
      <c r="WZD304" s="48"/>
      <c r="WZE304" s="53"/>
      <c r="WZF304" s="48"/>
      <c r="WZG304" s="49"/>
      <c r="WZH304" s="48"/>
      <c r="WZI304" s="48"/>
      <c r="WZJ304" s="53"/>
      <c r="WZK304" s="48"/>
      <c r="WZL304" s="49"/>
      <c r="WZM304" s="48"/>
      <c r="WZN304" s="48"/>
      <c r="WZO304" s="53"/>
      <c r="WZP304" s="48"/>
      <c r="WZQ304" s="49"/>
      <c r="WZR304" s="48"/>
      <c r="WZS304" s="48"/>
      <c r="WZT304" s="53"/>
      <c r="WZU304" s="48"/>
      <c r="WZV304" s="49"/>
      <c r="WZW304" s="48"/>
      <c r="WZX304" s="48"/>
      <c r="WZY304" s="53"/>
      <c r="WZZ304" s="48"/>
      <c r="XAA304" s="49"/>
      <c r="XAB304" s="48"/>
      <c r="XAC304" s="48"/>
      <c r="XAD304" s="53"/>
      <c r="XAE304" s="48"/>
      <c r="XAF304" s="49"/>
      <c r="XAG304" s="48"/>
      <c r="XAH304" s="48"/>
      <c r="XAI304" s="53"/>
      <c r="XAJ304" s="48"/>
      <c r="XAK304" s="49"/>
      <c r="XAL304" s="48"/>
      <c r="XAM304" s="48"/>
      <c r="XAN304" s="53"/>
      <c r="XAO304" s="48"/>
      <c r="XAP304" s="49"/>
      <c r="XAQ304" s="48"/>
      <c r="XAR304" s="48"/>
      <c r="XAS304" s="53"/>
      <c r="XAT304" s="48"/>
      <c r="XAU304" s="49"/>
      <c r="XAV304" s="48"/>
      <c r="XAW304" s="48"/>
      <c r="XAX304" s="53"/>
      <c r="XAY304" s="48"/>
      <c r="XAZ304" s="49"/>
      <c r="XBA304" s="48"/>
      <c r="XBB304" s="48"/>
      <c r="XBC304" s="53"/>
      <c r="XBD304" s="48"/>
      <c r="XBE304" s="49"/>
      <c r="XBF304" s="48"/>
      <c r="XBG304" s="48"/>
      <c r="XBH304" s="53"/>
      <c r="XBI304" s="48"/>
      <c r="XBJ304" s="49"/>
      <c r="XBK304" s="48"/>
      <c r="XBL304" s="48"/>
      <c r="XBM304" s="53"/>
      <c r="XBN304" s="48"/>
      <c r="XBO304" s="49"/>
      <c r="XBP304" s="48"/>
      <c r="XBQ304" s="48"/>
      <c r="XBR304" s="53"/>
      <c r="XBS304" s="48"/>
      <c r="XBT304" s="49"/>
      <c r="XBU304" s="48"/>
      <c r="XBV304" s="48"/>
      <c r="XBW304" s="53"/>
      <c r="XBX304" s="48"/>
      <c r="XBY304" s="49"/>
      <c r="XBZ304" s="48"/>
      <c r="XCA304" s="48"/>
      <c r="XCB304" s="53"/>
      <c r="XCC304" s="48"/>
      <c r="XCD304" s="49"/>
      <c r="XCE304" s="48"/>
      <c r="XCF304" s="48"/>
      <c r="XCG304" s="53"/>
      <c r="XCH304" s="48"/>
      <c r="XCI304" s="49"/>
      <c r="XCJ304" s="48"/>
      <c r="XCK304" s="48"/>
      <c r="XCL304" s="53"/>
      <c r="XCM304" s="48"/>
      <c r="XCN304" s="49"/>
      <c r="XCO304" s="48"/>
      <c r="XCP304" s="48"/>
      <c r="XCQ304" s="53"/>
      <c r="XCR304" s="48"/>
      <c r="XCS304" s="49"/>
      <c r="XCT304" s="48"/>
      <c r="XCU304" s="48"/>
      <c r="XCV304" s="53"/>
      <c r="XCW304" s="48"/>
      <c r="XCX304" s="49"/>
      <c r="XCY304" s="48"/>
      <c r="XCZ304" s="48"/>
      <c r="XDA304" s="53"/>
      <c r="XDB304" s="48"/>
      <c r="XDC304" s="49"/>
      <c r="XDD304" s="48"/>
      <c r="XDE304" s="48"/>
      <c r="XDF304" s="53"/>
      <c r="XDG304" s="48"/>
      <c r="XDH304" s="49"/>
      <c r="XDI304" s="48"/>
      <c r="XDJ304" s="48"/>
      <c r="XDK304" s="53"/>
      <c r="XDL304" s="48"/>
      <c r="XDM304" s="49"/>
      <c r="XDN304" s="48"/>
      <c r="XDO304" s="48"/>
      <c r="XDP304" s="53"/>
      <c r="XDQ304" s="48"/>
      <c r="XDR304" s="49"/>
      <c r="XDS304" s="48"/>
      <c r="XDT304" s="48"/>
      <c r="XDU304" s="53"/>
      <c r="XDV304" s="48"/>
      <c r="XDW304" s="49"/>
      <c r="XDX304" s="48"/>
      <c r="XDY304" s="48"/>
      <c r="XDZ304" s="53"/>
      <c r="XEA304" s="48"/>
      <c r="XEB304" s="49"/>
      <c r="XEC304" s="48"/>
      <c r="XED304" s="48"/>
      <c r="XEE304" s="53"/>
      <c r="XEF304" s="48"/>
      <c r="XEG304" s="49"/>
      <c r="XEH304" s="48"/>
      <c r="XEI304" s="48"/>
      <c r="XEJ304" s="53"/>
      <c r="XEK304" s="48"/>
      <c r="XEL304" s="49"/>
      <c r="XEM304" s="48"/>
      <c r="XEN304" s="48"/>
      <c r="XEO304" s="53"/>
      <c r="XEP304" s="48"/>
      <c r="XEQ304" s="49"/>
      <c r="XER304" s="48"/>
      <c r="XES304" s="48"/>
      <c r="XET304" s="53"/>
      <c r="XEU304" s="48"/>
      <c r="XEV304" s="49"/>
      <c r="XEW304" s="48"/>
      <c r="XEX304" s="48"/>
      <c r="XEY304" s="53"/>
      <c r="XEZ304" s="48"/>
    </row>
    <row r="305" spans="1:8" s="55" customFormat="1" ht="96" x14ac:dyDescent="0.25">
      <c r="A305" s="48">
        <f>A303+10</f>
        <v>1280</v>
      </c>
      <c r="B305" s="48"/>
      <c r="C305" s="53" t="s">
        <v>139</v>
      </c>
      <c r="D305" s="48" t="s">
        <v>133</v>
      </c>
      <c r="E305" s="64">
        <v>20</v>
      </c>
      <c r="F305" s="50"/>
      <c r="G305" s="54"/>
      <c r="H305" s="52">
        <f>F305*E305</f>
        <v>0</v>
      </c>
    </row>
    <row r="306" spans="1:8" s="55" customFormat="1" ht="12" x14ac:dyDescent="0.25">
      <c r="A306" s="48"/>
      <c r="B306" s="48"/>
      <c r="C306" s="53"/>
      <c r="D306" s="48"/>
      <c r="E306" s="64"/>
      <c r="F306" s="50"/>
      <c r="G306" s="54"/>
      <c r="H306" s="52"/>
    </row>
    <row r="307" spans="1:8" s="55" customFormat="1" ht="96" x14ac:dyDescent="0.25">
      <c r="A307" s="48">
        <f>A305+10</f>
        <v>1290</v>
      </c>
      <c r="B307" s="48"/>
      <c r="C307" s="53" t="s">
        <v>134</v>
      </c>
      <c r="D307" s="48" t="s">
        <v>133</v>
      </c>
      <c r="E307" s="64">
        <v>5</v>
      </c>
      <c r="F307" s="50"/>
      <c r="G307" s="54"/>
      <c r="H307" s="52">
        <f>F307*E307</f>
        <v>0</v>
      </c>
    </row>
    <row r="308" spans="1:8" s="55" customFormat="1" ht="12" x14ac:dyDescent="0.25">
      <c r="A308" s="48"/>
      <c r="B308" s="48"/>
      <c r="C308" s="53"/>
      <c r="D308" s="48"/>
      <c r="E308" s="64"/>
      <c r="F308" s="50"/>
      <c r="G308" s="54"/>
      <c r="H308" s="52"/>
    </row>
    <row r="309" spans="1:8" s="55" customFormat="1" ht="96" x14ac:dyDescent="0.25">
      <c r="A309" s="48">
        <f>A307+10</f>
        <v>1300</v>
      </c>
      <c r="B309" s="48"/>
      <c r="C309" s="53" t="s">
        <v>135</v>
      </c>
      <c r="D309" s="48" t="s">
        <v>133</v>
      </c>
      <c r="E309" s="64">
        <v>1</v>
      </c>
      <c r="F309" s="50"/>
      <c r="G309" s="54"/>
      <c r="H309" s="52">
        <f>F309*E309</f>
        <v>0</v>
      </c>
    </row>
    <row r="310" spans="1:8" s="55" customFormat="1" ht="12" x14ac:dyDescent="0.25">
      <c r="A310" s="48"/>
      <c r="B310" s="48"/>
      <c r="C310" s="53"/>
      <c r="D310" s="48"/>
      <c r="E310" s="64"/>
      <c r="F310" s="50"/>
      <c r="G310" s="54"/>
      <c r="H310" s="52"/>
    </row>
    <row r="311" spans="1:8" s="55" customFormat="1" ht="108" x14ac:dyDescent="0.25">
      <c r="A311" s="48">
        <f t="shared" ref="A311:A313" si="67">A309+10</f>
        <v>1310</v>
      </c>
      <c r="B311" s="48"/>
      <c r="C311" s="53" t="s">
        <v>140</v>
      </c>
      <c r="D311" s="48" t="s">
        <v>133</v>
      </c>
      <c r="E311" s="64">
        <v>15</v>
      </c>
      <c r="F311" s="50"/>
      <c r="G311" s="54"/>
      <c r="H311" s="52">
        <f>F311*E311</f>
        <v>0</v>
      </c>
    </row>
    <row r="312" spans="1:8" s="55" customFormat="1" ht="12" x14ac:dyDescent="0.25">
      <c r="A312" s="48"/>
      <c r="B312" s="48"/>
      <c r="C312" s="53"/>
      <c r="D312" s="48"/>
      <c r="E312" s="64"/>
      <c r="F312" s="50"/>
      <c r="G312" s="54"/>
      <c r="H312" s="52"/>
    </row>
    <row r="313" spans="1:8" s="55" customFormat="1" ht="108" x14ac:dyDescent="0.25">
      <c r="A313" s="48">
        <f t="shared" si="67"/>
        <v>1320</v>
      </c>
      <c r="B313" s="48"/>
      <c r="C313" s="53" t="s">
        <v>141</v>
      </c>
      <c r="D313" s="48" t="s">
        <v>133</v>
      </c>
      <c r="E313" s="64">
        <v>10</v>
      </c>
      <c r="F313" s="50"/>
      <c r="G313" s="54"/>
      <c r="H313" s="52">
        <f>F313*E313</f>
        <v>0</v>
      </c>
    </row>
    <row r="314" spans="1:8" s="55" customFormat="1" ht="12" x14ac:dyDescent="0.25">
      <c r="A314" s="48"/>
      <c r="B314" s="48"/>
      <c r="C314" s="53"/>
      <c r="D314" s="48"/>
      <c r="E314" s="64"/>
      <c r="F314" s="50"/>
      <c r="G314" s="54"/>
      <c r="H314" s="52"/>
    </row>
    <row r="315" spans="1:8" ht="15.75" x14ac:dyDescent="0.25">
      <c r="A315" s="72"/>
      <c r="B315" s="73" t="s">
        <v>214</v>
      </c>
      <c r="C315" s="74"/>
      <c r="D315" s="75"/>
      <c r="E315" s="76"/>
      <c r="F315" s="77"/>
      <c r="G315" s="78"/>
      <c r="H315" s="79"/>
    </row>
    <row r="316" spans="1:8" x14ac:dyDescent="0.25">
      <c r="A316" s="39"/>
      <c r="B316" s="40" t="s">
        <v>215</v>
      </c>
      <c r="C316" s="44"/>
      <c r="D316" s="42"/>
      <c r="E316" s="43"/>
      <c r="F316" s="44"/>
      <c r="G316" s="45"/>
      <c r="H316" s="45"/>
    </row>
    <row r="317" spans="1:8" s="55" customFormat="1" ht="12" x14ac:dyDescent="0.25">
      <c r="A317" s="48"/>
      <c r="B317" s="48"/>
      <c r="C317" s="53"/>
      <c r="D317" s="48"/>
      <c r="E317" s="49"/>
      <c r="F317" s="50"/>
      <c r="G317" s="54"/>
      <c r="H317" s="52"/>
    </row>
    <row r="318" spans="1:8" s="55" customFormat="1" ht="120" x14ac:dyDescent="0.25">
      <c r="A318" s="48">
        <f>A313+10</f>
        <v>1330</v>
      </c>
      <c r="B318" s="48"/>
      <c r="C318" s="53" t="s">
        <v>216</v>
      </c>
      <c r="D318" s="48" t="s">
        <v>50</v>
      </c>
      <c r="E318" s="64">
        <v>2</v>
      </c>
      <c r="F318" s="50"/>
      <c r="G318" s="54"/>
      <c r="H318" s="52">
        <f>F318*E318</f>
        <v>0</v>
      </c>
    </row>
    <row r="319" spans="1:8" s="55" customFormat="1" ht="12" x14ac:dyDescent="0.25">
      <c r="A319" s="48"/>
      <c r="B319" s="48"/>
      <c r="C319" s="53"/>
      <c r="D319" s="48"/>
      <c r="E319" s="49"/>
      <c r="F319" s="50"/>
      <c r="G319" s="54"/>
      <c r="H319" s="52"/>
    </row>
    <row r="320" spans="1:8" x14ac:dyDescent="0.25">
      <c r="A320" s="39"/>
      <c r="B320" s="40" t="s">
        <v>217</v>
      </c>
      <c r="C320" s="41"/>
      <c r="D320" s="42"/>
      <c r="E320" s="43"/>
      <c r="F320" s="44"/>
      <c r="G320" s="45"/>
      <c r="H320" s="45"/>
    </row>
    <row r="321" spans="1:8" s="55" customFormat="1" ht="12" x14ac:dyDescent="0.25">
      <c r="A321" s="48"/>
      <c r="B321" s="48"/>
      <c r="C321" s="53"/>
      <c r="D321" s="48"/>
      <c r="E321" s="64"/>
      <c r="F321" s="50"/>
      <c r="G321" s="54"/>
      <c r="H321" s="52"/>
    </row>
    <row r="322" spans="1:8" s="55" customFormat="1" ht="72" x14ac:dyDescent="0.25">
      <c r="A322" s="48">
        <f>A318+10</f>
        <v>1340</v>
      </c>
      <c r="B322" s="108">
        <v>36120012</v>
      </c>
      <c r="C322" s="109" t="s">
        <v>220</v>
      </c>
      <c r="D322" s="110" t="s">
        <v>50</v>
      </c>
      <c r="E322" s="64">
        <v>1</v>
      </c>
      <c r="F322" s="50"/>
      <c r="G322" s="54"/>
      <c r="H322" s="52">
        <f>F322*E322</f>
        <v>0</v>
      </c>
    </row>
    <row r="323" spans="1:8" s="55" customFormat="1" ht="12" x14ac:dyDescent="0.25">
      <c r="A323" s="48"/>
      <c r="B323" s="48"/>
      <c r="C323" s="53"/>
      <c r="D323" s="48"/>
      <c r="E323" s="64"/>
      <c r="F323" s="50"/>
      <c r="G323" s="54"/>
      <c r="H323" s="52"/>
    </row>
    <row r="324" spans="1:8" x14ac:dyDescent="0.25">
      <c r="A324" s="39"/>
      <c r="B324" s="40" t="s">
        <v>218</v>
      </c>
      <c r="C324" s="41"/>
      <c r="D324" s="42"/>
      <c r="E324" s="43"/>
      <c r="F324" s="44"/>
      <c r="G324" s="45"/>
      <c r="H324" s="45"/>
    </row>
    <row r="325" spans="1:8" s="55" customFormat="1" ht="12" x14ac:dyDescent="0.25">
      <c r="A325" s="48"/>
      <c r="B325" s="48"/>
      <c r="C325" s="53"/>
      <c r="D325" s="48"/>
      <c r="E325" s="64"/>
      <c r="F325" s="50"/>
      <c r="G325" s="54"/>
      <c r="H325" s="52"/>
    </row>
    <row r="326" spans="1:8" s="55" customFormat="1" ht="84" x14ac:dyDescent="0.25">
      <c r="A326" s="48">
        <f>A322+10</f>
        <v>1350</v>
      </c>
      <c r="B326" s="111"/>
      <c r="C326" s="109" t="s">
        <v>221</v>
      </c>
      <c r="D326" s="110" t="s">
        <v>50</v>
      </c>
      <c r="E326" s="64">
        <v>1</v>
      </c>
      <c r="F326" s="50"/>
      <c r="G326" s="54"/>
      <c r="H326" s="52">
        <f>F326*E326</f>
        <v>0</v>
      </c>
    </row>
    <row r="327" spans="1:8" s="55" customFormat="1" ht="12" x14ac:dyDescent="0.25">
      <c r="A327" s="48"/>
      <c r="B327" s="48"/>
      <c r="C327" s="53"/>
      <c r="D327" s="48"/>
      <c r="E327" s="49"/>
      <c r="F327" s="50"/>
      <c r="G327" s="54"/>
      <c r="H327" s="52"/>
    </row>
    <row r="328" spans="1:8" s="55" customFormat="1" ht="72" x14ac:dyDescent="0.25">
      <c r="A328" s="48">
        <f>A326+10</f>
        <v>1360</v>
      </c>
      <c r="B328" s="48"/>
      <c r="C328" s="53" t="s">
        <v>219</v>
      </c>
      <c r="D328" s="48" t="s">
        <v>50</v>
      </c>
      <c r="E328" s="49">
        <v>2</v>
      </c>
      <c r="F328" s="50"/>
      <c r="G328" s="54"/>
      <c r="H328" s="52">
        <f>F328*E328</f>
        <v>0</v>
      </c>
    </row>
    <row r="329" spans="1:8" s="55" customFormat="1" ht="12" x14ac:dyDescent="0.25">
      <c r="A329" s="48"/>
      <c r="B329" s="48"/>
      <c r="C329" s="53"/>
      <c r="D329" s="48"/>
      <c r="E329" s="64"/>
      <c r="F329" s="50"/>
      <c r="G329" s="54"/>
      <c r="H329" s="52"/>
    </row>
    <row r="330" spans="1:8" ht="15.75" x14ac:dyDescent="0.25">
      <c r="A330" s="72"/>
      <c r="B330" s="73" t="s">
        <v>222</v>
      </c>
      <c r="C330" s="74"/>
      <c r="D330" s="75"/>
      <c r="E330" s="76"/>
      <c r="F330" s="77"/>
      <c r="G330" s="78"/>
      <c r="H330" s="79"/>
    </row>
    <row r="331" spans="1:8" x14ac:dyDescent="0.25">
      <c r="A331" s="39"/>
      <c r="B331" s="40" t="s">
        <v>223</v>
      </c>
      <c r="C331" s="41"/>
      <c r="D331" s="42"/>
      <c r="E331" s="43"/>
      <c r="F331" s="44"/>
      <c r="G331" s="45"/>
      <c r="H331" s="45"/>
    </row>
    <row r="332" spans="1:8" s="55" customFormat="1" ht="12" x14ac:dyDescent="0.25">
      <c r="A332" s="48"/>
      <c r="B332" s="48"/>
      <c r="C332" s="53"/>
      <c r="D332" s="48"/>
      <c r="E332" s="49"/>
      <c r="F332" s="50"/>
      <c r="G332" s="54"/>
      <c r="H332" s="52"/>
    </row>
    <row r="333" spans="1:8" s="55" customFormat="1" ht="75" customHeight="1" x14ac:dyDescent="0.25">
      <c r="A333" s="48">
        <f>A328+10</f>
        <v>1370</v>
      </c>
      <c r="B333" s="112"/>
      <c r="C333" s="53" t="s">
        <v>237</v>
      </c>
      <c r="D333" s="48" t="s">
        <v>50</v>
      </c>
      <c r="E333" s="64">
        <v>2</v>
      </c>
      <c r="F333" s="50"/>
      <c r="G333" s="54"/>
      <c r="H333" s="52">
        <f>F333*E333</f>
        <v>0</v>
      </c>
    </row>
    <row r="334" spans="1:8" s="55" customFormat="1" ht="12" x14ac:dyDescent="0.25">
      <c r="A334" s="48"/>
      <c r="B334" s="48"/>
      <c r="C334" s="53"/>
      <c r="D334" s="48"/>
      <c r="E334" s="49"/>
      <c r="F334" s="50"/>
      <c r="G334" s="54"/>
      <c r="H334" s="52"/>
    </row>
    <row r="335" spans="1:8" s="55" customFormat="1" ht="72" x14ac:dyDescent="0.25">
      <c r="A335" s="48">
        <f>A333+10</f>
        <v>1380</v>
      </c>
      <c r="B335" s="112"/>
      <c r="C335" s="53" t="s">
        <v>238</v>
      </c>
      <c r="D335" s="48" t="s">
        <v>50</v>
      </c>
      <c r="E335" s="64">
        <v>4</v>
      </c>
      <c r="F335" s="50"/>
      <c r="G335" s="54"/>
      <c r="H335" s="52">
        <f>F335*E335</f>
        <v>0</v>
      </c>
    </row>
    <row r="336" spans="1:8" s="55" customFormat="1" ht="12" x14ac:dyDescent="0.25">
      <c r="A336" s="48"/>
      <c r="B336" s="112"/>
      <c r="C336" s="53"/>
      <c r="D336" s="48"/>
      <c r="E336" s="49"/>
      <c r="F336" s="50"/>
      <c r="G336" s="54"/>
      <c r="H336" s="52"/>
    </row>
    <row r="337" spans="1:8" s="55" customFormat="1" ht="72" x14ac:dyDescent="0.25">
      <c r="A337" s="48">
        <f>A335+10</f>
        <v>1390</v>
      </c>
      <c r="B337" s="112"/>
      <c r="C337" s="53" t="s">
        <v>239</v>
      </c>
      <c r="D337" s="48" t="s">
        <v>50</v>
      </c>
      <c r="E337" s="64">
        <v>1</v>
      </c>
      <c r="F337" s="50"/>
      <c r="G337" s="54"/>
      <c r="H337" s="52">
        <f>F337*E337</f>
        <v>0</v>
      </c>
    </row>
    <row r="338" spans="1:8" s="55" customFormat="1" ht="12" x14ac:dyDescent="0.25">
      <c r="A338" s="48"/>
      <c r="B338" s="48"/>
      <c r="C338" s="53"/>
      <c r="D338" s="48"/>
      <c r="E338" s="49"/>
      <c r="F338" s="50"/>
      <c r="G338" s="54"/>
      <c r="H338" s="52"/>
    </row>
    <row r="339" spans="1:8" ht="15.75" x14ac:dyDescent="0.25">
      <c r="A339" s="72"/>
      <c r="B339" s="73" t="s">
        <v>224</v>
      </c>
      <c r="C339" s="74"/>
      <c r="D339" s="75"/>
      <c r="E339" s="76"/>
      <c r="F339" s="77"/>
      <c r="G339" s="78"/>
      <c r="H339" s="79"/>
    </row>
    <row r="340" spans="1:8" x14ac:dyDescent="0.25">
      <c r="A340" s="39"/>
      <c r="B340" s="40" t="s">
        <v>225</v>
      </c>
      <c r="C340" s="41"/>
      <c r="D340" s="42"/>
      <c r="E340" s="43"/>
      <c r="F340" s="44"/>
      <c r="G340" s="45"/>
      <c r="H340" s="45"/>
    </row>
    <row r="341" spans="1:8" s="55" customFormat="1" ht="12" x14ac:dyDescent="0.25">
      <c r="A341" s="48"/>
      <c r="B341" s="48"/>
      <c r="C341" s="53"/>
      <c r="D341" s="48"/>
      <c r="E341" s="49"/>
      <c r="F341" s="50"/>
      <c r="G341" s="54"/>
      <c r="H341" s="52"/>
    </row>
    <row r="342" spans="1:8" s="55" customFormat="1" ht="120" x14ac:dyDescent="0.25">
      <c r="A342" s="113">
        <f>A337+10</f>
        <v>1400</v>
      </c>
      <c r="B342" s="114"/>
      <c r="C342" s="103" t="s">
        <v>240</v>
      </c>
      <c r="D342" s="115" t="s">
        <v>50</v>
      </c>
      <c r="E342" s="104">
        <v>2</v>
      </c>
      <c r="F342" s="105"/>
      <c r="G342" s="106"/>
      <c r="H342" s="107">
        <f t="shared" ref="H342" si="68">F342*E342</f>
        <v>0</v>
      </c>
    </row>
    <row r="343" spans="1:8" s="55" customFormat="1" ht="12" x14ac:dyDescent="0.25">
      <c r="A343" s="48"/>
      <c r="B343" s="48"/>
      <c r="C343" s="53"/>
      <c r="D343" s="48"/>
      <c r="E343" s="49"/>
      <c r="F343" s="50"/>
      <c r="G343" s="54"/>
      <c r="H343" s="52"/>
    </row>
    <row r="344" spans="1:8" s="55" customFormat="1" ht="120" x14ac:dyDescent="0.25">
      <c r="A344" s="48">
        <f>A342+10</f>
        <v>1410</v>
      </c>
      <c r="B344" s="112"/>
      <c r="C344" s="103" t="s">
        <v>240</v>
      </c>
      <c r="D344" s="48" t="s">
        <v>50</v>
      </c>
      <c r="E344" s="64">
        <v>2</v>
      </c>
      <c r="F344" s="50"/>
      <c r="G344" s="54"/>
      <c r="H344" s="52">
        <f>F344*E344</f>
        <v>0</v>
      </c>
    </row>
    <row r="345" spans="1:8" s="55" customFormat="1" ht="12" x14ac:dyDescent="0.25">
      <c r="A345" s="48"/>
      <c r="B345" s="112"/>
      <c r="C345" s="103"/>
      <c r="D345" s="48"/>
      <c r="E345" s="64"/>
      <c r="F345" s="50"/>
      <c r="G345" s="54"/>
      <c r="H345" s="52"/>
    </row>
    <row r="346" spans="1:8" s="55" customFormat="1" ht="108" x14ac:dyDescent="0.25">
      <c r="A346" s="48">
        <f t="shared" ref="A346" si="69">A344+10</f>
        <v>1420</v>
      </c>
      <c r="B346" s="112"/>
      <c r="C346" s="103" t="s">
        <v>241</v>
      </c>
      <c r="D346" s="48" t="s">
        <v>50</v>
      </c>
      <c r="E346" s="64">
        <v>2</v>
      </c>
      <c r="F346" s="50"/>
      <c r="G346" s="54"/>
      <c r="H346" s="52">
        <f>F346*E346</f>
        <v>0</v>
      </c>
    </row>
    <row r="347" spans="1:8" s="55" customFormat="1" ht="12" x14ac:dyDescent="0.25">
      <c r="A347" s="48"/>
      <c r="B347" s="112"/>
      <c r="C347" s="103"/>
      <c r="D347" s="48"/>
      <c r="E347" s="64"/>
      <c r="F347" s="50"/>
      <c r="G347" s="54"/>
      <c r="H347" s="52"/>
    </row>
    <row r="348" spans="1:8" ht="15.75" x14ac:dyDescent="0.25">
      <c r="A348" s="72"/>
      <c r="B348" s="116" t="s">
        <v>242</v>
      </c>
      <c r="C348" s="74"/>
      <c r="D348" s="75"/>
      <c r="E348" s="76"/>
      <c r="F348" s="77"/>
      <c r="G348" s="78"/>
      <c r="H348" s="79"/>
    </row>
    <row r="349" spans="1:8" x14ac:dyDescent="0.25">
      <c r="A349" s="39"/>
      <c r="B349" s="40" t="s">
        <v>225</v>
      </c>
      <c r="C349" s="44"/>
      <c r="D349" s="42"/>
      <c r="E349" s="43"/>
      <c r="F349" s="44"/>
      <c r="G349" s="45"/>
      <c r="H349" s="45"/>
    </row>
    <row r="350" spans="1:8" s="55" customFormat="1" ht="12" x14ac:dyDescent="0.25">
      <c r="A350" s="48"/>
      <c r="B350" s="48"/>
      <c r="C350" s="53"/>
      <c r="D350" s="48"/>
      <c r="E350" s="49"/>
      <c r="F350" s="50"/>
      <c r="G350" s="54"/>
      <c r="H350" s="52"/>
    </row>
    <row r="351" spans="1:8" s="55" customFormat="1" ht="84" x14ac:dyDescent="0.25">
      <c r="A351" s="48">
        <f>A346+10</f>
        <v>1430</v>
      </c>
      <c r="B351" s="48"/>
      <c r="C351" s="53" t="s">
        <v>243</v>
      </c>
      <c r="D351" s="48" t="s">
        <v>50</v>
      </c>
      <c r="E351" s="64">
        <v>1</v>
      </c>
      <c r="F351" s="50"/>
      <c r="G351" s="54"/>
      <c r="H351" s="52">
        <f>F351*E351</f>
        <v>0</v>
      </c>
    </row>
    <row r="352" spans="1:8" s="55" customFormat="1" ht="12" x14ac:dyDescent="0.25">
      <c r="A352" s="48"/>
      <c r="B352" s="48"/>
      <c r="C352" s="53"/>
      <c r="D352" s="48"/>
      <c r="E352" s="49"/>
      <c r="F352" s="50"/>
      <c r="G352" s="54"/>
      <c r="H352" s="52"/>
    </row>
    <row r="353" spans="1:8" ht="15.75" x14ac:dyDescent="0.25">
      <c r="A353" s="72"/>
      <c r="B353" s="73" t="s">
        <v>226</v>
      </c>
      <c r="C353" s="74"/>
      <c r="D353" s="75"/>
      <c r="E353" s="76"/>
      <c r="F353" s="77"/>
      <c r="G353" s="78"/>
      <c r="H353" s="79"/>
    </row>
    <row r="354" spans="1:8" x14ac:dyDescent="0.25">
      <c r="A354" s="39"/>
      <c r="B354" s="40" t="s">
        <v>227</v>
      </c>
      <c r="C354" s="41"/>
      <c r="D354" s="42"/>
      <c r="E354" s="43"/>
      <c r="F354" s="44"/>
      <c r="G354" s="45"/>
      <c r="H354" s="45"/>
    </row>
    <row r="355" spans="1:8" s="55" customFormat="1" ht="12" x14ac:dyDescent="0.25">
      <c r="A355" s="48"/>
      <c r="B355" s="48"/>
      <c r="C355" s="53"/>
      <c r="D355" s="48"/>
      <c r="E355" s="49"/>
      <c r="F355" s="50"/>
      <c r="G355" s="54"/>
      <c r="H355" s="52"/>
    </row>
    <row r="356" spans="1:8" s="55" customFormat="1" ht="84" x14ac:dyDescent="0.25">
      <c r="A356" s="48">
        <f>A344+10</f>
        <v>1420</v>
      </c>
      <c r="B356" s="112"/>
      <c r="C356" s="53" t="s">
        <v>244</v>
      </c>
      <c r="D356" s="48" t="s">
        <v>20</v>
      </c>
      <c r="E356" s="64">
        <v>20</v>
      </c>
      <c r="F356" s="50"/>
      <c r="G356" s="54"/>
      <c r="H356" s="52">
        <f>F356*E356</f>
        <v>0</v>
      </c>
    </row>
    <row r="357" spans="1:8" s="55" customFormat="1" ht="12" x14ac:dyDescent="0.25">
      <c r="A357" s="48"/>
      <c r="B357" s="48"/>
      <c r="C357" s="53"/>
      <c r="D357" s="48"/>
      <c r="E357" s="49"/>
      <c r="F357" s="50"/>
      <c r="G357" s="54"/>
      <c r="H357" s="52"/>
    </row>
    <row r="358" spans="1:8" s="55" customFormat="1" ht="96" x14ac:dyDescent="0.25">
      <c r="A358" s="48">
        <f>A356+10</f>
        <v>1430</v>
      </c>
      <c r="B358" s="48"/>
      <c r="C358" s="53" t="s">
        <v>228</v>
      </c>
      <c r="D358" s="48" t="s">
        <v>34</v>
      </c>
      <c r="E358" s="64">
        <v>27</v>
      </c>
      <c r="F358" s="50"/>
      <c r="G358" s="54"/>
      <c r="H358" s="52">
        <f>F358*E358</f>
        <v>0</v>
      </c>
    </row>
    <row r="359" spans="1:8" s="55" customFormat="1" ht="12" x14ac:dyDescent="0.25">
      <c r="A359" s="48"/>
      <c r="B359" s="48"/>
      <c r="C359" s="53"/>
      <c r="D359" s="48"/>
      <c r="E359" s="49"/>
      <c r="F359" s="50"/>
      <c r="G359" s="54"/>
      <c r="H359" s="52"/>
    </row>
    <row r="360" spans="1:8" x14ac:dyDescent="0.25">
      <c r="A360" s="39"/>
      <c r="B360" s="40" t="s">
        <v>229</v>
      </c>
      <c r="C360" s="41"/>
      <c r="D360" s="42"/>
      <c r="E360" s="43"/>
      <c r="F360" s="44"/>
      <c r="G360" s="45"/>
      <c r="H360" s="45"/>
    </row>
    <row r="361" spans="1:8" s="55" customFormat="1" ht="12" x14ac:dyDescent="0.25">
      <c r="A361" s="48"/>
      <c r="B361" s="48"/>
      <c r="C361" s="53"/>
      <c r="D361" s="48"/>
      <c r="E361" s="49"/>
      <c r="F361" s="50"/>
      <c r="G361" s="54"/>
      <c r="H361" s="52"/>
    </row>
    <row r="362" spans="1:8" s="55" customFormat="1" ht="96" x14ac:dyDescent="0.25">
      <c r="A362" s="48">
        <f>A358+10</f>
        <v>1440</v>
      </c>
      <c r="B362" s="48"/>
      <c r="C362" s="53" t="s">
        <v>230</v>
      </c>
      <c r="D362" s="48" t="s">
        <v>20</v>
      </c>
      <c r="E362" s="64">
        <v>62</v>
      </c>
      <c r="F362" s="50"/>
      <c r="G362" s="54"/>
      <c r="H362" s="52">
        <f>F362*E362</f>
        <v>0</v>
      </c>
    </row>
    <row r="363" spans="1:8" s="55" customFormat="1" ht="12" x14ac:dyDescent="0.25">
      <c r="A363" s="48"/>
      <c r="B363" s="48"/>
      <c r="C363" s="53"/>
      <c r="D363" s="48"/>
      <c r="E363" s="49"/>
      <c r="F363" s="50"/>
      <c r="G363" s="54"/>
      <c r="H363" s="52"/>
    </row>
    <row r="364" spans="1:8" x14ac:dyDescent="0.25">
      <c r="A364" s="39"/>
      <c r="B364" s="40" t="s">
        <v>231</v>
      </c>
      <c r="C364" s="41"/>
      <c r="D364" s="42"/>
      <c r="E364" s="43"/>
      <c r="F364" s="44"/>
      <c r="G364" s="45"/>
      <c r="H364" s="45"/>
    </row>
    <row r="365" spans="1:8" s="55" customFormat="1" ht="12" x14ac:dyDescent="0.25">
      <c r="A365" s="48"/>
      <c r="B365" s="48"/>
      <c r="C365" s="53"/>
      <c r="D365" s="48"/>
      <c r="E365" s="49"/>
      <c r="F365" s="50"/>
      <c r="G365" s="54"/>
      <c r="H365" s="52"/>
    </row>
    <row r="366" spans="1:8" s="55" customFormat="1" ht="96" x14ac:dyDescent="0.25">
      <c r="A366" s="48">
        <f>A362+10</f>
        <v>1450</v>
      </c>
      <c r="B366" s="48"/>
      <c r="C366" s="53" t="s">
        <v>245</v>
      </c>
      <c r="D366" s="48" t="s">
        <v>20</v>
      </c>
      <c r="E366" s="64">
        <v>290</v>
      </c>
      <c r="F366" s="50"/>
      <c r="G366" s="54"/>
      <c r="H366" s="52">
        <f>F366*E366</f>
        <v>0</v>
      </c>
    </row>
    <row r="367" spans="1:8" s="55" customFormat="1" ht="12" x14ac:dyDescent="0.25">
      <c r="A367" s="48"/>
      <c r="B367" s="48"/>
      <c r="C367" s="53"/>
      <c r="D367" s="48"/>
      <c r="E367" s="49"/>
      <c r="F367" s="50"/>
      <c r="G367" s="54"/>
      <c r="H367" s="52"/>
    </row>
    <row r="368" spans="1:8" x14ac:dyDescent="0.25">
      <c r="A368" s="39"/>
      <c r="B368" s="40" t="s">
        <v>232</v>
      </c>
      <c r="C368" s="41"/>
      <c r="D368" s="42"/>
      <c r="E368" s="43"/>
      <c r="F368" s="44"/>
      <c r="G368" s="45"/>
      <c r="H368" s="45"/>
    </row>
    <row r="369" spans="1:11" s="55" customFormat="1" ht="12" x14ac:dyDescent="0.25">
      <c r="A369" s="48"/>
      <c r="B369" s="48"/>
      <c r="C369" s="53"/>
      <c r="D369" s="48"/>
      <c r="E369" s="49"/>
      <c r="F369" s="50"/>
      <c r="G369" s="54"/>
      <c r="H369" s="52"/>
    </row>
    <row r="370" spans="1:11" s="55" customFormat="1" ht="72" x14ac:dyDescent="0.25">
      <c r="A370" s="48">
        <f>A366+10</f>
        <v>1460</v>
      </c>
      <c r="B370" s="48" t="s">
        <v>233</v>
      </c>
      <c r="C370" s="53" t="s">
        <v>234</v>
      </c>
      <c r="D370" s="48" t="s">
        <v>20</v>
      </c>
      <c r="E370" s="64">
        <v>62</v>
      </c>
      <c r="F370" s="50"/>
      <c r="G370" s="54"/>
      <c r="H370" s="52">
        <f>F370*E370</f>
        <v>0</v>
      </c>
    </row>
    <row r="371" spans="1:11" s="55" customFormat="1" ht="12" x14ac:dyDescent="0.25">
      <c r="A371" s="48"/>
      <c r="B371" s="48"/>
      <c r="C371" s="53"/>
      <c r="D371" s="48"/>
      <c r="E371" s="49"/>
      <c r="F371" s="50"/>
      <c r="G371" s="54"/>
      <c r="H371" s="52"/>
    </row>
    <row r="372" spans="1:11" s="55" customFormat="1" ht="168" x14ac:dyDescent="0.25">
      <c r="A372" s="48">
        <f>A370+10</f>
        <v>1470</v>
      </c>
      <c r="B372" s="48" t="s">
        <v>235</v>
      </c>
      <c r="C372" s="53" t="s">
        <v>236</v>
      </c>
      <c r="D372" s="48" t="s">
        <v>20</v>
      </c>
      <c r="E372" s="64">
        <v>62</v>
      </c>
      <c r="F372" s="50"/>
      <c r="G372" s="54"/>
      <c r="H372" s="52">
        <f>F372*E372</f>
        <v>0</v>
      </c>
    </row>
    <row r="373" spans="1:11" s="55" customFormat="1" ht="12" x14ac:dyDescent="0.25">
      <c r="A373" s="48"/>
      <c r="B373" s="48"/>
      <c r="C373" s="53"/>
      <c r="D373" s="48"/>
      <c r="E373" s="49"/>
      <c r="F373" s="50"/>
      <c r="G373" s="54"/>
      <c r="H373" s="52"/>
    </row>
    <row r="374" spans="1:11" s="55" customFormat="1" ht="15.75" x14ac:dyDescent="0.25">
      <c r="A374" s="72"/>
      <c r="B374" s="116" t="s">
        <v>246</v>
      </c>
      <c r="C374" s="74"/>
      <c r="D374" s="75"/>
      <c r="E374" s="76"/>
      <c r="F374" s="77"/>
      <c r="G374" s="78"/>
      <c r="H374" s="79"/>
    </row>
    <row r="375" spans="1:11" s="55" customFormat="1" x14ac:dyDescent="0.25">
      <c r="A375" s="39"/>
      <c r="B375" s="40" t="s">
        <v>247</v>
      </c>
      <c r="C375" s="44"/>
      <c r="D375" s="42"/>
      <c r="E375" s="43"/>
      <c r="F375" s="44"/>
      <c r="G375" s="45"/>
      <c r="H375" s="45"/>
    </row>
    <row r="376" spans="1:11" s="55" customFormat="1" ht="12" x14ac:dyDescent="0.25">
      <c r="A376" s="48"/>
      <c r="B376" s="48"/>
      <c r="C376" s="53"/>
      <c r="D376" s="48"/>
      <c r="E376" s="49"/>
      <c r="F376" s="50"/>
      <c r="G376" s="54"/>
      <c r="H376" s="52"/>
    </row>
    <row r="377" spans="1:11" s="55" customFormat="1" ht="48" x14ac:dyDescent="0.25">
      <c r="A377" s="48">
        <f>A372+10</f>
        <v>1480</v>
      </c>
      <c r="B377" s="48" t="s">
        <v>248</v>
      </c>
      <c r="C377" s="53" t="s">
        <v>249</v>
      </c>
      <c r="D377" s="48" t="s">
        <v>20</v>
      </c>
      <c r="E377" s="64">
        <v>633</v>
      </c>
      <c r="F377" s="50"/>
      <c r="G377" s="54"/>
      <c r="H377" s="52">
        <f>F377*E377</f>
        <v>0</v>
      </c>
    </row>
    <row r="378" spans="1:11" s="55" customFormat="1" ht="12" x14ac:dyDescent="0.25">
      <c r="A378" s="48"/>
      <c r="B378" s="48"/>
      <c r="C378" s="53"/>
      <c r="D378" s="48"/>
      <c r="E378" s="49"/>
      <c r="F378" s="50"/>
      <c r="G378" s="54"/>
      <c r="H378" s="52"/>
    </row>
    <row r="379" spans="1:11" x14ac:dyDescent="0.25">
      <c r="A379" s="39"/>
      <c r="B379" s="40" t="s">
        <v>250</v>
      </c>
      <c r="C379" s="44"/>
      <c r="D379" s="42"/>
      <c r="E379" s="43"/>
      <c r="F379" s="44"/>
      <c r="G379" s="45"/>
      <c r="H379" s="45"/>
      <c r="K379" s="55"/>
    </row>
    <row r="380" spans="1:11" x14ac:dyDescent="0.25">
      <c r="A380" s="48"/>
      <c r="B380" s="48"/>
      <c r="C380" s="53"/>
      <c r="D380" s="48"/>
      <c r="E380" s="49"/>
      <c r="F380" s="50"/>
      <c r="G380" s="54"/>
      <c r="H380" s="52"/>
      <c r="K380" s="55"/>
    </row>
    <row r="381" spans="1:11" ht="60" x14ac:dyDescent="0.25">
      <c r="A381" s="48">
        <f>A377+10</f>
        <v>1490</v>
      </c>
      <c r="B381" s="48" t="s">
        <v>251</v>
      </c>
      <c r="C381" s="53" t="s">
        <v>252</v>
      </c>
      <c r="D381" s="48" t="s">
        <v>253</v>
      </c>
      <c r="E381" s="49">
        <v>1</v>
      </c>
      <c r="F381" s="50"/>
      <c r="G381" s="54"/>
      <c r="H381" s="52">
        <f>F381*E381</f>
        <v>0</v>
      </c>
      <c r="K381" s="55"/>
    </row>
    <row r="382" spans="1:11" s="59" customFormat="1" x14ac:dyDescent="0.25">
      <c r="C382" s="71"/>
      <c r="D382" s="63"/>
      <c r="E382" s="64"/>
      <c r="F382" s="65"/>
      <c r="G382" s="66"/>
      <c r="H382" s="58"/>
    </row>
    <row r="383" spans="1:11" s="59" customFormat="1" x14ac:dyDescent="0.25">
      <c r="C383" s="71"/>
      <c r="D383" s="63"/>
      <c r="E383" s="64"/>
      <c r="F383" s="65"/>
      <c r="G383" s="62" t="s">
        <v>15</v>
      </c>
      <c r="H383" s="69">
        <f>SUM(H20:H382)</f>
        <v>0</v>
      </c>
    </row>
    <row r="384" spans="1:11" s="59" customFormat="1" x14ac:dyDescent="0.25">
      <c r="C384" s="71"/>
      <c r="D384" s="63"/>
      <c r="E384" s="64"/>
      <c r="F384" s="65"/>
      <c r="G384" s="62" t="s">
        <v>16</v>
      </c>
      <c r="H384" s="58">
        <f>H383*0.16</f>
        <v>0</v>
      </c>
    </row>
    <row r="385" spans="3:8" s="59" customFormat="1" x14ac:dyDescent="0.25">
      <c r="C385" s="71"/>
      <c r="D385" s="63"/>
      <c r="E385" s="64"/>
      <c r="F385" s="65"/>
      <c r="G385" s="62" t="s">
        <v>17</v>
      </c>
      <c r="H385" s="69">
        <f>H384+H383</f>
        <v>0</v>
      </c>
    </row>
    <row r="386" spans="3:8" s="59" customFormat="1" x14ac:dyDescent="0.25">
      <c r="C386" s="71"/>
      <c r="D386" s="63"/>
      <c r="E386" s="64"/>
      <c r="F386" s="65"/>
      <c r="G386" s="66"/>
      <c r="H386" s="58"/>
    </row>
    <row r="387" spans="3:8" s="59" customFormat="1" x14ac:dyDescent="0.25">
      <c r="C387" s="71"/>
      <c r="D387" s="63"/>
      <c r="E387" s="64"/>
      <c r="F387" s="65"/>
      <c r="G387" s="66"/>
      <c r="H387" s="58"/>
    </row>
    <row r="388" spans="3:8" s="59" customFormat="1" x14ac:dyDescent="0.25">
      <c r="C388" s="71"/>
      <c r="D388" s="63"/>
      <c r="E388" s="64"/>
      <c r="F388" s="65"/>
      <c r="G388" s="66"/>
      <c r="H388" s="58"/>
    </row>
    <row r="389" spans="3:8" s="59" customFormat="1" x14ac:dyDescent="0.25">
      <c r="C389" s="71"/>
      <c r="D389" s="63"/>
      <c r="E389" s="64"/>
      <c r="F389" s="65"/>
      <c r="G389" s="66"/>
      <c r="H389" s="58"/>
    </row>
    <row r="390" spans="3:8" s="59" customFormat="1" x14ac:dyDescent="0.25">
      <c r="C390" s="71"/>
      <c r="D390" s="63"/>
      <c r="E390" s="64"/>
      <c r="F390" s="65"/>
      <c r="G390" s="66"/>
      <c r="H390" s="58"/>
    </row>
    <row r="391" spans="3:8" s="59" customFormat="1" x14ac:dyDescent="0.25">
      <c r="D391" s="67"/>
      <c r="E391" s="68"/>
      <c r="F391" s="65"/>
      <c r="G391" s="66"/>
      <c r="H391" s="58"/>
    </row>
    <row r="392" spans="3:8" s="59" customFormat="1" x14ac:dyDescent="0.25">
      <c r="D392" s="67"/>
      <c r="E392" s="68"/>
      <c r="F392" s="65"/>
      <c r="G392" s="66"/>
      <c r="H392" s="58"/>
    </row>
    <row r="393" spans="3:8" s="59" customFormat="1" x14ac:dyDescent="0.25">
      <c r="D393" s="67"/>
      <c r="E393" s="68"/>
      <c r="F393" s="65"/>
      <c r="G393" s="66"/>
      <c r="H393" s="58"/>
    </row>
    <row r="394" spans="3:8" s="59" customFormat="1" x14ac:dyDescent="0.25">
      <c r="D394" s="67"/>
      <c r="E394" s="68"/>
      <c r="F394" s="65"/>
      <c r="G394" s="66"/>
      <c r="H394" s="58"/>
    </row>
    <row r="395" spans="3:8" s="59" customFormat="1" x14ac:dyDescent="0.25">
      <c r="D395" s="67"/>
      <c r="E395" s="68"/>
      <c r="F395" s="65"/>
      <c r="G395" s="66"/>
      <c r="H395" s="58"/>
    </row>
    <row r="396" spans="3:8" s="59" customFormat="1" x14ac:dyDescent="0.25">
      <c r="D396" s="67"/>
      <c r="E396" s="68"/>
      <c r="F396" s="65"/>
      <c r="G396" s="66"/>
      <c r="H396" s="58"/>
    </row>
    <row r="397" spans="3:8" s="59" customFormat="1" x14ac:dyDescent="0.25">
      <c r="D397" s="67"/>
      <c r="E397" s="68"/>
      <c r="F397" s="65"/>
      <c r="G397" s="66"/>
      <c r="H397" s="58"/>
    </row>
    <row r="398" spans="3:8" s="59" customFormat="1" x14ac:dyDescent="0.25">
      <c r="D398" s="67"/>
      <c r="E398" s="68"/>
      <c r="F398" s="65"/>
      <c r="G398" s="66"/>
      <c r="H398" s="58"/>
    </row>
    <row r="399" spans="3:8" s="59" customFormat="1" x14ac:dyDescent="0.25">
      <c r="D399" s="67"/>
      <c r="E399" s="68"/>
      <c r="F399" s="65"/>
      <c r="G399" s="66"/>
      <c r="H399" s="58"/>
    </row>
    <row r="400" spans="3:8" s="59" customFormat="1" x14ac:dyDescent="0.25">
      <c r="D400" s="67"/>
      <c r="E400" s="68"/>
      <c r="F400" s="65"/>
      <c r="G400" s="66"/>
      <c r="H400" s="58"/>
    </row>
    <row r="401" spans="4:8" s="59" customFormat="1" x14ac:dyDescent="0.25">
      <c r="D401" s="67"/>
      <c r="E401" s="68"/>
      <c r="F401" s="65"/>
      <c r="G401" s="66"/>
      <c r="H401" s="58"/>
    </row>
    <row r="402" spans="4:8" s="59" customFormat="1" x14ac:dyDescent="0.25">
      <c r="D402" s="67"/>
      <c r="E402" s="68"/>
      <c r="F402" s="65"/>
      <c r="G402" s="66"/>
      <c r="H402" s="58"/>
    </row>
    <row r="403" spans="4:8" s="59" customFormat="1" x14ac:dyDescent="0.25">
      <c r="D403" s="67"/>
      <c r="E403" s="68"/>
      <c r="F403" s="65"/>
      <c r="G403" s="66"/>
      <c r="H403" s="58"/>
    </row>
    <row r="404" spans="4:8" s="59" customFormat="1" x14ac:dyDescent="0.25">
      <c r="D404" s="67"/>
      <c r="E404" s="68"/>
      <c r="F404" s="65"/>
      <c r="G404" s="66"/>
      <c r="H404" s="58"/>
    </row>
    <row r="405" spans="4:8" s="59" customFormat="1" x14ac:dyDescent="0.25">
      <c r="D405" s="67"/>
      <c r="E405" s="68"/>
      <c r="F405" s="65"/>
      <c r="G405" s="66"/>
      <c r="H405" s="58"/>
    </row>
    <row r="406" spans="4:8" s="59" customFormat="1" x14ac:dyDescent="0.25">
      <c r="D406" s="67"/>
      <c r="E406" s="68"/>
      <c r="F406" s="65"/>
      <c r="G406" s="66"/>
      <c r="H406" s="58"/>
    </row>
    <row r="407" spans="4:8" s="59" customFormat="1" x14ac:dyDescent="0.25">
      <c r="D407" s="67"/>
      <c r="E407" s="68"/>
      <c r="F407" s="65"/>
      <c r="G407" s="66"/>
      <c r="H407" s="58"/>
    </row>
    <row r="408" spans="4:8" s="59" customFormat="1" x14ac:dyDescent="0.25">
      <c r="D408" s="67"/>
      <c r="E408" s="68"/>
      <c r="F408" s="65"/>
      <c r="G408" s="66"/>
      <c r="H408" s="58"/>
    </row>
    <row r="409" spans="4:8" s="59" customFormat="1" x14ac:dyDescent="0.25">
      <c r="D409" s="67"/>
      <c r="E409" s="68"/>
      <c r="F409" s="65"/>
      <c r="G409" s="66"/>
      <c r="H409" s="58"/>
    </row>
    <row r="410" spans="4:8" s="59" customFormat="1" x14ac:dyDescent="0.25">
      <c r="D410" s="67"/>
      <c r="E410" s="68"/>
      <c r="F410" s="65"/>
      <c r="G410" s="66"/>
      <c r="H410" s="58"/>
    </row>
    <row r="411" spans="4:8" s="59" customFormat="1" x14ac:dyDescent="0.25">
      <c r="D411" s="67"/>
      <c r="E411" s="68"/>
      <c r="F411" s="65"/>
      <c r="G411" s="66"/>
      <c r="H411" s="58"/>
    </row>
    <row r="412" spans="4:8" s="59" customFormat="1" x14ac:dyDescent="0.25">
      <c r="D412" s="67"/>
      <c r="E412" s="68"/>
      <c r="F412" s="65"/>
      <c r="G412" s="66"/>
      <c r="H412" s="58"/>
    </row>
    <row r="413" spans="4:8" s="59" customFormat="1" x14ac:dyDescent="0.25">
      <c r="D413" s="67"/>
      <c r="E413" s="68"/>
      <c r="F413" s="65"/>
      <c r="G413" s="66"/>
      <c r="H413" s="58"/>
    </row>
    <row r="414" spans="4:8" s="59" customFormat="1" x14ac:dyDescent="0.25">
      <c r="D414" s="67"/>
      <c r="E414" s="68"/>
      <c r="F414" s="65"/>
      <c r="G414" s="66"/>
      <c r="H414" s="58"/>
    </row>
    <row r="415" spans="4:8" s="59" customFormat="1" x14ac:dyDescent="0.25">
      <c r="D415" s="67"/>
      <c r="E415" s="68"/>
      <c r="F415" s="65"/>
      <c r="G415" s="66"/>
      <c r="H415" s="58"/>
    </row>
    <row r="416" spans="4:8" s="59" customFormat="1" x14ac:dyDescent="0.25">
      <c r="D416" s="67"/>
      <c r="E416" s="68"/>
      <c r="F416" s="65"/>
      <c r="G416" s="66"/>
      <c r="H416" s="58"/>
    </row>
    <row r="417" spans="4:8" s="59" customFormat="1" x14ac:dyDescent="0.25">
      <c r="D417" s="67"/>
      <c r="E417" s="68"/>
      <c r="F417" s="65"/>
      <c r="G417" s="66"/>
      <c r="H417" s="58"/>
    </row>
    <row r="418" spans="4:8" s="59" customFormat="1" x14ac:dyDescent="0.25">
      <c r="D418" s="67"/>
      <c r="E418" s="68"/>
      <c r="F418" s="65"/>
      <c r="G418" s="66"/>
      <c r="H418" s="58"/>
    </row>
    <row r="419" spans="4:8" s="59" customFormat="1" x14ac:dyDescent="0.25">
      <c r="D419" s="67"/>
      <c r="E419" s="68"/>
      <c r="F419" s="65"/>
      <c r="G419" s="66"/>
      <c r="H419" s="58"/>
    </row>
    <row r="420" spans="4:8" s="59" customFormat="1" x14ac:dyDescent="0.25">
      <c r="D420" s="67"/>
      <c r="E420" s="68"/>
      <c r="F420" s="65"/>
      <c r="G420" s="66"/>
      <c r="H420" s="58"/>
    </row>
    <row r="421" spans="4:8" s="59" customFormat="1" x14ac:dyDescent="0.25">
      <c r="D421" s="67"/>
      <c r="E421" s="68"/>
      <c r="F421" s="65"/>
      <c r="G421" s="66"/>
      <c r="H421" s="58"/>
    </row>
    <row r="422" spans="4:8" s="59" customFormat="1" x14ac:dyDescent="0.25">
      <c r="D422" s="67"/>
      <c r="E422" s="68"/>
      <c r="F422" s="65"/>
      <c r="G422" s="66"/>
      <c r="H422" s="58"/>
    </row>
    <row r="423" spans="4:8" s="59" customFormat="1" x14ac:dyDescent="0.25">
      <c r="D423" s="67"/>
      <c r="E423" s="68"/>
      <c r="F423" s="65"/>
      <c r="G423" s="66"/>
      <c r="H423" s="58"/>
    </row>
    <row r="424" spans="4:8" s="59" customFormat="1" x14ac:dyDescent="0.25">
      <c r="D424" s="67"/>
      <c r="E424" s="68"/>
      <c r="F424" s="65"/>
      <c r="G424" s="66"/>
      <c r="H424" s="58"/>
    </row>
    <row r="425" spans="4:8" s="59" customFormat="1" x14ac:dyDescent="0.25">
      <c r="D425" s="67"/>
      <c r="E425" s="68"/>
      <c r="F425" s="65"/>
      <c r="G425" s="66"/>
      <c r="H425" s="58"/>
    </row>
    <row r="426" spans="4:8" s="59" customFormat="1" x14ac:dyDescent="0.25">
      <c r="D426" s="67"/>
      <c r="E426" s="68"/>
      <c r="F426" s="65"/>
      <c r="G426" s="66"/>
      <c r="H426" s="58"/>
    </row>
    <row r="427" spans="4:8" s="59" customFormat="1" x14ac:dyDescent="0.25">
      <c r="D427" s="67"/>
      <c r="E427" s="68"/>
      <c r="F427" s="65"/>
      <c r="G427" s="66"/>
      <c r="H427" s="58"/>
    </row>
    <row r="428" spans="4:8" s="59" customFormat="1" x14ac:dyDescent="0.25">
      <c r="D428" s="67"/>
      <c r="E428" s="68"/>
      <c r="F428" s="65"/>
      <c r="G428" s="66"/>
      <c r="H428" s="58"/>
    </row>
    <row r="429" spans="4:8" s="59" customFormat="1" x14ac:dyDescent="0.25">
      <c r="D429" s="67"/>
      <c r="E429" s="68"/>
      <c r="F429" s="65"/>
      <c r="G429" s="66"/>
      <c r="H429" s="58"/>
    </row>
    <row r="430" spans="4:8" s="59" customFormat="1" x14ac:dyDescent="0.25">
      <c r="D430" s="67"/>
      <c r="E430" s="68"/>
      <c r="F430" s="65"/>
      <c r="G430" s="66"/>
      <c r="H430" s="58"/>
    </row>
    <row r="431" spans="4:8" s="59" customFormat="1" x14ac:dyDescent="0.25">
      <c r="D431" s="67"/>
      <c r="E431" s="68"/>
      <c r="F431" s="65"/>
      <c r="G431" s="66"/>
      <c r="H431" s="58"/>
    </row>
    <row r="432" spans="4:8" s="59" customFormat="1" x14ac:dyDescent="0.25">
      <c r="D432" s="67"/>
      <c r="E432" s="68"/>
      <c r="F432" s="65"/>
      <c r="G432" s="66"/>
      <c r="H432" s="58"/>
    </row>
    <row r="433" spans="4:8" s="59" customFormat="1" x14ac:dyDescent="0.25">
      <c r="D433" s="67"/>
      <c r="E433" s="68"/>
      <c r="F433" s="65"/>
      <c r="G433" s="66"/>
      <c r="H433" s="58"/>
    </row>
    <row r="434" spans="4:8" s="59" customFormat="1" x14ac:dyDescent="0.25">
      <c r="D434" s="67"/>
      <c r="E434" s="68"/>
      <c r="F434" s="65"/>
      <c r="G434" s="66"/>
      <c r="H434" s="58"/>
    </row>
    <row r="435" spans="4:8" s="59" customFormat="1" x14ac:dyDescent="0.25">
      <c r="D435" s="67"/>
      <c r="E435" s="68"/>
      <c r="F435" s="65"/>
      <c r="G435" s="66"/>
      <c r="H435" s="58"/>
    </row>
    <row r="436" spans="4:8" s="59" customFormat="1" x14ac:dyDescent="0.25">
      <c r="D436" s="67"/>
      <c r="E436" s="68"/>
      <c r="F436" s="65"/>
      <c r="G436" s="66"/>
      <c r="H436" s="58"/>
    </row>
    <row r="437" spans="4:8" s="59" customFormat="1" x14ac:dyDescent="0.25">
      <c r="D437" s="67"/>
      <c r="E437" s="68"/>
      <c r="F437" s="65"/>
      <c r="G437" s="66"/>
      <c r="H437" s="58"/>
    </row>
    <row r="438" spans="4:8" s="59" customFormat="1" x14ac:dyDescent="0.25">
      <c r="D438" s="67"/>
      <c r="E438" s="68"/>
      <c r="F438" s="65"/>
      <c r="G438" s="66"/>
      <c r="H438" s="58"/>
    </row>
    <row r="439" spans="4:8" s="59" customFormat="1" x14ac:dyDescent="0.25">
      <c r="D439" s="67"/>
      <c r="E439" s="68"/>
      <c r="F439" s="65"/>
      <c r="G439" s="66"/>
      <c r="H439" s="58"/>
    </row>
    <row r="440" spans="4:8" s="59" customFormat="1" x14ac:dyDescent="0.25">
      <c r="D440" s="67"/>
      <c r="E440" s="68"/>
      <c r="F440" s="65"/>
      <c r="G440" s="66"/>
      <c r="H440" s="58"/>
    </row>
    <row r="441" spans="4:8" s="59" customFormat="1" x14ac:dyDescent="0.25">
      <c r="D441" s="67"/>
      <c r="E441" s="68"/>
      <c r="F441" s="65"/>
      <c r="G441" s="66"/>
      <c r="H441" s="58"/>
    </row>
    <row r="442" spans="4:8" s="59" customFormat="1" x14ac:dyDescent="0.25">
      <c r="D442" s="67"/>
      <c r="E442" s="68"/>
      <c r="F442" s="65"/>
      <c r="G442" s="66"/>
      <c r="H442" s="58"/>
    </row>
    <row r="443" spans="4:8" s="59" customFormat="1" x14ac:dyDescent="0.25">
      <c r="D443" s="67"/>
      <c r="E443" s="68"/>
      <c r="F443" s="65"/>
      <c r="G443" s="66"/>
      <c r="H443" s="58"/>
    </row>
    <row r="444" spans="4:8" s="59" customFormat="1" x14ac:dyDescent="0.25">
      <c r="D444" s="67"/>
      <c r="E444" s="68"/>
      <c r="F444" s="65"/>
      <c r="G444" s="66"/>
      <c r="H444" s="58"/>
    </row>
    <row r="445" spans="4:8" s="59" customFormat="1" x14ac:dyDescent="0.25">
      <c r="D445" s="67"/>
      <c r="E445" s="68"/>
      <c r="F445" s="65"/>
      <c r="G445" s="66"/>
      <c r="H445" s="58"/>
    </row>
    <row r="446" spans="4:8" s="59" customFormat="1" x14ac:dyDescent="0.25">
      <c r="D446" s="67"/>
      <c r="E446" s="68"/>
      <c r="F446" s="65"/>
      <c r="G446" s="66"/>
      <c r="H446" s="58"/>
    </row>
    <row r="447" spans="4:8" s="59" customFormat="1" x14ac:dyDescent="0.25">
      <c r="D447" s="67"/>
      <c r="E447" s="68"/>
      <c r="F447" s="65"/>
      <c r="G447" s="66"/>
      <c r="H447" s="58"/>
    </row>
    <row r="448" spans="4:8" s="59" customFormat="1" x14ac:dyDescent="0.25">
      <c r="D448" s="67"/>
      <c r="E448" s="68"/>
      <c r="F448" s="65"/>
      <c r="G448" s="66"/>
      <c r="H448" s="58"/>
    </row>
    <row r="449" spans="4:8" s="59" customFormat="1" x14ac:dyDescent="0.25">
      <c r="D449" s="67"/>
      <c r="E449" s="68"/>
      <c r="F449" s="65"/>
      <c r="G449" s="66"/>
      <c r="H449" s="58"/>
    </row>
    <row r="450" spans="4:8" s="59" customFormat="1" x14ac:dyDescent="0.25">
      <c r="D450" s="67"/>
      <c r="E450" s="68"/>
      <c r="F450" s="65"/>
      <c r="G450" s="66"/>
      <c r="H450" s="58"/>
    </row>
    <row r="451" spans="4:8" s="59" customFormat="1" x14ac:dyDescent="0.25">
      <c r="D451" s="67"/>
      <c r="E451" s="68"/>
      <c r="F451" s="65"/>
      <c r="G451" s="66"/>
      <c r="H451" s="58"/>
    </row>
    <row r="452" spans="4:8" s="59" customFormat="1" x14ac:dyDescent="0.25">
      <c r="D452" s="67"/>
      <c r="E452" s="68"/>
      <c r="F452" s="65"/>
      <c r="G452" s="66"/>
      <c r="H452" s="58"/>
    </row>
    <row r="453" spans="4:8" s="59" customFormat="1" x14ac:dyDescent="0.25">
      <c r="D453" s="67"/>
      <c r="E453" s="68"/>
      <c r="F453" s="65"/>
      <c r="G453" s="66"/>
      <c r="H453" s="58"/>
    </row>
    <row r="454" spans="4:8" s="59" customFormat="1" x14ac:dyDescent="0.25">
      <c r="D454" s="67"/>
      <c r="E454" s="68"/>
      <c r="F454" s="65"/>
      <c r="G454" s="66"/>
      <c r="H454" s="58"/>
    </row>
    <row r="455" spans="4:8" s="59" customFormat="1" x14ac:dyDescent="0.25">
      <c r="D455" s="67"/>
      <c r="E455" s="68"/>
      <c r="F455" s="65"/>
      <c r="G455" s="66"/>
      <c r="H455" s="58"/>
    </row>
    <row r="456" spans="4:8" s="59" customFormat="1" x14ac:dyDescent="0.25">
      <c r="D456" s="67"/>
      <c r="E456" s="68"/>
      <c r="F456" s="65"/>
      <c r="G456" s="66"/>
      <c r="H456" s="58"/>
    </row>
    <row r="457" spans="4:8" s="59" customFormat="1" x14ac:dyDescent="0.25">
      <c r="D457" s="67"/>
      <c r="E457" s="68"/>
      <c r="F457" s="65"/>
      <c r="G457" s="66"/>
      <c r="H457" s="58"/>
    </row>
    <row r="458" spans="4:8" s="59" customFormat="1" x14ac:dyDescent="0.25">
      <c r="D458" s="67"/>
      <c r="E458" s="68"/>
      <c r="F458" s="65"/>
      <c r="G458" s="66"/>
      <c r="H458" s="58"/>
    </row>
    <row r="459" spans="4:8" s="59" customFormat="1" x14ac:dyDescent="0.25">
      <c r="D459" s="67"/>
      <c r="E459" s="68"/>
      <c r="F459" s="65"/>
      <c r="G459" s="66"/>
      <c r="H459" s="58"/>
    </row>
    <row r="460" spans="4:8" s="59" customFormat="1" x14ac:dyDescent="0.25">
      <c r="D460" s="67"/>
      <c r="E460" s="68"/>
      <c r="F460" s="65"/>
      <c r="G460" s="66"/>
      <c r="H460" s="58"/>
    </row>
    <row r="461" spans="4:8" s="59" customFormat="1" x14ac:dyDescent="0.25">
      <c r="D461" s="67"/>
      <c r="E461" s="68"/>
      <c r="F461" s="65"/>
      <c r="G461" s="66"/>
      <c r="H461" s="58"/>
    </row>
    <row r="462" spans="4:8" s="59" customFormat="1" x14ac:dyDescent="0.25">
      <c r="D462" s="67"/>
      <c r="E462" s="68"/>
      <c r="F462" s="65"/>
      <c r="G462" s="66"/>
      <c r="H462" s="58"/>
    </row>
    <row r="463" spans="4:8" s="59" customFormat="1" x14ac:dyDescent="0.25">
      <c r="D463" s="67"/>
      <c r="E463" s="68"/>
      <c r="F463" s="65"/>
      <c r="G463" s="66"/>
      <c r="H463" s="58"/>
    </row>
    <row r="464" spans="4:8" s="59" customFormat="1" x14ac:dyDescent="0.25">
      <c r="D464" s="67"/>
      <c r="E464" s="68"/>
      <c r="F464" s="65"/>
      <c r="G464" s="66"/>
      <c r="H464" s="58"/>
    </row>
    <row r="465" spans="4:8" s="59" customFormat="1" x14ac:dyDescent="0.25">
      <c r="D465" s="67"/>
      <c r="E465" s="68"/>
      <c r="F465" s="65"/>
      <c r="G465" s="66"/>
      <c r="H465" s="58"/>
    </row>
    <row r="466" spans="4:8" s="59" customFormat="1" x14ac:dyDescent="0.25">
      <c r="D466" s="67"/>
      <c r="E466" s="68"/>
      <c r="F466" s="65"/>
      <c r="G466" s="66"/>
      <c r="H466" s="58"/>
    </row>
    <row r="467" spans="4:8" s="59" customFormat="1" x14ac:dyDescent="0.25">
      <c r="D467" s="67"/>
      <c r="E467" s="68"/>
      <c r="F467" s="65"/>
      <c r="G467" s="66"/>
      <c r="H467" s="58"/>
    </row>
    <row r="468" spans="4:8" s="59" customFormat="1" x14ac:dyDescent="0.25">
      <c r="D468" s="67"/>
      <c r="E468" s="68"/>
      <c r="F468" s="65"/>
      <c r="G468" s="66"/>
      <c r="H468" s="58"/>
    </row>
    <row r="469" spans="4:8" s="59" customFormat="1" x14ac:dyDescent="0.25">
      <c r="D469" s="67"/>
      <c r="E469" s="68"/>
      <c r="F469" s="65"/>
      <c r="G469" s="66"/>
      <c r="H469" s="58"/>
    </row>
    <row r="470" spans="4:8" s="59" customFormat="1" x14ac:dyDescent="0.25">
      <c r="D470" s="67"/>
      <c r="E470" s="68"/>
      <c r="F470" s="65"/>
      <c r="G470" s="66"/>
      <c r="H470" s="58"/>
    </row>
    <row r="471" spans="4:8" s="59" customFormat="1" x14ac:dyDescent="0.25">
      <c r="D471" s="67"/>
      <c r="E471" s="68"/>
      <c r="F471" s="65"/>
      <c r="G471" s="66"/>
      <c r="H471" s="58"/>
    </row>
    <row r="472" spans="4:8" s="59" customFormat="1" x14ac:dyDescent="0.25">
      <c r="D472" s="67"/>
      <c r="E472" s="68"/>
      <c r="F472" s="65"/>
      <c r="G472" s="66"/>
      <c r="H472" s="58"/>
    </row>
    <row r="473" spans="4:8" s="59" customFormat="1" x14ac:dyDescent="0.25">
      <c r="D473" s="67"/>
      <c r="E473" s="68"/>
      <c r="F473" s="65"/>
      <c r="G473" s="66"/>
      <c r="H473" s="58"/>
    </row>
    <row r="474" spans="4:8" s="59" customFormat="1" x14ac:dyDescent="0.25">
      <c r="D474" s="67"/>
      <c r="E474" s="68"/>
      <c r="F474" s="65"/>
      <c r="G474" s="66"/>
      <c r="H474" s="58"/>
    </row>
    <row r="475" spans="4:8" s="59" customFormat="1" x14ac:dyDescent="0.25">
      <c r="D475" s="67"/>
      <c r="E475" s="68"/>
      <c r="F475" s="65"/>
      <c r="G475" s="66"/>
      <c r="H475" s="58"/>
    </row>
    <row r="476" spans="4:8" s="59" customFormat="1" x14ac:dyDescent="0.25">
      <c r="D476" s="67"/>
      <c r="E476" s="68"/>
      <c r="F476" s="65"/>
      <c r="G476" s="66"/>
      <c r="H476" s="58"/>
    </row>
    <row r="477" spans="4:8" s="59" customFormat="1" x14ac:dyDescent="0.25">
      <c r="D477" s="67"/>
      <c r="E477" s="68"/>
      <c r="F477" s="65"/>
      <c r="G477" s="66"/>
      <c r="H477" s="58"/>
    </row>
    <row r="478" spans="4:8" s="59" customFormat="1" x14ac:dyDescent="0.25">
      <c r="D478" s="67"/>
      <c r="E478" s="68"/>
      <c r="F478" s="65"/>
      <c r="G478" s="66"/>
      <c r="H478" s="58"/>
    </row>
    <row r="479" spans="4:8" s="59" customFormat="1" x14ac:dyDescent="0.25">
      <c r="D479" s="67"/>
      <c r="E479" s="68"/>
      <c r="F479" s="65"/>
      <c r="G479" s="66"/>
      <c r="H479" s="58"/>
    </row>
    <row r="480" spans="4:8" s="59" customFormat="1" x14ac:dyDescent="0.25">
      <c r="D480" s="67"/>
      <c r="E480" s="68"/>
      <c r="F480" s="65"/>
      <c r="G480" s="66"/>
      <c r="H480" s="58"/>
    </row>
    <row r="481" spans="4:8" s="59" customFormat="1" x14ac:dyDescent="0.25">
      <c r="D481" s="67"/>
      <c r="E481" s="68"/>
      <c r="F481" s="65"/>
      <c r="G481" s="66"/>
      <c r="H481" s="58"/>
    </row>
    <row r="482" spans="4:8" s="59" customFormat="1" x14ac:dyDescent="0.25">
      <c r="D482" s="67"/>
      <c r="E482" s="68"/>
      <c r="F482" s="65"/>
      <c r="G482" s="66"/>
      <c r="H482" s="58"/>
    </row>
    <row r="483" spans="4:8" s="59" customFormat="1" x14ac:dyDescent="0.25">
      <c r="D483" s="67"/>
      <c r="E483" s="68"/>
      <c r="F483" s="65"/>
      <c r="G483" s="66"/>
      <c r="H483" s="58"/>
    </row>
    <row r="484" spans="4:8" s="59" customFormat="1" x14ac:dyDescent="0.25">
      <c r="D484" s="67"/>
      <c r="E484" s="68"/>
      <c r="F484" s="65"/>
      <c r="G484" s="66"/>
      <c r="H484" s="58"/>
    </row>
    <row r="485" spans="4:8" s="59" customFormat="1" x14ac:dyDescent="0.25">
      <c r="D485" s="67"/>
      <c r="E485" s="68"/>
      <c r="F485" s="65"/>
      <c r="G485" s="66"/>
      <c r="H485" s="58"/>
    </row>
    <row r="486" spans="4:8" s="59" customFormat="1" x14ac:dyDescent="0.25">
      <c r="D486" s="67"/>
      <c r="E486" s="68"/>
      <c r="F486" s="65"/>
      <c r="G486" s="66"/>
      <c r="H486" s="58"/>
    </row>
    <row r="487" spans="4:8" s="59" customFormat="1" x14ac:dyDescent="0.25">
      <c r="D487" s="67"/>
      <c r="E487" s="68"/>
      <c r="F487" s="65"/>
      <c r="G487" s="66"/>
      <c r="H487" s="58"/>
    </row>
    <row r="488" spans="4:8" s="59" customFormat="1" x14ac:dyDescent="0.25">
      <c r="D488" s="67"/>
      <c r="E488" s="68"/>
      <c r="F488" s="65"/>
      <c r="G488" s="66"/>
      <c r="H488" s="58"/>
    </row>
    <row r="489" spans="4:8" s="59" customFormat="1" x14ac:dyDescent="0.25">
      <c r="D489" s="67"/>
      <c r="E489" s="68"/>
      <c r="F489" s="65"/>
      <c r="G489" s="66"/>
      <c r="H489" s="58"/>
    </row>
    <row r="490" spans="4:8" s="59" customFormat="1" x14ac:dyDescent="0.25">
      <c r="D490" s="67"/>
      <c r="E490" s="68"/>
      <c r="F490" s="65"/>
      <c r="G490" s="66"/>
      <c r="H490" s="58"/>
    </row>
    <row r="491" spans="4:8" s="59" customFormat="1" x14ac:dyDescent="0.25">
      <c r="D491" s="67"/>
      <c r="E491" s="68"/>
      <c r="F491" s="65"/>
      <c r="G491" s="66"/>
      <c r="H491" s="58"/>
    </row>
    <row r="492" spans="4:8" s="59" customFormat="1" x14ac:dyDescent="0.25">
      <c r="D492" s="67"/>
      <c r="E492" s="68"/>
      <c r="F492" s="65"/>
      <c r="G492" s="66"/>
      <c r="H492" s="58"/>
    </row>
    <row r="493" spans="4:8" s="59" customFormat="1" x14ac:dyDescent="0.25">
      <c r="D493" s="67"/>
      <c r="E493" s="68"/>
      <c r="F493" s="65"/>
      <c r="G493" s="66"/>
      <c r="H493" s="58"/>
    </row>
    <row r="494" spans="4:8" s="59" customFormat="1" x14ac:dyDescent="0.25">
      <c r="D494" s="67"/>
      <c r="E494" s="68"/>
      <c r="F494" s="65"/>
      <c r="G494" s="66"/>
      <c r="H494" s="58"/>
    </row>
    <row r="495" spans="4:8" s="59" customFormat="1" x14ac:dyDescent="0.25">
      <c r="D495" s="67"/>
      <c r="E495" s="68"/>
      <c r="F495" s="65"/>
      <c r="G495" s="66"/>
      <c r="H495" s="58"/>
    </row>
    <row r="496" spans="4:8" s="59" customFormat="1" x14ac:dyDescent="0.25">
      <c r="D496" s="67"/>
      <c r="E496" s="68"/>
      <c r="F496" s="65"/>
      <c r="G496" s="66"/>
      <c r="H496" s="58"/>
    </row>
    <row r="497" spans="4:8" s="59" customFormat="1" x14ac:dyDescent="0.25">
      <c r="D497" s="67"/>
      <c r="E497" s="68"/>
      <c r="F497" s="65"/>
      <c r="G497" s="66"/>
      <c r="H497" s="58"/>
    </row>
    <row r="498" spans="4:8" s="59" customFormat="1" x14ac:dyDescent="0.25">
      <c r="D498" s="67"/>
      <c r="E498" s="68"/>
      <c r="F498" s="65"/>
      <c r="G498" s="66"/>
      <c r="H498" s="58"/>
    </row>
    <row r="499" spans="4:8" s="59" customFormat="1" x14ac:dyDescent="0.25">
      <c r="D499" s="67"/>
      <c r="E499" s="68"/>
      <c r="F499" s="65"/>
      <c r="G499" s="66"/>
      <c r="H499" s="58"/>
    </row>
    <row r="500" spans="4:8" s="59" customFormat="1" x14ac:dyDescent="0.25">
      <c r="D500" s="67"/>
      <c r="E500" s="68"/>
      <c r="F500" s="65"/>
      <c r="G500" s="66"/>
      <c r="H500" s="58"/>
    </row>
    <row r="501" spans="4:8" s="59" customFormat="1" x14ac:dyDescent="0.25">
      <c r="D501" s="67"/>
      <c r="E501" s="68"/>
      <c r="F501" s="65"/>
      <c r="G501" s="66"/>
      <c r="H501" s="58"/>
    </row>
    <row r="502" spans="4:8" s="59" customFormat="1" x14ac:dyDescent="0.25">
      <c r="D502" s="67"/>
      <c r="E502" s="68"/>
      <c r="F502" s="65"/>
      <c r="G502" s="66"/>
      <c r="H502" s="58"/>
    </row>
    <row r="503" spans="4:8" s="59" customFormat="1" x14ac:dyDescent="0.25">
      <c r="D503" s="67"/>
      <c r="E503" s="68"/>
      <c r="F503" s="65"/>
      <c r="G503" s="66"/>
      <c r="H503" s="58"/>
    </row>
    <row r="504" spans="4:8" s="59" customFormat="1" x14ac:dyDescent="0.25">
      <c r="D504" s="67"/>
      <c r="E504" s="68"/>
      <c r="F504" s="65"/>
      <c r="G504" s="66"/>
      <c r="H504" s="58"/>
    </row>
    <row r="505" spans="4:8" s="59" customFormat="1" x14ac:dyDescent="0.25">
      <c r="D505" s="67"/>
      <c r="E505" s="68"/>
      <c r="F505" s="65"/>
      <c r="G505" s="66"/>
      <c r="H505" s="58"/>
    </row>
    <row r="506" spans="4:8" s="59" customFormat="1" x14ac:dyDescent="0.25">
      <c r="D506" s="67"/>
      <c r="E506" s="68"/>
      <c r="F506" s="65"/>
      <c r="G506" s="66"/>
      <c r="H506" s="58"/>
    </row>
    <row r="507" spans="4:8" s="59" customFormat="1" x14ac:dyDescent="0.25">
      <c r="D507" s="67"/>
      <c r="E507" s="68"/>
      <c r="F507" s="65"/>
      <c r="G507" s="66"/>
      <c r="H507" s="58"/>
    </row>
    <row r="508" spans="4:8" s="59" customFormat="1" x14ac:dyDescent="0.25">
      <c r="D508" s="67"/>
      <c r="E508" s="68"/>
      <c r="F508" s="65"/>
      <c r="G508" s="66"/>
      <c r="H508" s="58"/>
    </row>
    <row r="509" spans="4:8" s="59" customFormat="1" x14ac:dyDescent="0.25">
      <c r="D509" s="67"/>
      <c r="E509" s="68"/>
      <c r="F509" s="65"/>
      <c r="G509" s="66"/>
      <c r="H509" s="58"/>
    </row>
    <row r="510" spans="4:8" s="59" customFormat="1" x14ac:dyDescent="0.25">
      <c r="D510" s="67"/>
      <c r="E510" s="68"/>
      <c r="F510" s="65"/>
      <c r="G510" s="66"/>
      <c r="H510" s="58"/>
    </row>
    <row r="511" spans="4:8" s="59" customFormat="1" x14ac:dyDescent="0.25">
      <c r="D511" s="67"/>
      <c r="E511" s="68"/>
      <c r="F511" s="65"/>
      <c r="G511" s="66"/>
      <c r="H511" s="58"/>
    </row>
    <row r="512" spans="4:8" s="59" customFormat="1" x14ac:dyDescent="0.25">
      <c r="D512" s="67"/>
      <c r="E512" s="68"/>
      <c r="F512" s="65"/>
      <c r="G512" s="66"/>
      <c r="H512" s="58"/>
    </row>
    <row r="513" spans="4:8" s="59" customFormat="1" x14ac:dyDescent="0.25">
      <c r="D513" s="67"/>
      <c r="E513" s="68"/>
      <c r="F513" s="65"/>
      <c r="G513" s="66"/>
      <c r="H513" s="58"/>
    </row>
    <row r="514" spans="4:8" s="59" customFormat="1" x14ac:dyDescent="0.25">
      <c r="D514" s="67"/>
      <c r="E514" s="68"/>
      <c r="F514" s="65"/>
      <c r="G514" s="66"/>
      <c r="H514" s="58"/>
    </row>
    <row r="515" spans="4:8" s="59" customFormat="1" x14ac:dyDescent="0.25">
      <c r="D515" s="67"/>
      <c r="E515" s="68"/>
      <c r="F515" s="65"/>
      <c r="G515" s="66"/>
      <c r="H515" s="58"/>
    </row>
    <row r="516" spans="4:8" s="59" customFormat="1" x14ac:dyDescent="0.25">
      <c r="D516" s="67"/>
      <c r="E516" s="68"/>
      <c r="F516" s="65"/>
      <c r="G516" s="66"/>
      <c r="H516" s="58"/>
    </row>
    <row r="517" spans="4:8" s="59" customFormat="1" x14ac:dyDescent="0.25">
      <c r="D517" s="67"/>
      <c r="E517" s="68"/>
      <c r="F517" s="65"/>
      <c r="G517" s="66"/>
      <c r="H517" s="58"/>
    </row>
    <row r="518" spans="4:8" s="59" customFormat="1" x14ac:dyDescent="0.25">
      <c r="D518" s="67"/>
      <c r="E518" s="68"/>
      <c r="F518" s="65"/>
      <c r="G518" s="66"/>
      <c r="H518" s="58"/>
    </row>
    <row r="519" spans="4:8" s="59" customFormat="1" x14ac:dyDescent="0.25">
      <c r="D519" s="67"/>
      <c r="E519" s="68"/>
      <c r="F519" s="65"/>
      <c r="G519" s="66"/>
      <c r="H519" s="58"/>
    </row>
    <row r="520" spans="4:8" s="59" customFormat="1" x14ac:dyDescent="0.25">
      <c r="D520" s="67"/>
      <c r="E520" s="68"/>
      <c r="F520" s="65"/>
      <c r="G520" s="66"/>
      <c r="H520" s="58"/>
    </row>
    <row r="521" spans="4:8" s="59" customFormat="1" x14ac:dyDescent="0.25">
      <c r="D521" s="67"/>
      <c r="E521" s="68"/>
      <c r="F521" s="65"/>
      <c r="G521" s="66"/>
      <c r="H521" s="58"/>
    </row>
    <row r="522" spans="4:8" s="59" customFormat="1" x14ac:dyDescent="0.25">
      <c r="D522" s="67"/>
      <c r="E522" s="68"/>
      <c r="F522" s="65"/>
      <c r="G522" s="66"/>
      <c r="H522" s="58"/>
    </row>
    <row r="523" spans="4:8" s="59" customFormat="1" x14ac:dyDescent="0.25">
      <c r="D523" s="67"/>
      <c r="E523" s="68"/>
      <c r="F523" s="65"/>
      <c r="G523" s="66"/>
      <c r="H523" s="58"/>
    </row>
    <row r="524" spans="4:8" s="59" customFormat="1" x14ac:dyDescent="0.25">
      <c r="D524" s="67"/>
      <c r="E524" s="68"/>
      <c r="F524" s="65"/>
      <c r="G524" s="66"/>
      <c r="H524" s="58"/>
    </row>
    <row r="525" spans="4:8" s="59" customFormat="1" x14ac:dyDescent="0.25">
      <c r="D525" s="67"/>
      <c r="E525" s="68"/>
      <c r="F525" s="65"/>
      <c r="G525" s="66"/>
      <c r="H525" s="58"/>
    </row>
    <row r="526" spans="4:8" s="59" customFormat="1" x14ac:dyDescent="0.25">
      <c r="D526" s="67"/>
      <c r="E526" s="68"/>
      <c r="F526" s="65"/>
      <c r="G526" s="66"/>
      <c r="H526" s="58"/>
    </row>
    <row r="527" spans="4:8" s="59" customFormat="1" x14ac:dyDescent="0.25">
      <c r="D527" s="67"/>
      <c r="E527" s="68"/>
      <c r="F527" s="65"/>
      <c r="G527" s="66"/>
      <c r="H527" s="58"/>
    </row>
    <row r="528" spans="4:8" s="59" customFormat="1" x14ac:dyDescent="0.25">
      <c r="D528" s="67"/>
      <c r="E528" s="68"/>
      <c r="F528" s="65"/>
      <c r="G528" s="66"/>
      <c r="H528" s="58"/>
    </row>
    <row r="529" spans="4:8" s="59" customFormat="1" x14ac:dyDescent="0.25">
      <c r="D529" s="67"/>
      <c r="E529" s="68"/>
      <c r="F529" s="65"/>
      <c r="G529" s="66"/>
      <c r="H529" s="58"/>
    </row>
    <row r="530" spans="4:8" s="59" customFormat="1" x14ac:dyDescent="0.25">
      <c r="D530" s="67"/>
      <c r="E530" s="68"/>
      <c r="F530" s="65"/>
      <c r="G530" s="66"/>
      <c r="H530" s="58"/>
    </row>
    <row r="531" spans="4:8" s="59" customFormat="1" x14ac:dyDescent="0.25">
      <c r="D531" s="67"/>
      <c r="E531" s="68"/>
      <c r="F531" s="65"/>
      <c r="G531" s="66"/>
      <c r="H531" s="58"/>
    </row>
    <row r="532" spans="4:8" s="59" customFormat="1" x14ac:dyDescent="0.25">
      <c r="D532" s="67"/>
      <c r="E532" s="68"/>
      <c r="F532" s="65"/>
      <c r="G532" s="66"/>
      <c r="H532" s="58"/>
    </row>
    <row r="533" spans="4:8" s="59" customFormat="1" x14ac:dyDescent="0.25">
      <c r="D533" s="67"/>
      <c r="E533" s="68"/>
      <c r="F533" s="65"/>
      <c r="G533" s="66"/>
      <c r="H533" s="58"/>
    </row>
    <row r="534" spans="4:8" s="59" customFormat="1" x14ac:dyDescent="0.25">
      <c r="D534" s="67"/>
      <c r="E534" s="68"/>
      <c r="F534" s="65"/>
      <c r="G534" s="66"/>
      <c r="H534" s="58"/>
    </row>
    <row r="535" spans="4:8" s="59" customFormat="1" x14ac:dyDescent="0.25">
      <c r="D535" s="67"/>
      <c r="E535" s="68"/>
      <c r="F535" s="65"/>
      <c r="G535" s="66"/>
      <c r="H535" s="58"/>
    </row>
    <row r="536" spans="4:8" s="59" customFormat="1" x14ac:dyDescent="0.25">
      <c r="D536" s="67"/>
      <c r="E536" s="68"/>
      <c r="F536" s="65"/>
      <c r="G536" s="66"/>
      <c r="H536" s="58"/>
    </row>
    <row r="537" spans="4:8" s="59" customFormat="1" x14ac:dyDescent="0.25">
      <c r="D537" s="67"/>
      <c r="E537" s="68"/>
      <c r="F537" s="65"/>
      <c r="G537" s="66"/>
      <c r="H537" s="58"/>
    </row>
    <row r="538" spans="4:8" s="59" customFormat="1" x14ac:dyDescent="0.25">
      <c r="D538" s="67"/>
      <c r="E538" s="68"/>
      <c r="F538" s="65"/>
      <c r="G538" s="66"/>
      <c r="H538" s="58"/>
    </row>
    <row r="539" spans="4:8" s="59" customFormat="1" x14ac:dyDescent="0.25">
      <c r="D539" s="67"/>
      <c r="E539" s="68"/>
      <c r="F539" s="65"/>
      <c r="G539" s="66"/>
      <c r="H539" s="58"/>
    </row>
    <row r="540" spans="4:8" s="59" customFormat="1" x14ac:dyDescent="0.25">
      <c r="D540" s="67"/>
      <c r="E540" s="68"/>
      <c r="F540" s="65"/>
      <c r="G540" s="66"/>
      <c r="H540" s="58"/>
    </row>
    <row r="541" spans="4:8" s="59" customFormat="1" x14ac:dyDescent="0.25">
      <c r="D541" s="67"/>
      <c r="E541" s="68"/>
      <c r="F541" s="65"/>
      <c r="G541" s="66"/>
      <c r="H541" s="58"/>
    </row>
    <row r="542" spans="4:8" s="59" customFormat="1" x14ac:dyDescent="0.25">
      <c r="D542" s="67"/>
      <c r="E542" s="68"/>
      <c r="F542" s="65"/>
      <c r="G542" s="66"/>
      <c r="H542" s="58"/>
    </row>
    <row r="543" spans="4:8" s="59" customFormat="1" x14ac:dyDescent="0.25">
      <c r="D543" s="67"/>
      <c r="E543" s="68"/>
      <c r="F543" s="65"/>
      <c r="G543" s="66"/>
      <c r="H543" s="58"/>
    </row>
    <row r="544" spans="4:8" s="59" customFormat="1" x14ac:dyDescent="0.25">
      <c r="D544" s="67"/>
      <c r="E544" s="68"/>
      <c r="F544" s="65"/>
      <c r="G544" s="66"/>
      <c r="H544" s="58"/>
    </row>
    <row r="545" spans="4:8" s="59" customFormat="1" x14ac:dyDescent="0.25">
      <c r="D545" s="67"/>
      <c r="E545" s="68"/>
      <c r="F545" s="65"/>
      <c r="G545" s="66"/>
      <c r="H545" s="58"/>
    </row>
    <row r="546" spans="4:8" s="59" customFormat="1" x14ac:dyDescent="0.25">
      <c r="D546" s="67"/>
      <c r="E546" s="68"/>
      <c r="F546" s="65"/>
      <c r="G546" s="66"/>
      <c r="H546" s="58"/>
    </row>
    <row r="547" spans="4:8" s="59" customFormat="1" x14ac:dyDescent="0.25">
      <c r="D547" s="67"/>
      <c r="E547" s="68"/>
      <c r="F547" s="65"/>
      <c r="G547" s="66"/>
      <c r="H547" s="58"/>
    </row>
    <row r="548" spans="4:8" s="59" customFormat="1" x14ac:dyDescent="0.25">
      <c r="D548" s="67"/>
      <c r="E548" s="68"/>
      <c r="F548" s="65"/>
      <c r="G548" s="66"/>
      <c r="H548" s="58"/>
    </row>
    <row r="549" spans="4:8" s="59" customFormat="1" x14ac:dyDescent="0.25">
      <c r="D549" s="67"/>
      <c r="E549" s="68"/>
      <c r="F549" s="65"/>
      <c r="G549" s="66"/>
      <c r="H549" s="58"/>
    </row>
    <row r="550" spans="4:8" s="59" customFormat="1" x14ac:dyDescent="0.25">
      <c r="D550" s="67"/>
      <c r="E550" s="68"/>
      <c r="F550" s="65"/>
      <c r="G550" s="66"/>
      <c r="H550" s="58"/>
    </row>
    <row r="551" spans="4:8" s="59" customFormat="1" x14ac:dyDescent="0.25">
      <c r="D551" s="67"/>
      <c r="E551" s="68"/>
      <c r="F551" s="65"/>
      <c r="G551" s="66"/>
      <c r="H551" s="58"/>
    </row>
    <row r="552" spans="4:8" s="59" customFormat="1" x14ac:dyDescent="0.25">
      <c r="D552" s="67"/>
      <c r="E552" s="68"/>
      <c r="F552" s="65"/>
      <c r="G552" s="66"/>
      <c r="H552" s="58"/>
    </row>
    <row r="553" spans="4:8" s="59" customFormat="1" x14ac:dyDescent="0.25">
      <c r="D553" s="67"/>
      <c r="E553" s="68"/>
      <c r="F553" s="65"/>
      <c r="G553" s="66"/>
      <c r="H553" s="58"/>
    </row>
    <row r="554" spans="4:8" s="59" customFormat="1" x14ac:dyDescent="0.25">
      <c r="D554" s="67"/>
      <c r="E554" s="68"/>
      <c r="F554" s="65"/>
      <c r="G554" s="66"/>
      <c r="H554" s="58"/>
    </row>
    <row r="555" spans="4:8" s="59" customFormat="1" x14ac:dyDescent="0.25">
      <c r="D555" s="67"/>
      <c r="E555" s="68"/>
      <c r="F555" s="65"/>
      <c r="G555" s="66"/>
      <c r="H555" s="58"/>
    </row>
    <row r="556" spans="4:8" s="59" customFormat="1" x14ac:dyDescent="0.25">
      <c r="D556" s="67"/>
      <c r="E556" s="68"/>
      <c r="F556" s="65"/>
      <c r="G556" s="66"/>
      <c r="H556" s="58"/>
    </row>
    <row r="557" spans="4:8" s="59" customFormat="1" x14ac:dyDescent="0.25">
      <c r="D557" s="67"/>
      <c r="E557" s="68"/>
      <c r="F557" s="65"/>
      <c r="G557" s="66"/>
      <c r="H557" s="58"/>
    </row>
    <row r="558" spans="4:8" s="59" customFormat="1" x14ac:dyDescent="0.25">
      <c r="D558" s="67"/>
      <c r="E558" s="68"/>
      <c r="F558" s="65"/>
      <c r="G558" s="66"/>
      <c r="H558" s="58"/>
    </row>
    <row r="559" spans="4:8" s="59" customFormat="1" x14ac:dyDescent="0.25">
      <c r="D559" s="67"/>
      <c r="E559" s="68"/>
      <c r="F559" s="65"/>
      <c r="G559" s="66"/>
      <c r="H559" s="58"/>
    </row>
    <row r="560" spans="4:8" s="59" customFormat="1" x14ac:dyDescent="0.25">
      <c r="D560" s="67"/>
      <c r="E560" s="68"/>
      <c r="F560" s="65"/>
      <c r="G560" s="66"/>
      <c r="H560" s="58"/>
    </row>
    <row r="561" spans="4:8" s="59" customFormat="1" x14ac:dyDescent="0.25">
      <c r="D561" s="67"/>
      <c r="E561" s="68"/>
      <c r="F561" s="65"/>
      <c r="G561" s="66"/>
      <c r="H561" s="58"/>
    </row>
    <row r="562" spans="4:8" s="59" customFormat="1" x14ac:dyDescent="0.25">
      <c r="D562" s="67"/>
      <c r="E562" s="68"/>
      <c r="F562" s="65"/>
      <c r="G562" s="66"/>
      <c r="H562" s="58"/>
    </row>
    <row r="563" spans="4:8" s="59" customFormat="1" x14ac:dyDescent="0.25">
      <c r="D563" s="67"/>
      <c r="E563" s="68"/>
      <c r="F563" s="65"/>
      <c r="G563" s="66"/>
      <c r="H563" s="58"/>
    </row>
    <row r="564" spans="4:8" s="59" customFormat="1" x14ac:dyDescent="0.25">
      <c r="D564" s="67"/>
      <c r="E564" s="68"/>
      <c r="F564" s="65"/>
      <c r="G564" s="66"/>
      <c r="H564" s="58"/>
    </row>
    <row r="565" spans="4:8" s="59" customFormat="1" x14ac:dyDescent="0.25">
      <c r="D565" s="67"/>
      <c r="E565" s="68"/>
      <c r="F565" s="65"/>
      <c r="G565" s="66"/>
      <c r="H565" s="58"/>
    </row>
    <row r="566" spans="4:8" s="59" customFormat="1" x14ac:dyDescent="0.25">
      <c r="D566" s="67"/>
      <c r="E566" s="68"/>
      <c r="F566" s="65"/>
      <c r="G566" s="66"/>
      <c r="H566" s="58"/>
    </row>
    <row r="567" spans="4:8" s="59" customFormat="1" x14ac:dyDescent="0.25">
      <c r="D567" s="67"/>
      <c r="E567" s="68"/>
      <c r="F567" s="65"/>
      <c r="G567" s="66"/>
      <c r="H567" s="58"/>
    </row>
    <row r="568" spans="4:8" s="59" customFormat="1" x14ac:dyDescent="0.25">
      <c r="D568" s="67"/>
      <c r="E568" s="68"/>
      <c r="F568" s="65"/>
      <c r="G568" s="66"/>
      <c r="H568" s="58"/>
    </row>
    <row r="569" spans="4:8" s="59" customFormat="1" x14ac:dyDescent="0.25">
      <c r="D569" s="67"/>
      <c r="E569" s="68"/>
      <c r="F569" s="65"/>
      <c r="G569" s="66"/>
      <c r="H569" s="58"/>
    </row>
    <row r="570" spans="4:8" s="59" customFormat="1" x14ac:dyDescent="0.25">
      <c r="D570" s="67"/>
      <c r="E570" s="68"/>
      <c r="F570" s="65"/>
      <c r="G570" s="66"/>
      <c r="H570" s="58"/>
    </row>
    <row r="571" spans="4:8" s="59" customFormat="1" x14ac:dyDescent="0.25">
      <c r="D571" s="67"/>
      <c r="E571" s="68"/>
      <c r="F571" s="65"/>
      <c r="G571" s="66"/>
      <c r="H571" s="58"/>
    </row>
    <row r="572" spans="4:8" s="59" customFormat="1" x14ac:dyDescent="0.25">
      <c r="D572" s="67"/>
      <c r="E572" s="68"/>
      <c r="F572" s="65"/>
      <c r="G572" s="66"/>
      <c r="H572" s="58"/>
    </row>
    <row r="573" spans="4:8" s="59" customFormat="1" x14ac:dyDescent="0.25">
      <c r="D573" s="67"/>
      <c r="E573" s="68"/>
      <c r="F573" s="65"/>
      <c r="G573" s="66"/>
      <c r="H573" s="58"/>
    </row>
    <row r="574" spans="4:8" s="59" customFormat="1" x14ac:dyDescent="0.25">
      <c r="D574" s="67"/>
      <c r="E574" s="68"/>
      <c r="F574" s="65"/>
      <c r="G574" s="66"/>
      <c r="H574" s="58"/>
    </row>
    <row r="575" spans="4:8" s="59" customFormat="1" x14ac:dyDescent="0.25">
      <c r="D575" s="67"/>
      <c r="E575" s="68"/>
      <c r="F575" s="65"/>
      <c r="G575" s="66"/>
      <c r="H575" s="58"/>
    </row>
    <row r="576" spans="4:8" s="59" customFormat="1" x14ac:dyDescent="0.25">
      <c r="D576" s="67"/>
      <c r="E576" s="68"/>
      <c r="F576" s="65"/>
      <c r="G576" s="66"/>
      <c r="H576" s="58"/>
    </row>
    <row r="577" spans="4:8" s="59" customFormat="1" x14ac:dyDescent="0.25">
      <c r="D577" s="67"/>
      <c r="E577" s="68"/>
      <c r="F577" s="65"/>
      <c r="G577" s="66"/>
      <c r="H577" s="58"/>
    </row>
    <row r="578" spans="4:8" s="59" customFormat="1" x14ac:dyDescent="0.25">
      <c r="D578" s="67"/>
      <c r="E578" s="68"/>
      <c r="F578" s="65"/>
      <c r="G578" s="66"/>
      <c r="H578" s="58"/>
    </row>
    <row r="579" spans="4:8" s="59" customFormat="1" x14ac:dyDescent="0.25">
      <c r="D579" s="67"/>
      <c r="E579" s="68"/>
      <c r="F579" s="65"/>
      <c r="G579" s="66"/>
      <c r="H579" s="58"/>
    </row>
    <row r="580" spans="4:8" s="59" customFormat="1" x14ac:dyDescent="0.25">
      <c r="D580" s="67"/>
      <c r="E580" s="68"/>
      <c r="F580" s="65"/>
      <c r="G580" s="66"/>
      <c r="H580" s="58"/>
    </row>
    <row r="581" spans="4:8" s="59" customFormat="1" x14ac:dyDescent="0.25">
      <c r="D581" s="67"/>
      <c r="E581" s="68"/>
      <c r="F581" s="65"/>
      <c r="G581" s="66"/>
      <c r="H581" s="58"/>
    </row>
    <row r="582" spans="4:8" s="59" customFormat="1" x14ac:dyDescent="0.25">
      <c r="D582" s="67"/>
      <c r="E582" s="68"/>
      <c r="F582" s="65"/>
      <c r="G582" s="66"/>
      <c r="H582" s="58"/>
    </row>
    <row r="583" spans="4:8" s="59" customFormat="1" x14ac:dyDescent="0.25">
      <c r="D583" s="67"/>
      <c r="E583" s="68"/>
      <c r="F583" s="65"/>
      <c r="G583" s="66"/>
      <c r="H583" s="58"/>
    </row>
    <row r="584" spans="4:8" s="59" customFormat="1" x14ac:dyDescent="0.25">
      <c r="D584" s="67"/>
      <c r="E584" s="68"/>
      <c r="F584" s="65"/>
      <c r="G584" s="66"/>
      <c r="H584" s="58"/>
    </row>
    <row r="585" spans="4:8" s="59" customFormat="1" x14ac:dyDescent="0.25">
      <c r="D585" s="67"/>
      <c r="E585" s="68"/>
      <c r="F585" s="65"/>
      <c r="G585" s="66"/>
      <c r="H585" s="58"/>
    </row>
    <row r="586" spans="4:8" s="59" customFormat="1" x14ac:dyDescent="0.25">
      <c r="D586" s="67"/>
      <c r="E586" s="68"/>
      <c r="F586" s="65"/>
      <c r="G586" s="66"/>
      <c r="H586" s="58"/>
    </row>
    <row r="587" spans="4:8" s="59" customFormat="1" x14ac:dyDescent="0.25">
      <c r="D587" s="67"/>
      <c r="E587" s="68"/>
      <c r="F587" s="65"/>
      <c r="G587" s="66"/>
      <c r="H587" s="58"/>
    </row>
    <row r="588" spans="4:8" s="59" customFormat="1" x14ac:dyDescent="0.25">
      <c r="D588" s="67"/>
      <c r="E588" s="68"/>
      <c r="F588" s="65"/>
      <c r="G588" s="66"/>
      <c r="H588" s="58"/>
    </row>
    <row r="589" spans="4:8" s="59" customFormat="1" x14ac:dyDescent="0.25">
      <c r="D589" s="67"/>
      <c r="E589" s="68"/>
      <c r="F589" s="65"/>
      <c r="G589" s="66"/>
      <c r="H589" s="58"/>
    </row>
    <row r="590" spans="4:8" s="59" customFormat="1" x14ac:dyDescent="0.25">
      <c r="D590" s="67"/>
      <c r="E590" s="68"/>
      <c r="F590" s="65"/>
      <c r="G590" s="66"/>
      <c r="H590" s="58"/>
    </row>
    <row r="591" spans="4:8" s="59" customFormat="1" x14ac:dyDescent="0.25">
      <c r="D591" s="67"/>
      <c r="E591" s="68"/>
      <c r="F591" s="65"/>
      <c r="G591" s="66"/>
      <c r="H591" s="58"/>
    </row>
    <row r="592" spans="4:8" s="59" customFormat="1" x14ac:dyDescent="0.25">
      <c r="D592" s="67"/>
      <c r="E592" s="68"/>
      <c r="F592" s="65"/>
      <c r="G592" s="66"/>
      <c r="H592" s="58"/>
    </row>
    <row r="593" spans="4:8" s="59" customFormat="1" x14ac:dyDescent="0.25">
      <c r="D593" s="67"/>
      <c r="E593" s="68"/>
      <c r="F593" s="65"/>
      <c r="G593" s="66"/>
      <c r="H593" s="58"/>
    </row>
    <row r="594" spans="4:8" s="59" customFormat="1" x14ac:dyDescent="0.25">
      <c r="D594" s="67"/>
      <c r="E594" s="68"/>
      <c r="F594" s="65"/>
      <c r="G594" s="66"/>
      <c r="H594" s="58"/>
    </row>
    <row r="595" spans="4:8" s="59" customFormat="1" x14ac:dyDescent="0.25">
      <c r="D595" s="67"/>
      <c r="E595" s="68"/>
      <c r="F595" s="65"/>
      <c r="G595" s="66"/>
      <c r="H595" s="58"/>
    </row>
    <row r="596" spans="4:8" s="59" customFormat="1" x14ac:dyDescent="0.25">
      <c r="D596" s="67"/>
      <c r="E596" s="68"/>
      <c r="F596" s="65"/>
      <c r="G596" s="66"/>
      <c r="H596" s="58"/>
    </row>
    <row r="597" spans="4:8" s="59" customFormat="1" x14ac:dyDescent="0.25">
      <c r="D597" s="67"/>
      <c r="E597" s="68"/>
      <c r="F597" s="65"/>
      <c r="G597" s="66"/>
      <c r="H597" s="58"/>
    </row>
    <row r="598" spans="4:8" s="59" customFormat="1" x14ac:dyDescent="0.25">
      <c r="D598" s="67"/>
      <c r="E598" s="68"/>
      <c r="F598" s="65"/>
      <c r="G598" s="66"/>
      <c r="H598" s="58"/>
    </row>
    <row r="599" spans="4:8" s="59" customFormat="1" x14ac:dyDescent="0.25">
      <c r="D599" s="67"/>
      <c r="E599" s="68"/>
      <c r="F599" s="65"/>
      <c r="G599" s="66"/>
      <c r="H599" s="58"/>
    </row>
    <row r="600" spans="4:8" s="59" customFormat="1" x14ac:dyDescent="0.25">
      <c r="D600" s="67"/>
      <c r="E600" s="68"/>
      <c r="F600" s="65"/>
      <c r="G600" s="66"/>
      <c r="H600" s="58"/>
    </row>
    <row r="601" spans="4:8" s="59" customFormat="1" x14ac:dyDescent="0.25">
      <c r="D601" s="67"/>
      <c r="E601" s="68"/>
      <c r="F601" s="65"/>
      <c r="G601" s="66"/>
      <c r="H601" s="58"/>
    </row>
    <row r="602" spans="4:8" s="59" customFormat="1" x14ac:dyDescent="0.25">
      <c r="D602" s="67"/>
      <c r="E602" s="68"/>
      <c r="F602" s="65"/>
      <c r="G602" s="66"/>
      <c r="H602" s="58"/>
    </row>
    <row r="603" spans="4:8" s="59" customFormat="1" x14ac:dyDescent="0.25">
      <c r="D603" s="67"/>
      <c r="E603" s="68"/>
      <c r="F603" s="65"/>
      <c r="G603" s="66"/>
      <c r="H603" s="58"/>
    </row>
    <row r="604" spans="4:8" s="59" customFormat="1" x14ac:dyDescent="0.25">
      <c r="D604" s="67"/>
      <c r="E604" s="68"/>
      <c r="F604" s="65"/>
      <c r="G604" s="66"/>
      <c r="H604" s="58"/>
    </row>
    <row r="605" spans="4:8" s="59" customFormat="1" x14ac:dyDescent="0.25">
      <c r="D605" s="67"/>
      <c r="E605" s="68"/>
      <c r="F605" s="65"/>
      <c r="G605" s="66"/>
      <c r="H605" s="58"/>
    </row>
    <row r="606" spans="4:8" s="59" customFormat="1" x14ac:dyDescent="0.25">
      <c r="D606" s="67"/>
      <c r="E606" s="68"/>
      <c r="F606" s="65"/>
      <c r="G606" s="66"/>
      <c r="H606" s="58"/>
    </row>
    <row r="607" spans="4:8" s="59" customFormat="1" x14ac:dyDescent="0.25">
      <c r="D607" s="67"/>
      <c r="E607" s="68"/>
      <c r="F607" s="65"/>
      <c r="G607" s="66"/>
      <c r="H607" s="58"/>
    </row>
    <row r="608" spans="4:8" s="59" customFormat="1" x14ac:dyDescent="0.25">
      <c r="D608" s="67"/>
      <c r="E608" s="68"/>
      <c r="F608" s="65"/>
      <c r="G608" s="66"/>
      <c r="H608" s="58"/>
    </row>
    <row r="609" spans="4:8" s="59" customFormat="1" x14ac:dyDescent="0.25">
      <c r="D609" s="67"/>
      <c r="E609" s="68"/>
      <c r="F609" s="65"/>
      <c r="G609" s="66"/>
      <c r="H609" s="58"/>
    </row>
    <row r="610" spans="4:8" s="59" customFormat="1" x14ac:dyDescent="0.25">
      <c r="D610" s="67"/>
      <c r="E610" s="68"/>
      <c r="F610" s="65"/>
      <c r="G610" s="66"/>
      <c r="H610" s="58"/>
    </row>
    <row r="611" spans="4:8" s="59" customFormat="1" x14ac:dyDescent="0.25">
      <c r="D611" s="67"/>
      <c r="E611" s="68"/>
      <c r="F611" s="65"/>
      <c r="G611" s="66"/>
      <c r="H611" s="58"/>
    </row>
    <row r="612" spans="4:8" s="59" customFormat="1" x14ac:dyDescent="0.25">
      <c r="D612" s="67"/>
      <c r="E612" s="68"/>
      <c r="F612" s="65"/>
      <c r="G612" s="66"/>
      <c r="H612" s="58"/>
    </row>
    <row r="613" spans="4:8" s="59" customFormat="1" x14ac:dyDescent="0.25">
      <c r="D613" s="67"/>
      <c r="E613" s="68"/>
      <c r="F613" s="65"/>
      <c r="G613" s="66"/>
      <c r="H613" s="58"/>
    </row>
    <row r="614" spans="4:8" s="59" customFormat="1" x14ac:dyDescent="0.25">
      <c r="D614" s="67"/>
      <c r="E614" s="68"/>
      <c r="F614" s="65"/>
      <c r="G614" s="66"/>
      <c r="H614" s="58"/>
    </row>
    <row r="615" spans="4:8" s="59" customFormat="1" x14ac:dyDescent="0.25">
      <c r="D615" s="67"/>
      <c r="E615" s="68"/>
      <c r="F615" s="65"/>
      <c r="G615" s="66"/>
      <c r="H615" s="58"/>
    </row>
    <row r="616" spans="4:8" s="59" customFormat="1" x14ac:dyDescent="0.25">
      <c r="D616" s="67"/>
      <c r="E616" s="68"/>
      <c r="F616" s="65"/>
      <c r="G616" s="66"/>
      <c r="H616" s="58"/>
    </row>
    <row r="617" spans="4:8" s="59" customFormat="1" x14ac:dyDescent="0.25">
      <c r="D617" s="67"/>
      <c r="E617" s="68"/>
      <c r="F617" s="65"/>
      <c r="G617" s="66"/>
      <c r="H617" s="58"/>
    </row>
    <row r="618" spans="4:8" s="59" customFormat="1" x14ac:dyDescent="0.25">
      <c r="D618" s="67"/>
      <c r="E618" s="68"/>
      <c r="F618" s="65"/>
      <c r="G618" s="66"/>
      <c r="H618" s="58"/>
    </row>
    <row r="619" spans="4:8" s="59" customFormat="1" x14ac:dyDescent="0.25">
      <c r="D619" s="67"/>
      <c r="E619" s="68"/>
      <c r="F619" s="65"/>
      <c r="G619" s="66"/>
      <c r="H619" s="58"/>
    </row>
    <row r="620" spans="4:8" s="59" customFormat="1" x14ac:dyDescent="0.25">
      <c r="D620" s="67"/>
      <c r="E620" s="68"/>
      <c r="F620" s="65"/>
      <c r="G620" s="66"/>
      <c r="H620" s="58"/>
    </row>
    <row r="621" spans="4:8" s="59" customFormat="1" x14ac:dyDescent="0.25">
      <c r="D621" s="67"/>
      <c r="E621" s="68"/>
      <c r="F621" s="65"/>
      <c r="G621" s="66"/>
      <c r="H621" s="58"/>
    </row>
    <row r="622" spans="4:8" s="59" customFormat="1" x14ac:dyDescent="0.25">
      <c r="D622" s="67"/>
      <c r="E622" s="68"/>
      <c r="F622" s="65"/>
      <c r="G622" s="66"/>
      <c r="H622" s="58"/>
    </row>
    <row r="623" spans="4:8" s="59" customFormat="1" x14ac:dyDescent="0.25">
      <c r="D623" s="67"/>
      <c r="E623" s="68"/>
      <c r="F623" s="65"/>
      <c r="G623" s="66"/>
      <c r="H623" s="58"/>
    </row>
    <row r="624" spans="4:8" s="59" customFormat="1" x14ac:dyDescent="0.25">
      <c r="D624" s="67"/>
      <c r="E624" s="68"/>
      <c r="F624" s="65"/>
      <c r="G624" s="66"/>
      <c r="H624" s="58"/>
    </row>
    <row r="625" spans="4:8" s="59" customFormat="1" x14ac:dyDescent="0.25">
      <c r="D625" s="67"/>
      <c r="E625" s="68"/>
      <c r="F625" s="65"/>
      <c r="G625" s="66"/>
      <c r="H625" s="58"/>
    </row>
    <row r="626" spans="4:8" s="59" customFormat="1" x14ac:dyDescent="0.25">
      <c r="D626" s="67"/>
      <c r="E626" s="68"/>
      <c r="F626" s="65"/>
      <c r="G626" s="66"/>
      <c r="H626" s="58"/>
    </row>
    <row r="627" spans="4:8" s="59" customFormat="1" x14ac:dyDescent="0.25">
      <c r="D627" s="67"/>
      <c r="E627" s="68"/>
      <c r="F627" s="65"/>
      <c r="G627" s="66"/>
      <c r="H627" s="58"/>
    </row>
    <row r="628" spans="4:8" s="59" customFormat="1" x14ac:dyDescent="0.25">
      <c r="D628" s="67"/>
      <c r="E628" s="68"/>
      <c r="F628" s="65"/>
      <c r="G628" s="66"/>
      <c r="H628" s="58"/>
    </row>
    <row r="629" spans="4:8" s="59" customFormat="1" x14ac:dyDescent="0.25">
      <c r="D629" s="67"/>
      <c r="E629" s="68"/>
      <c r="F629" s="65"/>
      <c r="G629" s="66"/>
      <c r="H629" s="58"/>
    </row>
    <row r="630" spans="4:8" s="59" customFormat="1" x14ac:dyDescent="0.25">
      <c r="D630" s="67"/>
      <c r="E630" s="68"/>
      <c r="F630" s="65"/>
      <c r="G630" s="66"/>
      <c r="H630" s="58"/>
    </row>
    <row r="631" spans="4:8" s="59" customFormat="1" x14ac:dyDescent="0.25">
      <c r="D631" s="67"/>
      <c r="E631" s="68"/>
      <c r="F631" s="65"/>
      <c r="G631" s="66"/>
      <c r="H631" s="58"/>
    </row>
    <row r="632" spans="4:8" s="59" customFormat="1" x14ac:dyDescent="0.25">
      <c r="D632" s="67"/>
      <c r="E632" s="68"/>
      <c r="F632" s="65"/>
      <c r="G632" s="66"/>
      <c r="H632" s="58"/>
    </row>
    <row r="633" spans="4:8" s="59" customFormat="1" x14ac:dyDescent="0.25">
      <c r="D633" s="67"/>
      <c r="E633" s="68"/>
      <c r="F633" s="65"/>
      <c r="G633" s="66"/>
      <c r="H633" s="58"/>
    </row>
    <row r="634" spans="4:8" s="59" customFormat="1" x14ac:dyDescent="0.25">
      <c r="D634" s="67"/>
      <c r="E634" s="68"/>
      <c r="F634" s="65"/>
      <c r="G634" s="66"/>
      <c r="H634" s="58"/>
    </row>
    <row r="635" spans="4:8" s="59" customFormat="1" x14ac:dyDescent="0.25">
      <c r="D635" s="67"/>
      <c r="E635" s="68"/>
      <c r="F635" s="65"/>
      <c r="G635" s="66"/>
      <c r="H635" s="58"/>
    </row>
    <row r="636" spans="4:8" s="59" customFormat="1" x14ac:dyDescent="0.25">
      <c r="D636" s="67"/>
      <c r="E636" s="68"/>
      <c r="F636" s="65"/>
      <c r="G636" s="66"/>
      <c r="H636" s="58"/>
    </row>
    <row r="637" spans="4:8" s="59" customFormat="1" x14ac:dyDescent="0.25">
      <c r="D637" s="67"/>
      <c r="E637" s="68"/>
      <c r="F637" s="65"/>
      <c r="G637" s="66"/>
      <c r="H637" s="58"/>
    </row>
    <row r="638" spans="4:8" s="59" customFormat="1" x14ac:dyDescent="0.25">
      <c r="D638" s="67"/>
      <c r="E638" s="68"/>
      <c r="F638" s="65"/>
      <c r="G638" s="66"/>
      <c r="H638" s="58"/>
    </row>
    <row r="639" spans="4:8" s="59" customFormat="1" x14ac:dyDescent="0.25">
      <c r="D639" s="67"/>
      <c r="E639" s="68"/>
      <c r="F639" s="65"/>
      <c r="G639" s="66"/>
      <c r="H639" s="58"/>
    </row>
    <row r="640" spans="4:8" s="59" customFormat="1" x14ac:dyDescent="0.25">
      <c r="D640" s="67"/>
      <c r="E640" s="68"/>
      <c r="F640" s="65"/>
      <c r="G640" s="66"/>
      <c r="H640" s="58"/>
    </row>
    <row r="641" spans="4:8" s="59" customFormat="1" x14ac:dyDescent="0.25">
      <c r="D641" s="67"/>
      <c r="E641" s="68"/>
      <c r="F641" s="65"/>
      <c r="G641" s="66"/>
      <c r="H641" s="58"/>
    </row>
    <row r="642" spans="4:8" s="59" customFormat="1" x14ac:dyDescent="0.25">
      <c r="D642" s="67"/>
      <c r="E642" s="68"/>
      <c r="F642" s="65"/>
      <c r="G642" s="66"/>
      <c r="H642" s="58"/>
    </row>
    <row r="643" spans="4:8" s="59" customFormat="1" x14ac:dyDescent="0.25">
      <c r="D643" s="67"/>
      <c r="E643" s="68"/>
      <c r="F643" s="65"/>
      <c r="G643" s="66"/>
      <c r="H643" s="58"/>
    </row>
    <row r="644" spans="4:8" s="59" customFormat="1" x14ac:dyDescent="0.25">
      <c r="D644" s="67"/>
      <c r="E644" s="68"/>
      <c r="F644" s="65"/>
      <c r="G644" s="66"/>
      <c r="H644" s="58"/>
    </row>
    <row r="645" spans="4:8" s="59" customFormat="1" x14ac:dyDescent="0.25">
      <c r="D645" s="67"/>
      <c r="E645" s="68"/>
      <c r="F645" s="65"/>
      <c r="G645" s="66"/>
      <c r="H645" s="58"/>
    </row>
    <row r="646" spans="4:8" s="59" customFormat="1" x14ac:dyDescent="0.25">
      <c r="D646" s="67"/>
      <c r="E646" s="68"/>
      <c r="F646" s="65"/>
      <c r="G646" s="66"/>
      <c r="H646" s="58"/>
    </row>
    <row r="647" spans="4:8" s="59" customFormat="1" x14ac:dyDescent="0.25">
      <c r="D647" s="67"/>
      <c r="E647" s="68"/>
      <c r="F647" s="65"/>
      <c r="G647" s="66"/>
      <c r="H647" s="58"/>
    </row>
    <row r="648" spans="4:8" s="59" customFormat="1" x14ac:dyDescent="0.25">
      <c r="D648" s="67"/>
      <c r="E648" s="68"/>
      <c r="F648" s="65"/>
      <c r="G648" s="66"/>
      <c r="H648" s="58"/>
    </row>
    <row r="649" spans="4:8" s="59" customFormat="1" x14ac:dyDescent="0.25">
      <c r="D649" s="67"/>
      <c r="E649" s="68"/>
      <c r="F649" s="65"/>
      <c r="G649" s="66"/>
      <c r="H649" s="58"/>
    </row>
    <row r="650" spans="4:8" s="59" customFormat="1" x14ac:dyDescent="0.25">
      <c r="D650" s="67"/>
      <c r="E650" s="68"/>
      <c r="F650" s="65"/>
      <c r="G650" s="66"/>
      <c r="H650" s="58"/>
    </row>
    <row r="651" spans="4:8" s="59" customFormat="1" x14ac:dyDescent="0.25">
      <c r="D651" s="67"/>
      <c r="E651" s="68"/>
      <c r="F651" s="65"/>
      <c r="G651" s="66"/>
      <c r="H651" s="58"/>
    </row>
    <row r="652" spans="4:8" s="59" customFormat="1" x14ac:dyDescent="0.25">
      <c r="D652" s="67"/>
      <c r="E652" s="68"/>
      <c r="F652" s="65"/>
      <c r="G652" s="66"/>
      <c r="H652" s="58"/>
    </row>
    <row r="653" spans="4:8" s="59" customFormat="1" x14ac:dyDescent="0.25">
      <c r="D653" s="67"/>
      <c r="E653" s="68"/>
      <c r="F653" s="65"/>
      <c r="G653" s="66"/>
      <c r="H653" s="58"/>
    </row>
    <row r="654" spans="4:8" s="59" customFormat="1" x14ac:dyDescent="0.25">
      <c r="D654" s="67"/>
      <c r="E654" s="68"/>
      <c r="F654" s="65"/>
      <c r="G654" s="66"/>
      <c r="H654" s="58"/>
    </row>
    <row r="655" spans="4:8" s="59" customFormat="1" x14ac:dyDescent="0.25">
      <c r="D655" s="67"/>
      <c r="E655" s="68"/>
      <c r="F655" s="65"/>
      <c r="G655" s="66"/>
      <c r="H655" s="58"/>
    </row>
    <row r="656" spans="4:8" s="59" customFormat="1" x14ac:dyDescent="0.25">
      <c r="D656" s="67"/>
      <c r="E656" s="68"/>
      <c r="F656" s="65"/>
      <c r="G656" s="66"/>
      <c r="H656" s="58"/>
    </row>
    <row r="657" spans="4:8" s="59" customFormat="1" x14ac:dyDescent="0.25">
      <c r="D657" s="67"/>
      <c r="E657" s="68"/>
      <c r="F657" s="65"/>
      <c r="G657" s="66"/>
      <c r="H657" s="58"/>
    </row>
    <row r="658" spans="4:8" s="59" customFormat="1" x14ac:dyDescent="0.25">
      <c r="D658" s="67"/>
      <c r="E658" s="68"/>
      <c r="F658" s="65"/>
      <c r="G658" s="66"/>
      <c r="H658" s="58"/>
    </row>
    <row r="659" spans="4:8" s="59" customFormat="1" x14ac:dyDescent="0.25">
      <c r="D659" s="67"/>
      <c r="E659" s="68"/>
      <c r="F659" s="65"/>
      <c r="G659" s="66"/>
      <c r="H659" s="58"/>
    </row>
    <row r="660" spans="4:8" s="59" customFormat="1" x14ac:dyDescent="0.25">
      <c r="D660" s="67"/>
      <c r="E660" s="68"/>
      <c r="F660" s="65"/>
      <c r="G660" s="66"/>
      <c r="H660" s="58"/>
    </row>
    <row r="661" spans="4:8" s="59" customFormat="1" x14ac:dyDescent="0.25">
      <c r="D661" s="67"/>
      <c r="E661" s="68"/>
      <c r="F661" s="65"/>
      <c r="G661" s="66"/>
      <c r="H661" s="58"/>
    </row>
    <row r="662" spans="4:8" s="59" customFormat="1" x14ac:dyDescent="0.25">
      <c r="D662" s="67"/>
      <c r="E662" s="68"/>
      <c r="F662" s="65"/>
      <c r="G662" s="66"/>
      <c r="H662" s="58"/>
    </row>
    <row r="663" spans="4:8" s="59" customFormat="1" x14ac:dyDescent="0.25">
      <c r="D663" s="67"/>
      <c r="E663" s="68"/>
      <c r="F663" s="65"/>
      <c r="G663" s="66"/>
      <c r="H663" s="58"/>
    </row>
    <row r="664" spans="4:8" s="59" customFormat="1" x14ac:dyDescent="0.25">
      <c r="D664" s="67"/>
      <c r="E664" s="68"/>
      <c r="F664" s="65"/>
      <c r="G664" s="66"/>
      <c r="H664" s="58"/>
    </row>
    <row r="665" spans="4:8" s="59" customFormat="1" x14ac:dyDescent="0.25">
      <c r="D665" s="67"/>
      <c r="E665" s="68"/>
      <c r="F665" s="65"/>
      <c r="G665" s="66"/>
      <c r="H665" s="58"/>
    </row>
    <row r="666" spans="4:8" s="59" customFormat="1" x14ac:dyDescent="0.25">
      <c r="D666" s="67"/>
      <c r="E666" s="68"/>
      <c r="F666" s="65"/>
      <c r="G666" s="66"/>
      <c r="H666" s="58"/>
    </row>
    <row r="667" spans="4:8" s="59" customFormat="1" x14ac:dyDescent="0.25">
      <c r="D667" s="67"/>
      <c r="E667" s="68"/>
      <c r="F667" s="65"/>
      <c r="G667" s="66"/>
      <c r="H667" s="58"/>
    </row>
    <row r="668" spans="4:8" s="59" customFormat="1" x14ac:dyDescent="0.25">
      <c r="D668" s="67"/>
      <c r="E668" s="68"/>
      <c r="F668" s="65"/>
      <c r="G668" s="66"/>
      <c r="H668" s="58"/>
    </row>
    <row r="669" spans="4:8" s="59" customFormat="1" x14ac:dyDescent="0.25">
      <c r="D669" s="67"/>
      <c r="E669" s="68"/>
      <c r="F669" s="65"/>
      <c r="G669" s="66"/>
      <c r="H669" s="58"/>
    </row>
    <row r="670" spans="4:8" s="59" customFormat="1" x14ac:dyDescent="0.25">
      <c r="D670" s="67"/>
      <c r="E670" s="68"/>
      <c r="F670" s="65"/>
      <c r="G670" s="66"/>
      <c r="H670" s="58"/>
    </row>
    <row r="671" spans="4:8" s="59" customFormat="1" x14ac:dyDescent="0.25">
      <c r="D671" s="67"/>
      <c r="E671" s="68"/>
      <c r="F671" s="65"/>
      <c r="G671" s="66"/>
      <c r="H671" s="58"/>
    </row>
    <row r="672" spans="4:8" s="59" customFormat="1" x14ac:dyDescent="0.25">
      <c r="D672" s="67"/>
      <c r="E672" s="68"/>
      <c r="F672" s="65"/>
      <c r="G672" s="66"/>
      <c r="H672" s="58"/>
    </row>
    <row r="673" spans="4:8" s="59" customFormat="1" x14ac:dyDescent="0.25">
      <c r="D673" s="67"/>
      <c r="E673" s="68"/>
      <c r="F673" s="65"/>
      <c r="G673" s="66"/>
      <c r="H673" s="58"/>
    </row>
    <row r="674" spans="4:8" s="59" customFormat="1" x14ac:dyDescent="0.25">
      <c r="D674" s="67"/>
      <c r="E674" s="68"/>
      <c r="F674" s="65"/>
      <c r="G674" s="66"/>
      <c r="H674" s="58"/>
    </row>
    <row r="675" spans="4:8" s="59" customFormat="1" x14ac:dyDescent="0.25">
      <c r="D675" s="67"/>
      <c r="E675" s="68"/>
      <c r="F675" s="65"/>
      <c r="G675" s="66"/>
      <c r="H675" s="58"/>
    </row>
    <row r="676" spans="4:8" s="59" customFormat="1" x14ac:dyDescent="0.25">
      <c r="D676" s="67"/>
      <c r="E676" s="68"/>
      <c r="F676" s="65"/>
      <c r="G676" s="66"/>
      <c r="H676" s="58"/>
    </row>
    <row r="677" spans="4:8" s="59" customFormat="1" x14ac:dyDescent="0.25">
      <c r="D677" s="67"/>
      <c r="E677" s="68"/>
      <c r="F677" s="65"/>
      <c r="G677" s="66"/>
      <c r="H677" s="58"/>
    </row>
    <row r="678" spans="4:8" s="59" customFormat="1" x14ac:dyDescent="0.25">
      <c r="D678" s="67"/>
      <c r="E678" s="68"/>
      <c r="F678" s="65"/>
      <c r="G678" s="66"/>
      <c r="H678" s="58"/>
    </row>
    <row r="679" spans="4:8" s="59" customFormat="1" x14ac:dyDescent="0.25">
      <c r="D679" s="67"/>
      <c r="E679" s="68"/>
      <c r="F679" s="65"/>
      <c r="G679" s="66"/>
      <c r="H679" s="58"/>
    </row>
    <row r="680" spans="4:8" s="59" customFormat="1" x14ac:dyDescent="0.25">
      <c r="D680" s="67"/>
      <c r="E680" s="68"/>
      <c r="F680" s="65"/>
      <c r="G680" s="66"/>
      <c r="H680" s="58"/>
    </row>
    <row r="681" spans="4:8" s="59" customFormat="1" x14ac:dyDescent="0.25">
      <c r="D681" s="67"/>
      <c r="E681" s="68"/>
      <c r="F681" s="65"/>
      <c r="G681" s="66"/>
      <c r="H681" s="58"/>
    </row>
    <row r="682" spans="4:8" s="59" customFormat="1" x14ac:dyDescent="0.25">
      <c r="D682" s="67"/>
      <c r="E682" s="68"/>
      <c r="F682" s="65"/>
      <c r="G682" s="66"/>
      <c r="H682" s="58"/>
    </row>
    <row r="683" spans="4:8" s="59" customFormat="1" x14ac:dyDescent="0.25">
      <c r="D683" s="67"/>
      <c r="E683" s="68"/>
      <c r="F683" s="65"/>
      <c r="G683" s="66"/>
      <c r="H683" s="58"/>
    </row>
    <row r="684" spans="4:8" s="59" customFormat="1" x14ac:dyDescent="0.25">
      <c r="D684" s="67"/>
      <c r="E684" s="68"/>
      <c r="F684" s="65"/>
      <c r="G684" s="66"/>
      <c r="H684" s="58"/>
    </row>
    <row r="685" spans="4:8" s="59" customFormat="1" x14ac:dyDescent="0.25">
      <c r="D685" s="67"/>
      <c r="E685" s="68"/>
      <c r="F685" s="65"/>
      <c r="G685" s="66"/>
      <c r="H685" s="58"/>
    </row>
    <row r="686" spans="4:8" s="59" customFormat="1" x14ac:dyDescent="0.25">
      <c r="D686" s="67"/>
      <c r="E686" s="68"/>
      <c r="F686" s="65"/>
      <c r="G686" s="66"/>
      <c r="H686" s="58"/>
    </row>
    <row r="687" spans="4:8" s="59" customFormat="1" x14ac:dyDescent="0.25">
      <c r="D687" s="67"/>
      <c r="E687" s="68"/>
      <c r="F687" s="65"/>
      <c r="G687" s="66"/>
      <c r="H687" s="58"/>
    </row>
    <row r="688" spans="4:8" s="59" customFormat="1" x14ac:dyDescent="0.25">
      <c r="D688" s="67"/>
      <c r="E688" s="68"/>
      <c r="F688" s="65"/>
      <c r="G688" s="66"/>
      <c r="H688" s="58"/>
    </row>
    <row r="689" spans="4:8" s="59" customFormat="1" x14ac:dyDescent="0.25">
      <c r="D689" s="67"/>
      <c r="E689" s="68"/>
      <c r="F689" s="65"/>
      <c r="G689" s="66"/>
      <c r="H689" s="58"/>
    </row>
    <row r="690" spans="4:8" s="59" customFormat="1" x14ac:dyDescent="0.25">
      <c r="D690" s="67"/>
      <c r="E690" s="68"/>
      <c r="F690" s="65"/>
      <c r="G690" s="66"/>
      <c r="H690" s="58"/>
    </row>
    <row r="691" spans="4:8" s="59" customFormat="1" x14ac:dyDescent="0.25">
      <c r="D691" s="67"/>
      <c r="E691" s="68"/>
      <c r="F691" s="65"/>
      <c r="G691" s="66"/>
      <c r="H691" s="58"/>
    </row>
    <row r="692" spans="4:8" s="59" customFormat="1" x14ac:dyDescent="0.25">
      <c r="D692" s="67"/>
      <c r="E692" s="68"/>
      <c r="F692" s="65"/>
      <c r="G692" s="66"/>
      <c r="H692" s="58"/>
    </row>
    <row r="693" spans="4:8" s="59" customFormat="1" x14ac:dyDescent="0.25">
      <c r="D693" s="67"/>
      <c r="E693" s="68"/>
      <c r="F693" s="65"/>
      <c r="G693" s="66"/>
      <c r="H693" s="58"/>
    </row>
    <row r="694" spans="4:8" s="59" customFormat="1" x14ac:dyDescent="0.25">
      <c r="D694" s="67"/>
      <c r="E694" s="68"/>
      <c r="F694" s="65"/>
      <c r="G694" s="66"/>
      <c r="H694" s="58"/>
    </row>
    <row r="695" spans="4:8" s="59" customFormat="1" x14ac:dyDescent="0.25">
      <c r="D695" s="67"/>
      <c r="E695" s="68"/>
      <c r="F695" s="65"/>
      <c r="G695" s="66"/>
      <c r="H695" s="58"/>
    </row>
    <row r="696" spans="4:8" s="59" customFormat="1" x14ac:dyDescent="0.25">
      <c r="D696" s="67"/>
      <c r="E696" s="68"/>
      <c r="F696" s="65"/>
      <c r="G696" s="66"/>
      <c r="H696" s="58"/>
    </row>
    <row r="697" spans="4:8" s="59" customFormat="1" x14ac:dyDescent="0.25">
      <c r="D697" s="67"/>
      <c r="E697" s="68"/>
      <c r="F697" s="65"/>
      <c r="G697" s="66"/>
      <c r="H697" s="58"/>
    </row>
    <row r="698" spans="4:8" s="59" customFormat="1" x14ac:dyDescent="0.25">
      <c r="D698" s="67"/>
      <c r="E698" s="68"/>
      <c r="F698" s="65"/>
      <c r="G698" s="66"/>
      <c r="H698" s="58"/>
    </row>
    <row r="699" spans="4:8" s="59" customFormat="1" x14ac:dyDescent="0.25">
      <c r="D699" s="67"/>
      <c r="E699" s="68"/>
      <c r="F699" s="65"/>
      <c r="G699" s="66"/>
      <c r="H699" s="58"/>
    </row>
    <row r="700" spans="4:8" s="59" customFormat="1" x14ac:dyDescent="0.25">
      <c r="D700" s="67"/>
      <c r="E700" s="68"/>
      <c r="F700" s="65"/>
      <c r="G700" s="66"/>
      <c r="H700" s="58"/>
    </row>
    <row r="701" spans="4:8" s="59" customFormat="1" x14ac:dyDescent="0.25">
      <c r="D701" s="67"/>
      <c r="E701" s="68"/>
      <c r="F701" s="65"/>
      <c r="G701" s="66"/>
      <c r="H701" s="58"/>
    </row>
    <row r="702" spans="4:8" s="59" customFormat="1" x14ac:dyDescent="0.25">
      <c r="D702" s="67"/>
      <c r="E702" s="68"/>
      <c r="F702" s="65"/>
      <c r="G702" s="66"/>
      <c r="H702" s="58"/>
    </row>
    <row r="703" spans="4:8" s="59" customFormat="1" x14ac:dyDescent="0.25">
      <c r="D703" s="67"/>
      <c r="E703" s="68"/>
      <c r="F703" s="65"/>
      <c r="G703" s="66"/>
      <c r="H703" s="58"/>
    </row>
    <row r="704" spans="4:8" s="59" customFormat="1" x14ac:dyDescent="0.25">
      <c r="D704" s="67"/>
      <c r="E704" s="68"/>
      <c r="F704" s="65"/>
      <c r="G704" s="66"/>
      <c r="H704" s="58"/>
    </row>
    <row r="705" spans="4:8" s="59" customFormat="1" x14ac:dyDescent="0.25">
      <c r="D705" s="67"/>
      <c r="E705" s="68"/>
      <c r="F705" s="65"/>
      <c r="G705" s="66"/>
      <c r="H705" s="58"/>
    </row>
    <row r="706" spans="4:8" s="59" customFormat="1" x14ac:dyDescent="0.25">
      <c r="D706" s="67"/>
      <c r="E706" s="68"/>
      <c r="F706" s="65"/>
      <c r="G706" s="66"/>
      <c r="H706" s="58"/>
    </row>
    <row r="707" spans="4:8" s="59" customFormat="1" x14ac:dyDescent="0.25">
      <c r="D707" s="67"/>
      <c r="E707" s="68"/>
      <c r="F707" s="65"/>
      <c r="G707" s="66"/>
      <c r="H707" s="58"/>
    </row>
    <row r="708" spans="4:8" s="59" customFormat="1" x14ac:dyDescent="0.25">
      <c r="D708" s="67"/>
      <c r="E708" s="68"/>
      <c r="F708" s="65"/>
      <c r="G708" s="66"/>
      <c r="H708" s="58"/>
    </row>
    <row r="709" spans="4:8" s="59" customFormat="1" x14ac:dyDescent="0.25">
      <c r="D709" s="67"/>
      <c r="E709" s="68"/>
      <c r="F709" s="65"/>
      <c r="G709" s="66"/>
      <c r="H709" s="58"/>
    </row>
    <row r="710" spans="4:8" s="59" customFormat="1" x14ac:dyDescent="0.25">
      <c r="D710" s="67"/>
      <c r="E710" s="68"/>
      <c r="F710" s="65"/>
      <c r="G710" s="66"/>
      <c r="H710" s="58"/>
    </row>
    <row r="711" spans="4:8" s="59" customFormat="1" x14ac:dyDescent="0.25">
      <c r="D711" s="67"/>
      <c r="E711" s="68"/>
      <c r="F711" s="65"/>
      <c r="G711" s="66"/>
      <c r="H711" s="58"/>
    </row>
    <row r="712" spans="4:8" s="59" customFormat="1" x14ac:dyDescent="0.25">
      <c r="D712" s="67"/>
      <c r="E712" s="68"/>
      <c r="F712" s="65"/>
      <c r="G712" s="66"/>
      <c r="H712" s="58"/>
    </row>
    <row r="713" spans="4:8" s="59" customFormat="1" x14ac:dyDescent="0.25">
      <c r="D713" s="67"/>
      <c r="E713" s="68"/>
      <c r="F713" s="65"/>
      <c r="G713" s="66"/>
      <c r="H713" s="58"/>
    </row>
    <row r="714" spans="4:8" s="59" customFormat="1" x14ac:dyDescent="0.25">
      <c r="D714" s="67"/>
      <c r="E714" s="68"/>
      <c r="F714" s="65"/>
      <c r="G714" s="66"/>
      <c r="H714" s="58"/>
    </row>
    <row r="715" spans="4:8" s="59" customFormat="1" x14ac:dyDescent="0.25">
      <c r="D715" s="67"/>
      <c r="E715" s="68"/>
      <c r="F715" s="65"/>
      <c r="G715" s="66"/>
      <c r="H715" s="58"/>
    </row>
    <row r="716" spans="4:8" s="59" customFormat="1" x14ac:dyDescent="0.25">
      <c r="D716" s="67"/>
      <c r="E716" s="68"/>
      <c r="F716" s="65"/>
      <c r="G716" s="66"/>
      <c r="H716" s="58"/>
    </row>
    <row r="717" spans="4:8" s="59" customFormat="1" x14ac:dyDescent="0.25">
      <c r="D717" s="67"/>
      <c r="E717" s="68"/>
      <c r="F717" s="65"/>
      <c r="G717" s="66"/>
      <c r="H717" s="58"/>
    </row>
    <row r="718" spans="4:8" s="59" customFormat="1" x14ac:dyDescent="0.25">
      <c r="D718" s="67"/>
      <c r="E718" s="68"/>
      <c r="F718" s="65"/>
      <c r="G718" s="66"/>
      <c r="H718" s="58"/>
    </row>
    <row r="719" spans="4:8" s="59" customFormat="1" x14ac:dyDescent="0.25">
      <c r="D719" s="67"/>
      <c r="E719" s="68"/>
      <c r="F719" s="65"/>
      <c r="G719" s="66"/>
      <c r="H719" s="58"/>
    </row>
    <row r="720" spans="4:8" s="59" customFormat="1" x14ac:dyDescent="0.25">
      <c r="D720" s="67"/>
      <c r="E720" s="68"/>
      <c r="F720" s="65"/>
      <c r="G720" s="66"/>
      <c r="H720" s="58"/>
    </row>
    <row r="721" spans="4:8" s="59" customFormat="1" x14ac:dyDescent="0.25">
      <c r="D721" s="67"/>
      <c r="E721" s="68"/>
      <c r="F721" s="65"/>
      <c r="G721" s="66"/>
      <c r="H721" s="58"/>
    </row>
    <row r="722" spans="4:8" s="59" customFormat="1" x14ac:dyDescent="0.25">
      <c r="D722" s="67"/>
      <c r="E722" s="68"/>
      <c r="F722" s="65"/>
      <c r="G722" s="66"/>
      <c r="H722" s="58"/>
    </row>
    <row r="723" spans="4:8" s="59" customFormat="1" x14ac:dyDescent="0.25">
      <c r="D723" s="67"/>
      <c r="E723" s="68"/>
      <c r="F723" s="65"/>
      <c r="G723" s="66"/>
      <c r="H723" s="58"/>
    </row>
    <row r="724" spans="4:8" s="59" customFormat="1" x14ac:dyDescent="0.25">
      <c r="D724" s="67"/>
      <c r="E724" s="68"/>
      <c r="F724" s="65"/>
      <c r="G724" s="66"/>
      <c r="H724" s="58"/>
    </row>
    <row r="725" spans="4:8" s="59" customFormat="1" x14ac:dyDescent="0.25">
      <c r="D725" s="67"/>
      <c r="E725" s="68"/>
      <c r="F725" s="65"/>
      <c r="G725" s="66"/>
      <c r="H725" s="58"/>
    </row>
    <row r="726" spans="4:8" s="59" customFormat="1" x14ac:dyDescent="0.25">
      <c r="D726" s="67"/>
      <c r="E726" s="68"/>
      <c r="F726" s="65"/>
      <c r="G726" s="66"/>
      <c r="H726" s="58"/>
    </row>
    <row r="727" spans="4:8" s="59" customFormat="1" x14ac:dyDescent="0.25">
      <c r="D727" s="67"/>
      <c r="E727" s="68"/>
      <c r="F727" s="65"/>
      <c r="G727" s="66"/>
      <c r="H727" s="58"/>
    </row>
    <row r="728" spans="4:8" s="59" customFormat="1" x14ac:dyDescent="0.25">
      <c r="D728" s="67"/>
      <c r="E728" s="68"/>
      <c r="F728" s="65"/>
      <c r="G728" s="66"/>
      <c r="H728" s="58"/>
    </row>
    <row r="729" spans="4:8" s="59" customFormat="1" x14ac:dyDescent="0.25">
      <c r="D729" s="67"/>
      <c r="E729" s="68"/>
      <c r="F729" s="65"/>
      <c r="G729" s="66"/>
      <c r="H729" s="58"/>
    </row>
    <row r="730" spans="4:8" s="59" customFormat="1" x14ac:dyDescent="0.25">
      <c r="D730" s="67"/>
      <c r="E730" s="68"/>
      <c r="F730" s="65"/>
      <c r="G730" s="66"/>
      <c r="H730" s="58"/>
    </row>
    <row r="731" spans="4:8" s="59" customFormat="1" x14ac:dyDescent="0.25">
      <c r="D731" s="67"/>
      <c r="E731" s="68"/>
      <c r="F731" s="65"/>
      <c r="G731" s="66"/>
      <c r="H731" s="58"/>
    </row>
    <row r="732" spans="4:8" s="59" customFormat="1" x14ac:dyDescent="0.25">
      <c r="D732" s="67"/>
      <c r="E732" s="68"/>
      <c r="F732" s="65"/>
      <c r="G732" s="66"/>
      <c r="H732" s="58"/>
    </row>
    <row r="733" spans="4:8" s="59" customFormat="1" x14ac:dyDescent="0.25">
      <c r="D733" s="67"/>
      <c r="E733" s="68"/>
      <c r="F733" s="65"/>
      <c r="G733" s="66"/>
      <c r="H733" s="58"/>
    </row>
    <row r="734" spans="4:8" s="59" customFormat="1" x14ac:dyDescent="0.25">
      <c r="D734" s="67"/>
      <c r="E734" s="68"/>
      <c r="F734" s="65"/>
      <c r="G734" s="66"/>
      <c r="H734" s="58"/>
    </row>
    <row r="735" spans="4:8" s="59" customFormat="1" x14ac:dyDescent="0.25">
      <c r="D735" s="67"/>
      <c r="E735" s="68"/>
      <c r="F735" s="65"/>
      <c r="G735" s="66"/>
      <c r="H735" s="58"/>
    </row>
    <row r="736" spans="4:8" s="59" customFormat="1" x14ac:dyDescent="0.25">
      <c r="D736" s="67"/>
      <c r="E736" s="68"/>
      <c r="F736" s="65"/>
      <c r="G736" s="66"/>
      <c r="H736" s="58"/>
    </row>
    <row r="737" spans="4:8" s="59" customFormat="1" x14ac:dyDescent="0.25">
      <c r="D737" s="67"/>
      <c r="E737" s="68"/>
      <c r="F737" s="65"/>
      <c r="G737" s="66"/>
      <c r="H737" s="58"/>
    </row>
    <row r="738" spans="4:8" s="59" customFormat="1" x14ac:dyDescent="0.25">
      <c r="D738" s="67"/>
      <c r="E738" s="68"/>
      <c r="F738" s="65"/>
      <c r="G738" s="66"/>
      <c r="H738" s="58"/>
    </row>
    <row r="739" spans="4:8" s="59" customFormat="1" x14ac:dyDescent="0.25">
      <c r="D739" s="67"/>
      <c r="E739" s="68"/>
      <c r="F739" s="65"/>
      <c r="G739" s="66"/>
      <c r="H739" s="58"/>
    </row>
    <row r="740" spans="4:8" s="59" customFormat="1" x14ac:dyDescent="0.25">
      <c r="D740" s="67"/>
      <c r="E740" s="68"/>
      <c r="F740" s="65"/>
      <c r="G740" s="66"/>
      <c r="H740" s="58"/>
    </row>
    <row r="741" spans="4:8" s="59" customFormat="1" x14ac:dyDescent="0.25">
      <c r="D741" s="67"/>
      <c r="E741" s="68"/>
      <c r="F741" s="65"/>
      <c r="G741" s="66"/>
      <c r="H741" s="58"/>
    </row>
    <row r="742" spans="4:8" s="59" customFormat="1" x14ac:dyDescent="0.25">
      <c r="D742" s="67"/>
      <c r="E742" s="68"/>
      <c r="F742" s="65"/>
      <c r="G742" s="66"/>
      <c r="H742" s="58"/>
    </row>
    <row r="743" spans="4:8" s="59" customFormat="1" x14ac:dyDescent="0.25">
      <c r="D743" s="67"/>
      <c r="E743" s="68"/>
      <c r="F743" s="65"/>
      <c r="G743" s="66"/>
      <c r="H743" s="58"/>
    </row>
    <row r="744" spans="4:8" s="59" customFormat="1" x14ac:dyDescent="0.25">
      <c r="D744" s="67"/>
      <c r="E744" s="68"/>
      <c r="F744" s="65"/>
      <c r="G744" s="66"/>
      <c r="H744" s="58"/>
    </row>
    <row r="745" spans="4:8" s="59" customFormat="1" x14ac:dyDescent="0.25">
      <c r="D745" s="67"/>
      <c r="E745" s="68"/>
      <c r="F745" s="65"/>
      <c r="G745" s="66"/>
      <c r="H745" s="58"/>
    </row>
    <row r="746" spans="4:8" s="59" customFormat="1" x14ac:dyDescent="0.25">
      <c r="D746" s="67"/>
      <c r="E746" s="68"/>
      <c r="F746" s="65"/>
      <c r="G746" s="66"/>
      <c r="H746" s="58"/>
    </row>
    <row r="747" spans="4:8" s="59" customFormat="1" x14ac:dyDescent="0.25">
      <c r="D747" s="67"/>
      <c r="E747" s="68"/>
      <c r="F747" s="65"/>
      <c r="G747" s="66"/>
      <c r="H747" s="58"/>
    </row>
    <row r="748" spans="4:8" s="59" customFormat="1" x14ac:dyDescent="0.25">
      <c r="D748" s="67"/>
      <c r="E748" s="68"/>
      <c r="F748" s="65"/>
      <c r="G748" s="66"/>
      <c r="H748" s="58"/>
    </row>
    <row r="749" spans="4:8" s="59" customFormat="1" x14ac:dyDescent="0.25">
      <c r="D749" s="67"/>
      <c r="E749" s="68"/>
      <c r="F749" s="65"/>
      <c r="G749" s="66"/>
      <c r="H749" s="58"/>
    </row>
    <row r="750" spans="4:8" s="59" customFormat="1" x14ac:dyDescent="0.25">
      <c r="D750" s="67"/>
      <c r="E750" s="68"/>
      <c r="F750" s="65"/>
      <c r="G750" s="66"/>
      <c r="H750" s="58"/>
    </row>
    <row r="751" spans="4:8" s="59" customFormat="1" x14ac:dyDescent="0.25">
      <c r="D751" s="67"/>
      <c r="E751" s="68"/>
      <c r="F751" s="65"/>
      <c r="G751" s="66"/>
      <c r="H751" s="58"/>
    </row>
    <row r="752" spans="4:8" s="59" customFormat="1" x14ac:dyDescent="0.25">
      <c r="D752" s="67"/>
      <c r="E752" s="68"/>
      <c r="F752" s="65"/>
      <c r="G752" s="66"/>
      <c r="H752" s="58"/>
    </row>
    <row r="753" spans="4:8" s="59" customFormat="1" x14ac:dyDescent="0.25">
      <c r="D753" s="67"/>
      <c r="E753" s="68"/>
      <c r="F753" s="65"/>
      <c r="G753" s="66"/>
      <c r="H753" s="58"/>
    </row>
    <row r="754" spans="4:8" s="59" customFormat="1" x14ac:dyDescent="0.25">
      <c r="D754" s="67"/>
      <c r="E754" s="68"/>
      <c r="F754" s="65"/>
      <c r="G754" s="66"/>
      <c r="H754" s="58"/>
    </row>
    <row r="755" spans="4:8" s="59" customFormat="1" x14ac:dyDescent="0.25">
      <c r="D755" s="67"/>
      <c r="E755" s="68"/>
      <c r="F755" s="65"/>
      <c r="G755" s="66"/>
      <c r="H755" s="58"/>
    </row>
    <row r="756" spans="4:8" s="59" customFormat="1" x14ac:dyDescent="0.25">
      <c r="D756" s="67"/>
      <c r="E756" s="68"/>
      <c r="F756" s="65"/>
      <c r="G756" s="66"/>
      <c r="H756" s="58"/>
    </row>
    <row r="757" spans="4:8" s="59" customFormat="1" x14ac:dyDescent="0.25">
      <c r="D757" s="67"/>
      <c r="E757" s="68"/>
      <c r="F757" s="65"/>
      <c r="G757" s="66"/>
      <c r="H757" s="58"/>
    </row>
    <row r="758" spans="4:8" s="59" customFormat="1" x14ac:dyDescent="0.25">
      <c r="D758" s="67"/>
      <c r="E758" s="68"/>
      <c r="F758" s="65"/>
      <c r="G758" s="66"/>
      <c r="H758" s="58"/>
    </row>
    <row r="759" spans="4:8" s="59" customFormat="1" x14ac:dyDescent="0.25">
      <c r="D759" s="67"/>
      <c r="E759" s="68"/>
      <c r="F759" s="65"/>
      <c r="G759" s="66"/>
      <c r="H759" s="58"/>
    </row>
    <row r="760" spans="4:8" s="59" customFormat="1" x14ac:dyDescent="0.25">
      <c r="D760" s="67"/>
      <c r="E760" s="68"/>
      <c r="F760" s="65"/>
      <c r="G760" s="66"/>
      <c r="H760" s="58"/>
    </row>
    <row r="761" spans="4:8" s="59" customFormat="1" x14ac:dyDescent="0.25">
      <c r="D761" s="67"/>
      <c r="E761" s="68"/>
      <c r="F761" s="65"/>
      <c r="G761" s="66"/>
      <c r="H761" s="58"/>
    </row>
    <row r="762" spans="4:8" s="59" customFormat="1" x14ac:dyDescent="0.25">
      <c r="D762" s="67"/>
      <c r="E762" s="68"/>
      <c r="F762" s="65"/>
      <c r="G762" s="66"/>
      <c r="H762" s="58"/>
    </row>
    <row r="763" spans="4:8" s="59" customFormat="1" x14ac:dyDescent="0.25">
      <c r="D763" s="67"/>
      <c r="E763" s="68"/>
      <c r="F763" s="65"/>
      <c r="G763" s="66"/>
      <c r="H763" s="58"/>
    </row>
    <row r="764" spans="4:8" s="59" customFormat="1" x14ac:dyDescent="0.25">
      <c r="D764" s="67"/>
      <c r="E764" s="68"/>
      <c r="F764" s="65"/>
      <c r="G764" s="66"/>
      <c r="H764" s="58"/>
    </row>
    <row r="765" spans="4:8" s="59" customFormat="1" x14ac:dyDescent="0.25">
      <c r="D765" s="67"/>
      <c r="E765" s="68"/>
      <c r="F765" s="65"/>
      <c r="G765" s="66"/>
      <c r="H765" s="58"/>
    </row>
    <row r="766" spans="4:8" s="59" customFormat="1" x14ac:dyDescent="0.25">
      <c r="D766" s="67"/>
      <c r="E766" s="68"/>
      <c r="F766" s="65"/>
      <c r="G766" s="66"/>
      <c r="H766" s="58"/>
    </row>
    <row r="767" spans="4:8" s="59" customFormat="1" x14ac:dyDescent="0.25">
      <c r="D767" s="67"/>
      <c r="E767" s="68"/>
      <c r="F767" s="65"/>
      <c r="G767" s="66"/>
      <c r="H767" s="58"/>
    </row>
    <row r="768" spans="4:8" s="59" customFormat="1" x14ac:dyDescent="0.25">
      <c r="D768" s="67"/>
      <c r="E768" s="68"/>
      <c r="F768" s="65"/>
      <c r="G768" s="66"/>
      <c r="H768" s="58"/>
    </row>
    <row r="769" spans="4:8" s="59" customFormat="1" x14ac:dyDescent="0.25">
      <c r="D769" s="67"/>
      <c r="E769" s="68"/>
      <c r="F769" s="65"/>
      <c r="G769" s="66"/>
      <c r="H769" s="58"/>
    </row>
    <row r="770" spans="4:8" s="59" customFormat="1" x14ac:dyDescent="0.25">
      <c r="D770" s="67"/>
      <c r="E770" s="68"/>
      <c r="F770" s="65"/>
      <c r="G770" s="66"/>
      <c r="H770" s="58"/>
    </row>
    <row r="771" spans="4:8" s="59" customFormat="1" x14ac:dyDescent="0.25">
      <c r="D771" s="67"/>
      <c r="E771" s="68"/>
      <c r="F771" s="65"/>
      <c r="G771" s="66"/>
      <c r="H771" s="58"/>
    </row>
    <row r="772" spans="4:8" s="59" customFormat="1" x14ac:dyDescent="0.25">
      <c r="D772" s="67"/>
      <c r="E772" s="68"/>
      <c r="F772" s="65"/>
      <c r="G772" s="66"/>
      <c r="H772" s="58"/>
    </row>
    <row r="773" spans="4:8" s="59" customFormat="1" x14ac:dyDescent="0.25">
      <c r="D773" s="67"/>
      <c r="E773" s="68"/>
      <c r="F773" s="65"/>
      <c r="G773" s="66"/>
      <c r="H773" s="58"/>
    </row>
    <row r="774" spans="4:8" s="59" customFormat="1" x14ac:dyDescent="0.25">
      <c r="D774" s="67"/>
      <c r="E774" s="68"/>
      <c r="F774" s="65"/>
      <c r="G774" s="66"/>
      <c r="H774" s="58"/>
    </row>
    <row r="775" spans="4:8" s="59" customFormat="1" x14ac:dyDescent="0.25">
      <c r="D775" s="67"/>
      <c r="E775" s="68"/>
      <c r="F775" s="65"/>
      <c r="G775" s="66"/>
      <c r="H775" s="58"/>
    </row>
    <row r="776" spans="4:8" s="59" customFormat="1" x14ac:dyDescent="0.25">
      <c r="D776" s="67"/>
      <c r="E776" s="68"/>
      <c r="F776" s="65"/>
      <c r="G776" s="66"/>
      <c r="H776" s="58"/>
    </row>
    <row r="777" spans="4:8" s="59" customFormat="1" x14ac:dyDescent="0.25">
      <c r="D777" s="67"/>
      <c r="E777" s="68"/>
      <c r="F777" s="65"/>
      <c r="G777" s="66"/>
      <c r="H777" s="58"/>
    </row>
    <row r="778" spans="4:8" s="59" customFormat="1" x14ac:dyDescent="0.25">
      <c r="D778" s="67"/>
      <c r="E778" s="68"/>
      <c r="F778" s="65"/>
      <c r="G778" s="66"/>
      <c r="H778" s="58"/>
    </row>
    <row r="779" spans="4:8" s="59" customFormat="1" x14ac:dyDescent="0.25">
      <c r="D779" s="67"/>
      <c r="E779" s="68"/>
      <c r="F779" s="65"/>
      <c r="G779" s="66"/>
      <c r="H779" s="58"/>
    </row>
    <row r="780" spans="4:8" s="59" customFormat="1" x14ac:dyDescent="0.25">
      <c r="D780" s="67"/>
      <c r="E780" s="68"/>
      <c r="F780" s="65"/>
      <c r="G780" s="66"/>
      <c r="H780" s="58"/>
    </row>
    <row r="781" spans="4:8" s="59" customFormat="1" x14ac:dyDescent="0.25">
      <c r="D781" s="67"/>
      <c r="E781" s="68"/>
      <c r="F781" s="65"/>
      <c r="G781" s="66"/>
      <c r="H781" s="58"/>
    </row>
    <row r="782" spans="4:8" s="59" customFormat="1" x14ac:dyDescent="0.25">
      <c r="D782" s="67"/>
      <c r="E782" s="68"/>
      <c r="F782" s="65"/>
      <c r="G782" s="66"/>
      <c r="H782" s="58"/>
    </row>
    <row r="783" spans="4:8" s="59" customFormat="1" x14ac:dyDescent="0.25">
      <c r="D783" s="67"/>
      <c r="E783" s="68"/>
      <c r="F783" s="65"/>
      <c r="G783" s="66"/>
      <c r="H783" s="58"/>
    </row>
    <row r="784" spans="4:8" s="59" customFormat="1" x14ac:dyDescent="0.25">
      <c r="D784" s="67"/>
      <c r="E784" s="68"/>
      <c r="F784" s="65"/>
      <c r="G784" s="66"/>
      <c r="H784" s="58"/>
    </row>
    <row r="785" spans="4:8" s="59" customFormat="1" x14ac:dyDescent="0.25">
      <c r="D785" s="67"/>
      <c r="E785" s="68"/>
      <c r="F785" s="65"/>
      <c r="G785" s="66"/>
      <c r="H785" s="58"/>
    </row>
    <row r="786" spans="4:8" s="59" customFormat="1" x14ac:dyDescent="0.25">
      <c r="D786" s="67"/>
      <c r="E786" s="68"/>
      <c r="F786" s="65"/>
      <c r="G786" s="66"/>
      <c r="H786" s="58"/>
    </row>
    <row r="787" spans="4:8" s="59" customFormat="1" x14ac:dyDescent="0.25">
      <c r="D787" s="67"/>
      <c r="E787" s="68"/>
      <c r="F787" s="65"/>
      <c r="G787" s="66"/>
      <c r="H787" s="58"/>
    </row>
    <row r="788" spans="4:8" s="59" customFormat="1" x14ac:dyDescent="0.25">
      <c r="D788" s="67"/>
      <c r="E788" s="68"/>
      <c r="F788" s="65"/>
      <c r="G788" s="66"/>
      <c r="H788" s="58"/>
    </row>
    <row r="789" spans="4:8" s="59" customFormat="1" x14ac:dyDescent="0.25">
      <c r="D789" s="67"/>
      <c r="E789" s="68"/>
      <c r="F789" s="65"/>
      <c r="G789" s="66"/>
      <c r="H789" s="58"/>
    </row>
    <row r="790" spans="4:8" s="59" customFormat="1" x14ac:dyDescent="0.25">
      <c r="D790" s="67"/>
      <c r="E790" s="68"/>
      <c r="F790" s="65"/>
      <c r="G790" s="66"/>
      <c r="H790" s="58"/>
    </row>
    <row r="791" spans="4:8" s="59" customFormat="1" x14ac:dyDescent="0.25">
      <c r="D791" s="67"/>
      <c r="E791" s="68"/>
      <c r="F791" s="65"/>
      <c r="G791" s="66"/>
      <c r="H791" s="58"/>
    </row>
    <row r="792" spans="4:8" s="59" customFormat="1" x14ac:dyDescent="0.25">
      <c r="D792" s="67"/>
      <c r="E792" s="68"/>
      <c r="F792" s="65"/>
      <c r="G792" s="66"/>
      <c r="H792" s="58"/>
    </row>
    <row r="793" spans="4:8" s="59" customFormat="1" x14ac:dyDescent="0.25">
      <c r="D793" s="67"/>
      <c r="E793" s="68"/>
      <c r="F793" s="65"/>
      <c r="G793" s="66"/>
      <c r="H793" s="58"/>
    </row>
    <row r="794" spans="4:8" s="59" customFormat="1" x14ac:dyDescent="0.25">
      <c r="D794" s="67"/>
      <c r="E794" s="68"/>
      <c r="F794" s="65"/>
      <c r="G794" s="66"/>
      <c r="H794" s="58"/>
    </row>
    <row r="795" spans="4:8" s="59" customFormat="1" x14ac:dyDescent="0.25">
      <c r="D795" s="67"/>
      <c r="E795" s="68"/>
      <c r="F795" s="65"/>
      <c r="G795" s="66"/>
      <c r="H795" s="58"/>
    </row>
    <row r="796" spans="4:8" s="59" customFormat="1" x14ac:dyDescent="0.25">
      <c r="D796" s="67"/>
      <c r="E796" s="68"/>
      <c r="F796" s="65"/>
      <c r="G796" s="66"/>
      <c r="H796" s="58"/>
    </row>
    <row r="797" spans="4:8" s="59" customFormat="1" x14ac:dyDescent="0.25">
      <c r="D797" s="67"/>
      <c r="E797" s="68"/>
      <c r="F797" s="65"/>
      <c r="G797" s="66"/>
      <c r="H797" s="58"/>
    </row>
    <row r="798" spans="4:8" s="59" customFormat="1" x14ac:dyDescent="0.25">
      <c r="D798" s="67"/>
      <c r="E798" s="68"/>
      <c r="F798" s="65"/>
      <c r="G798" s="66"/>
      <c r="H798" s="58"/>
    </row>
    <row r="799" spans="4:8" s="59" customFormat="1" x14ac:dyDescent="0.25">
      <c r="D799" s="67"/>
      <c r="E799" s="68"/>
      <c r="F799" s="65"/>
      <c r="G799" s="66"/>
      <c r="H799" s="58"/>
    </row>
    <row r="800" spans="4:8" s="59" customFormat="1" x14ac:dyDescent="0.25">
      <c r="D800" s="67"/>
      <c r="E800" s="68"/>
      <c r="F800" s="65"/>
      <c r="G800" s="66"/>
      <c r="H800" s="58"/>
    </row>
    <row r="801" spans="4:8" s="59" customFormat="1" x14ac:dyDescent="0.25">
      <c r="D801" s="67"/>
      <c r="E801" s="68"/>
      <c r="F801" s="65"/>
      <c r="G801" s="66"/>
      <c r="H801" s="58"/>
    </row>
    <row r="802" spans="4:8" s="59" customFormat="1" x14ac:dyDescent="0.25">
      <c r="D802" s="67"/>
      <c r="E802" s="68"/>
      <c r="F802" s="65"/>
      <c r="G802" s="66"/>
      <c r="H802" s="58"/>
    </row>
    <row r="803" spans="4:8" s="59" customFormat="1" x14ac:dyDescent="0.25">
      <c r="D803" s="67"/>
      <c r="E803" s="68"/>
      <c r="F803" s="65"/>
      <c r="G803" s="66"/>
      <c r="H803" s="58"/>
    </row>
    <row r="804" spans="4:8" s="59" customFormat="1" x14ac:dyDescent="0.25">
      <c r="D804" s="67"/>
      <c r="E804" s="68"/>
      <c r="F804" s="65"/>
      <c r="G804" s="66"/>
      <c r="H804" s="58"/>
    </row>
    <row r="805" spans="4:8" s="59" customFormat="1" x14ac:dyDescent="0.25">
      <c r="D805" s="67"/>
      <c r="E805" s="68"/>
      <c r="F805" s="65"/>
      <c r="G805" s="66"/>
      <c r="H805" s="58"/>
    </row>
    <row r="806" spans="4:8" s="59" customFormat="1" x14ac:dyDescent="0.25">
      <c r="D806" s="67"/>
      <c r="E806" s="68"/>
      <c r="F806" s="65"/>
      <c r="G806" s="66"/>
      <c r="H806" s="58"/>
    </row>
    <row r="807" spans="4:8" s="59" customFormat="1" x14ac:dyDescent="0.25">
      <c r="D807" s="67"/>
      <c r="E807" s="68"/>
      <c r="F807" s="65"/>
      <c r="G807" s="66"/>
      <c r="H807" s="58"/>
    </row>
    <row r="808" spans="4:8" s="59" customFormat="1" x14ac:dyDescent="0.25">
      <c r="D808" s="67"/>
      <c r="E808" s="68"/>
      <c r="F808" s="65"/>
      <c r="G808" s="66"/>
      <c r="H808" s="58"/>
    </row>
    <row r="809" spans="4:8" s="59" customFormat="1" x14ac:dyDescent="0.25">
      <c r="D809" s="67"/>
      <c r="E809" s="68"/>
      <c r="F809" s="65"/>
      <c r="G809" s="66"/>
      <c r="H809" s="58"/>
    </row>
    <row r="810" spans="4:8" s="59" customFormat="1" x14ac:dyDescent="0.25">
      <c r="D810" s="67"/>
      <c r="E810" s="68"/>
      <c r="F810" s="65"/>
      <c r="G810" s="66"/>
      <c r="H810" s="58"/>
    </row>
    <row r="811" spans="4:8" s="59" customFormat="1" x14ac:dyDescent="0.25">
      <c r="D811" s="67"/>
      <c r="E811" s="68"/>
      <c r="F811" s="65"/>
      <c r="G811" s="66"/>
      <c r="H811" s="58"/>
    </row>
    <row r="812" spans="4:8" s="59" customFormat="1" x14ac:dyDescent="0.25">
      <c r="D812" s="67"/>
      <c r="E812" s="68"/>
      <c r="F812" s="65"/>
      <c r="G812" s="66"/>
      <c r="H812" s="58"/>
    </row>
    <row r="813" spans="4:8" s="59" customFormat="1" x14ac:dyDescent="0.25">
      <c r="D813" s="67"/>
      <c r="E813" s="68"/>
      <c r="F813" s="65"/>
      <c r="G813" s="66"/>
      <c r="H813" s="58"/>
    </row>
    <row r="814" spans="4:8" s="59" customFormat="1" x14ac:dyDescent="0.25">
      <c r="D814" s="67"/>
      <c r="E814" s="68"/>
      <c r="F814" s="65"/>
      <c r="G814" s="66"/>
      <c r="H814" s="58"/>
    </row>
    <row r="815" spans="4:8" s="59" customFormat="1" x14ac:dyDescent="0.25">
      <c r="D815" s="67"/>
      <c r="E815" s="68"/>
      <c r="F815" s="65"/>
      <c r="G815" s="66"/>
      <c r="H815" s="58"/>
    </row>
    <row r="816" spans="4:8" s="59" customFormat="1" x14ac:dyDescent="0.25">
      <c r="D816" s="67"/>
      <c r="E816" s="68"/>
      <c r="F816" s="65"/>
      <c r="G816" s="66"/>
      <c r="H816" s="58"/>
    </row>
    <row r="817" spans="4:8" s="59" customFormat="1" x14ac:dyDescent="0.25">
      <c r="D817" s="67"/>
      <c r="E817" s="68"/>
      <c r="F817" s="65"/>
      <c r="G817" s="66"/>
      <c r="H817" s="58"/>
    </row>
    <row r="818" spans="4:8" s="59" customFormat="1" x14ac:dyDescent="0.25">
      <c r="D818" s="67"/>
      <c r="E818" s="68"/>
      <c r="F818" s="65"/>
      <c r="G818" s="66"/>
      <c r="H818" s="58"/>
    </row>
    <row r="819" spans="4:8" s="59" customFormat="1" x14ac:dyDescent="0.25">
      <c r="D819" s="67"/>
      <c r="E819" s="68"/>
      <c r="F819" s="65"/>
      <c r="G819" s="66"/>
      <c r="H819" s="58"/>
    </row>
    <row r="820" spans="4:8" s="59" customFormat="1" x14ac:dyDescent="0.25">
      <c r="D820" s="67"/>
      <c r="E820" s="68"/>
      <c r="F820" s="65"/>
      <c r="G820" s="66"/>
      <c r="H820" s="58"/>
    </row>
    <row r="821" spans="4:8" s="59" customFormat="1" x14ac:dyDescent="0.25">
      <c r="D821" s="67"/>
      <c r="E821" s="68"/>
      <c r="F821" s="65"/>
      <c r="G821" s="66"/>
      <c r="H821" s="58"/>
    </row>
    <row r="822" spans="4:8" s="59" customFormat="1" x14ac:dyDescent="0.25">
      <c r="D822" s="67"/>
      <c r="E822" s="68"/>
      <c r="F822" s="65"/>
      <c r="G822" s="66"/>
      <c r="H822" s="58"/>
    </row>
    <row r="823" spans="4:8" s="59" customFormat="1" x14ac:dyDescent="0.25">
      <c r="D823" s="67"/>
      <c r="E823" s="68"/>
      <c r="F823" s="65"/>
      <c r="G823" s="66"/>
      <c r="H823" s="58"/>
    </row>
    <row r="824" spans="4:8" s="59" customFormat="1" x14ac:dyDescent="0.25">
      <c r="D824" s="67"/>
      <c r="E824" s="68"/>
      <c r="F824" s="65"/>
      <c r="G824" s="66"/>
      <c r="H824" s="58"/>
    </row>
    <row r="825" spans="4:8" s="59" customFormat="1" x14ac:dyDescent="0.25">
      <c r="D825" s="67"/>
      <c r="E825" s="68"/>
      <c r="F825" s="65"/>
      <c r="G825" s="66"/>
      <c r="H825" s="58"/>
    </row>
    <row r="826" spans="4:8" x14ac:dyDescent="0.25">
      <c r="H826" s="38"/>
    </row>
    <row r="827" spans="4:8" x14ac:dyDescent="0.25">
      <c r="H827" s="38"/>
    </row>
    <row r="828" spans="4:8" x14ac:dyDescent="0.25">
      <c r="H828" s="38"/>
    </row>
    <row r="829" spans="4:8" x14ac:dyDescent="0.25">
      <c r="H829" s="38"/>
    </row>
    <row r="830" spans="4:8" x14ac:dyDescent="0.25">
      <c r="H830" s="38"/>
    </row>
    <row r="831" spans="4:8" x14ac:dyDescent="0.25">
      <c r="H831" s="38"/>
    </row>
    <row r="832" spans="4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  <row r="1601" spans="8:8" x14ac:dyDescent="0.25">
      <c r="H1601" s="38"/>
    </row>
    <row r="1602" spans="8:8" x14ac:dyDescent="0.25">
      <c r="H1602" s="38"/>
    </row>
    <row r="1603" spans="8:8" x14ac:dyDescent="0.25">
      <c r="H1603" s="38"/>
    </row>
    <row r="1604" spans="8:8" x14ac:dyDescent="0.25">
      <c r="H1604" s="38"/>
    </row>
    <row r="1605" spans="8:8" x14ac:dyDescent="0.25">
      <c r="H1605" s="38"/>
    </row>
    <row r="1606" spans="8:8" x14ac:dyDescent="0.25">
      <c r="H1606" s="38"/>
    </row>
    <row r="1607" spans="8:8" x14ac:dyDescent="0.25">
      <c r="H1607" s="38"/>
    </row>
    <row r="1608" spans="8:8" x14ac:dyDescent="0.25">
      <c r="H1608" s="38"/>
    </row>
    <row r="1609" spans="8:8" x14ac:dyDescent="0.25">
      <c r="H1609" s="38"/>
    </row>
    <row r="1610" spans="8:8" x14ac:dyDescent="0.25">
      <c r="H1610" s="38"/>
    </row>
    <row r="1611" spans="8:8" x14ac:dyDescent="0.25">
      <c r="H1611" s="38"/>
    </row>
    <row r="1612" spans="8:8" x14ac:dyDescent="0.25">
      <c r="H1612" s="38"/>
    </row>
    <row r="1613" spans="8:8" x14ac:dyDescent="0.25">
      <c r="H1613" s="38"/>
    </row>
    <row r="1614" spans="8:8" x14ac:dyDescent="0.25">
      <c r="H1614" s="38"/>
    </row>
    <row r="1615" spans="8:8" x14ac:dyDescent="0.25">
      <c r="H1615" s="38"/>
    </row>
    <row r="1616" spans="8:8" x14ac:dyDescent="0.25">
      <c r="H1616" s="38"/>
    </row>
    <row r="1617" spans="8:8" x14ac:dyDescent="0.25">
      <c r="H1617" s="38"/>
    </row>
    <row r="1618" spans="8:8" x14ac:dyDescent="0.25">
      <c r="H1618" s="38"/>
    </row>
    <row r="1619" spans="8:8" x14ac:dyDescent="0.25">
      <c r="H1619" s="38"/>
    </row>
    <row r="1620" spans="8:8" x14ac:dyDescent="0.25">
      <c r="H1620" s="38"/>
    </row>
    <row r="1621" spans="8:8" x14ac:dyDescent="0.25">
      <c r="H1621" s="38"/>
    </row>
    <row r="1622" spans="8:8" x14ac:dyDescent="0.25">
      <c r="H1622" s="38"/>
    </row>
    <row r="1623" spans="8:8" x14ac:dyDescent="0.25">
      <c r="H1623" s="38"/>
    </row>
    <row r="1624" spans="8:8" x14ac:dyDescent="0.25">
      <c r="H1624" s="38"/>
    </row>
    <row r="1625" spans="8:8" x14ac:dyDescent="0.25">
      <c r="H1625" s="38"/>
    </row>
    <row r="1626" spans="8:8" x14ac:dyDescent="0.25">
      <c r="H1626" s="38"/>
    </row>
    <row r="1627" spans="8:8" x14ac:dyDescent="0.25">
      <c r="H1627" s="38"/>
    </row>
    <row r="1628" spans="8:8" x14ac:dyDescent="0.25">
      <c r="H1628" s="38"/>
    </row>
    <row r="1629" spans="8:8" x14ac:dyDescent="0.25">
      <c r="H1629" s="38"/>
    </row>
    <row r="1630" spans="8:8" x14ac:dyDescent="0.25">
      <c r="H1630" s="38"/>
    </row>
    <row r="1631" spans="8:8" x14ac:dyDescent="0.25">
      <c r="H1631" s="38"/>
    </row>
    <row r="1632" spans="8:8" x14ac:dyDescent="0.25">
      <c r="H1632" s="38"/>
    </row>
    <row r="1633" spans="8:8" x14ac:dyDescent="0.25">
      <c r="H1633" s="38"/>
    </row>
    <row r="1634" spans="8:8" x14ac:dyDescent="0.25">
      <c r="H1634" s="38"/>
    </row>
    <row r="1635" spans="8:8" x14ac:dyDescent="0.25">
      <c r="H1635" s="38"/>
    </row>
    <row r="1636" spans="8:8" x14ac:dyDescent="0.25">
      <c r="H1636" s="38"/>
    </row>
    <row r="1637" spans="8:8" x14ac:dyDescent="0.25">
      <c r="H1637" s="38"/>
    </row>
    <row r="1638" spans="8:8" x14ac:dyDescent="0.25">
      <c r="H1638" s="38"/>
    </row>
    <row r="1639" spans="8:8" x14ac:dyDescent="0.25">
      <c r="H1639" s="38"/>
    </row>
    <row r="1640" spans="8:8" x14ac:dyDescent="0.25">
      <c r="H1640" s="38"/>
    </row>
    <row r="1641" spans="8:8" x14ac:dyDescent="0.25">
      <c r="H1641" s="38"/>
    </row>
    <row r="1642" spans="8:8" x14ac:dyDescent="0.25">
      <c r="H1642" s="38"/>
    </row>
    <row r="1643" spans="8:8" x14ac:dyDescent="0.25">
      <c r="H1643" s="38"/>
    </row>
    <row r="1644" spans="8:8" x14ac:dyDescent="0.25">
      <c r="H1644" s="38"/>
    </row>
    <row r="1645" spans="8:8" x14ac:dyDescent="0.25">
      <c r="H1645" s="38"/>
    </row>
    <row r="1646" spans="8:8" x14ac:dyDescent="0.25">
      <c r="H1646" s="38"/>
    </row>
    <row r="1647" spans="8:8" x14ac:dyDescent="0.25">
      <c r="H1647" s="38"/>
    </row>
    <row r="1648" spans="8:8" x14ac:dyDescent="0.25">
      <c r="H1648" s="38"/>
    </row>
    <row r="1649" spans="8:8" x14ac:dyDescent="0.25">
      <c r="H1649" s="38"/>
    </row>
    <row r="1650" spans="8:8" x14ac:dyDescent="0.25">
      <c r="H1650" s="38"/>
    </row>
    <row r="1651" spans="8:8" x14ac:dyDescent="0.25">
      <c r="H1651" s="38"/>
    </row>
    <row r="1652" spans="8:8" x14ac:dyDescent="0.25">
      <c r="H1652" s="38"/>
    </row>
    <row r="1653" spans="8:8" x14ac:dyDescent="0.25">
      <c r="H1653" s="38"/>
    </row>
    <row r="1654" spans="8:8" x14ac:dyDescent="0.25">
      <c r="H1654" s="38"/>
    </row>
    <row r="1655" spans="8:8" x14ac:dyDescent="0.25">
      <c r="H1655" s="38"/>
    </row>
    <row r="1656" spans="8:8" x14ac:dyDescent="0.25">
      <c r="H1656" s="38"/>
    </row>
    <row r="1657" spans="8:8" x14ac:dyDescent="0.25">
      <c r="H1657" s="38"/>
    </row>
    <row r="1658" spans="8:8" x14ac:dyDescent="0.25">
      <c r="H1658" s="38"/>
    </row>
    <row r="1659" spans="8:8" x14ac:dyDescent="0.25">
      <c r="H1659" s="38"/>
    </row>
    <row r="1660" spans="8:8" x14ac:dyDescent="0.25">
      <c r="H1660" s="38"/>
    </row>
    <row r="1661" spans="8:8" x14ac:dyDescent="0.25">
      <c r="H1661" s="38"/>
    </row>
    <row r="1662" spans="8:8" x14ac:dyDescent="0.25">
      <c r="H1662" s="38"/>
    </row>
    <row r="1663" spans="8:8" x14ac:dyDescent="0.25">
      <c r="H1663" s="38"/>
    </row>
    <row r="1664" spans="8:8" x14ac:dyDescent="0.25">
      <c r="H1664" s="38"/>
    </row>
    <row r="1665" spans="8:8" x14ac:dyDescent="0.25">
      <c r="H1665" s="38"/>
    </row>
    <row r="1666" spans="8:8" x14ac:dyDescent="0.25">
      <c r="H1666" s="38"/>
    </row>
    <row r="1667" spans="8:8" x14ac:dyDescent="0.25">
      <c r="H1667" s="38"/>
    </row>
    <row r="1668" spans="8:8" x14ac:dyDescent="0.25">
      <c r="H1668" s="38"/>
    </row>
    <row r="1669" spans="8:8" x14ac:dyDescent="0.25">
      <c r="H1669" s="38"/>
    </row>
    <row r="1670" spans="8:8" x14ac:dyDescent="0.25">
      <c r="H1670" s="38"/>
    </row>
    <row r="1671" spans="8:8" x14ac:dyDescent="0.25">
      <c r="H1671" s="38"/>
    </row>
    <row r="1672" spans="8:8" x14ac:dyDescent="0.25">
      <c r="H1672" s="38"/>
    </row>
    <row r="1673" spans="8:8" x14ac:dyDescent="0.25">
      <c r="H1673" s="38"/>
    </row>
    <row r="1674" spans="8:8" x14ac:dyDescent="0.25">
      <c r="H1674" s="38"/>
    </row>
    <row r="1675" spans="8:8" x14ac:dyDescent="0.25">
      <c r="H1675" s="38"/>
    </row>
    <row r="1676" spans="8:8" x14ac:dyDescent="0.25">
      <c r="H1676" s="38"/>
    </row>
    <row r="1677" spans="8:8" x14ac:dyDescent="0.25">
      <c r="H1677" s="38"/>
    </row>
    <row r="1678" spans="8:8" x14ac:dyDescent="0.25">
      <c r="H1678" s="38"/>
    </row>
    <row r="1679" spans="8:8" x14ac:dyDescent="0.25">
      <c r="H1679" s="38"/>
    </row>
    <row r="1680" spans="8:8" x14ac:dyDescent="0.25">
      <c r="H1680" s="38"/>
    </row>
    <row r="1681" spans="8:8" x14ac:dyDescent="0.25">
      <c r="H1681" s="38"/>
    </row>
    <row r="1682" spans="8:8" x14ac:dyDescent="0.25">
      <c r="H1682" s="38"/>
    </row>
    <row r="1683" spans="8:8" x14ac:dyDescent="0.25">
      <c r="H1683" s="38"/>
    </row>
    <row r="1684" spans="8:8" x14ac:dyDescent="0.25">
      <c r="H1684" s="38"/>
    </row>
    <row r="1685" spans="8:8" x14ac:dyDescent="0.25">
      <c r="H1685" s="38"/>
    </row>
    <row r="1686" spans="8:8" x14ac:dyDescent="0.25">
      <c r="H1686" s="38"/>
    </row>
    <row r="1687" spans="8:8" x14ac:dyDescent="0.25">
      <c r="H1687" s="38"/>
    </row>
    <row r="1688" spans="8:8" x14ac:dyDescent="0.25">
      <c r="H1688" s="38"/>
    </row>
    <row r="1689" spans="8:8" x14ac:dyDescent="0.25">
      <c r="H1689" s="38"/>
    </row>
    <row r="1690" spans="8:8" x14ac:dyDescent="0.25">
      <c r="H1690" s="38"/>
    </row>
    <row r="1691" spans="8:8" x14ac:dyDescent="0.25">
      <c r="H1691" s="38"/>
    </row>
    <row r="1692" spans="8:8" x14ac:dyDescent="0.25">
      <c r="H1692" s="38"/>
    </row>
    <row r="1693" spans="8:8" x14ac:dyDescent="0.25">
      <c r="H1693" s="38"/>
    </row>
    <row r="1694" spans="8:8" x14ac:dyDescent="0.25">
      <c r="H1694" s="38"/>
    </row>
    <row r="1695" spans="8:8" x14ac:dyDescent="0.25">
      <c r="H1695" s="38"/>
    </row>
    <row r="1696" spans="8:8" x14ac:dyDescent="0.25">
      <c r="H1696" s="38"/>
    </row>
    <row r="1697" spans="8:8" x14ac:dyDescent="0.25">
      <c r="H1697" s="38"/>
    </row>
    <row r="1698" spans="8:8" x14ac:dyDescent="0.25">
      <c r="H1698" s="38"/>
    </row>
    <row r="1699" spans="8:8" x14ac:dyDescent="0.25">
      <c r="H1699" s="38"/>
    </row>
    <row r="1700" spans="8:8" x14ac:dyDescent="0.25">
      <c r="H1700" s="38"/>
    </row>
    <row r="1701" spans="8:8" x14ac:dyDescent="0.25">
      <c r="H1701" s="38"/>
    </row>
    <row r="1702" spans="8:8" x14ac:dyDescent="0.25">
      <c r="H1702" s="38"/>
    </row>
    <row r="1703" spans="8:8" x14ac:dyDescent="0.25">
      <c r="H1703" s="38"/>
    </row>
    <row r="1704" spans="8:8" x14ac:dyDescent="0.25">
      <c r="H1704" s="38"/>
    </row>
    <row r="1705" spans="8:8" x14ac:dyDescent="0.25">
      <c r="H1705" s="38"/>
    </row>
    <row r="1706" spans="8:8" x14ac:dyDescent="0.25">
      <c r="H1706" s="38"/>
    </row>
    <row r="1707" spans="8:8" x14ac:dyDescent="0.25">
      <c r="H1707" s="38"/>
    </row>
    <row r="1708" spans="8:8" x14ac:dyDescent="0.25">
      <c r="H1708" s="38"/>
    </row>
    <row r="1709" spans="8:8" x14ac:dyDescent="0.25">
      <c r="H1709" s="38"/>
    </row>
    <row r="1710" spans="8:8" x14ac:dyDescent="0.25">
      <c r="H1710" s="38"/>
    </row>
    <row r="1711" spans="8:8" x14ac:dyDescent="0.25">
      <c r="H1711" s="38"/>
    </row>
    <row r="1712" spans="8:8" x14ac:dyDescent="0.25">
      <c r="H1712" s="38"/>
    </row>
    <row r="1713" spans="8:8" x14ac:dyDescent="0.25">
      <c r="H1713" s="38"/>
    </row>
    <row r="1714" spans="8:8" x14ac:dyDescent="0.25">
      <c r="H1714" s="38"/>
    </row>
    <row r="1715" spans="8:8" x14ac:dyDescent="0.25">
      <c r="H1715" s="38"/>
    </row>
    <row r="1716" spans="8:8" x14ac:dyDescent="0.25">
      <c r="H1716" s="38"/>
    </row>
    <row r="1717" spans="8:8" x14ac:dyDescent="0.25">
      <c r="H1717" s="38"/>
    </row>
    <row r="1718" spans="8:8" x14ac:dyDescent="0.25">
      <c r="H1718" s="38"/>
    </row>
    <row r="1719" spans="8:8" x14ac:dyDescent="0.25">
      <c r="H1719" s="38"/>
    </row>
    <row r="1720" spans="8:8" x14ac:dyDescent="0.25">
      <c r="H1720" s="38"/>
    </row>
    <row r="1721" spans="8:8" x14ac:dyDescent="0.25">
      <c r="H1721" s="38"/>
    </row>
    <row r="1722" spans="8:8" x14ac:dyDescent="0.25">
      <c r="H1722" s="38"/>
    </row>
    <row r="1723" spans="8:8" x14ac:dyDescent="0.25">
      <c r="H1723" s="38"/>
    </row>
    <row r="1724" spans="8:8" x14ac:dyDescent="0.25">
      <c r="H1724" s="38"/>
    </row>
    <row r="1725" spans="8:8" x14ac:dyDescent="0.25">
      <c r="H1725" s="38"/>
    </row>
    <row r="1726" spans="8:8" x14ac:dyDescent="0.25">
      <c r="H1726" s="38"/>
    </row>
    <row r="1727" spans="8:8" x14ac:dyDescent="0.25">
      <c r="H1727" s="38"/>
    </row>
    <row r="1728" spans="8:8" x14ac:dyDescent="0.25">
      <c r="H1728" s="38"/>
    </row>
    <row r="1729" spans="8:8" x14ac:dyDescent="0.25">
      <c r="H1729" s="38"/>
    </row>
    <row r="1730" spans="8:8" x14ac:dyDescent="0.25">
      <c r="H1730" s="38"/>
    </row>
    <row r="1731" spans="8:8" x14ac:dyDescent="0.25">
      <c r="H1731" s="38"/>
    </row>
    <row r="1732" spans="8:8" x14ac:dyDescent="0.25">
      <c r="H1732" s="38"/>
    </row>
    <row r="1733" spans="8:8" x14ac:dyDescent="0.25">
      <c r="H1733" s="38"/>
    </row>
    <row r="1734" spans="8:8" x14ac:dyDescent="0.25">
      <c r="H1734" s="38"/>
    </row>
    <row r="1735" spans="8:8" x14ac:dyDescent="0.25">
      <c r="H1735" s="38"/>
    </row>
    <row r="1736" spans="8:8" x14ac:dyDescent="0.25">
      <c r="H1736" s="38"/>
    </row>
    <row r="1737" spans="8:8" x14ac:dyDescent="0.25">
      <c r="H1737" s="38"/>
    </row>
    <row r="1738" spans="8:8" x14ac:dyDescent="0.25">
      <c r="H1738" s="38"/>
    </row>
    <row r="1739" spans="8:8" x14ac:dyDescent="0.25">
      <c r="H1739" s="38"/>
    </row>
    <row r="1740" spans="8:8" x14ac:dyDescent="0.25">
      <c r="H1740" s="38"/>
    </row>
    <row r="1741" spans="8:8" x14ac:dyDescent="0.25">
      <c r="H1741" s="38"/>
    </row>
    <row r="1742" spans="8:8" x14ac:dyDescent="0.25">
      <c r="H1742" s="38"/>
    </row>
    <row r="1743" spans="8:8" x14ac:dyDescent="0.25">
      <c r="H1743" s="38"/>
    </row>
    <row r="1744" spans="8:8" x14ac:dyDescent="0.25">
      <c r="H1744" s="38"/>
    </row>
    <row r="1745" spans="8:8" x14ac:dyDescent="0.25">
      <c r="H1745" s="38"/>
    </row>
    <row r="1746" spans="8:8" x14ac:dyDescent="0.25">
      <c r="H1746" s="38"/>
    </row>
    <row r="1747" spans="8:8" x14ac:dyDescent="0.25">
      <c r="H1747" s="38"/>
    </row>
    <row r="1748" spans="8:8" x14ac:dyDescent="0.25">
      <c r="H1748" s="38"/>
    </row>
    <row r="1749" spans="8:8" x14ac:dyDescent="0.25">
      <c r="H1749" s="38"/>
    </row>
    <row r="1750" spans="8:8" x14ac:dyDescent="0.25">
      <c r="H1750" s="38"/>
    </row>
    <row r="1751" spans="8:8" x14ac:dyDescent="0.25">
      <c r="H1751" s="38"/>
    </row>
    <row r="1752" spans="8:8" x14ac:dyDescent="0.25">
      <c r="H1752" s="38"/>
    </row>
    <row r="1753" spans="8:8" x14ac:dyDescent="0.25">
      <c r="H1753" s="38"/>
    </row>
    <row r="1754" spans="8:8" x14ac:dyDescent="0.25">
      <c r="H1754" s="38"/>
    </row>
    <row r="1755" spans="8:8" x14ac:dyDescent="0.25">
      <c r="H1755" s="38"/>
    </row>
    <row r="1756" spans="8:8" x14ac:dyDescent="0.25">
      <c r="H1756" s="38"/>
    </row>
    <row r="1757" spans="8:8" x14ac:dyDescent="0.25">
      <c r="H1757" s="38"/>
    </row>
    <row r="1758" spans="8:8" x14ac:dyDescent="0.25">
      <c r="H1758" s="38"/>
    </row>
    <row r="1759" spans="8:8" x14ac:dyDescent="0.25">
      <c r="H1759" s="38"/>
    </row>
    <row r="1760" spans="8:8" x14ac:dyDescent="0.25">
      <c r="H1760" s="38"/>
    </row>
    <row r="1761" spans="8:8" x14ac:dyDescent="0.25">
      <c r="H1761" s="38"/>
    </row>
    <row r="1762" spans="8:8" x14ac:dyDescent="0.25">
      <c r="H1762" s="38"/>
    </row>
    <row r="1763" spans="8:8" x14ac:dyDescent="0.25">
      <c r="H1763" s="38"/>
    </row>
    <row r="1764" spans="8:8" x14ac:dyDescent="0.25">
      <c r="H1764" s="38"/>
    </row>
    <row r="1765" spans="8:8" x14ac:dyDescent="0.25">
      <c r="H1765" s="38"/>
    </row>
    <row r="1766" spans="8:8" x14ac:dyDescent="0.25">
      <c r="H1766" s="38"/>
    </row>
    <row r="1767" spans="8:8" x14ac:dyDescent="0.25">
      <c r="H1767" s="38"/>
    </row>
    <row r="1768" spans="8:8" x14ac:dyDescent="0.25">
      <c r="H1768" s="38"/>
    </row>
    <row r="1769" spans="8:8" x14ac:dyDescent="0.25">
      <c r="H1769" s="38"/>
    </row>
    <row r="1770" spans="8:8" x14ac:dyDescent="0.25">
      <c r="H1770" s="38"/>
    </row>
    <row r="1771" spans="8:8" x14ac:dyDescent="0.25">
      <c r="H1771" s="38"/>
    </row>
    <row r="1772" spans="8:8" x14ac:dyDescent="0.25">
      <c r="H1772" s="38"/>
    </row>
    <row r="1773" spans="8:8" x14ac:dyDescent="0.25">
      <c r="H1773" s="38"/>
    </row>
    <row r="1774" spans="8:8" x14ac:dyDescent="0.25">
      <c r="H1774" s="38"/>
    </row>
    <row r="1775" spans="8:8" x14ac:dyDescent="0.25">
      <c r="H1775" s="38"/>
    </row>
    <row r="1776" spans="8:8" x14ac:dyDescent="0.25">
      <c r="H1776" s="38"/>
    </row>
  </sheetData>
  <protectedRanges>
    <protectedRange sqref="F12" name="Rango1_1"/>
  </protectedRanges>
  <mergeCells count="7">
    <mergeCell ref="B10:F10"/>
    <mergeCell ref="B11:F11"/>
    <mergeCell ref="B8:F8"/>
    <mergeCell ref="B9:F9"/>
    <mergeCell ref="C3:G3"/>
    <mergeCell ref="C4:G4"/>
    <mergeCell ref="C5:G5"/>
  </mergeCells>
  <printOptions horizontalCentered="1"/>
  <pageMargins left="0.47244094488188981" right="0.47244094488188981" top="0.47244094488188981" bottom="1.0236220472440944" header="0.31496062992125984" footer="0.39370078740157483"/>
  <pageSetup scale="65" orientation="portrait" r:id="rId1"/>
  <headerFooter>
    <oddFooter xml:space="preserve">&amp;L&amp;8NOMBRE DE LA EMPRESA Y, NOMBRE Y FRIMA DEL RESPOSABLE
&amp;C&amp;8RESPONSABLE DEL PROYECTO
DIRECCION DE PROYECTOS 
ARQ. SANDRA GUADALUPE PATIÑO MACÍAS
Página &amp;P de &amp;N
&amp;R&amp;8 SUBSECRETARIO DE DESARROLLO REGIONAL
LIC. LUIS CARLOS CABELLO MARROQUÍN
</oddFooter>
  </headerFooter>
  <rowBreaks count="5" manualBreakCount="5">
    <brk id="65" max="16383" man="1"/>
    <brk id="103" max="16383" man="1"/>
    <brk id="191" max="16383" man="1"/>
    <brk id="329" max="16383" man="1"/>
    <brk id="37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ASERRADERO</vt:lpstr>
      <vt:lpstr>ASERRADERO!Títulos_a_imprimir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Patricia Cantu Hinojosa</cp:lastModifiedBy>
  <cp:lastPrinted>2018-08-09T19:25:12Z</cp:lastPrinted>
  <dcterms:created xsi:type="dcterms:W3CDTF">2016-08-15T14:19:11Z</dcterms:created>
  <dcterms:modified xsi:type="dcterms:W3CDTF">2019-01-28T23:23:56Z</dcterms:modified>
</cp:coreProperties>
</file>